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823"/>
  <workbookPr showInkAnnotation="0" autoCompressPictures="0"/>
  <bookViews>
    <workbookView xWindow="-4260" yWindow="-21600" windowWidth="38400" windowHeight="21160" tabRatio="500"/>
  </bookViews>
  <sheets>
    <sheet name="Blatt1" sheetId="1" r:id="rId1"/>
    <sheet name="aex" sheetId="2" r:id="rId2"/>
    <sheet name="philips" sheetId="3" r:id="rId3"/>
    <sheet name="inflation" sheetId="4" r:id="rId4"/>
    <sheet name="csv" sheetId="5" r:id="rId5"/>
  </sheets>
  <externalReferences>
    <externalReference r:id="rId6"/>
  </externalReference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30" i="1" l="1"/>
  <c r="A42" i="1"/>
  <c r="A54" i="1"/>
  <c r="A66" i="1"/>
  <c r="A78" i="1"/>
  <c r="A90" i="1"/>
  <c r="A102" i="1"/>
  <c r="A114" i="1"/>
  <c r="A126" i="1"/>
  <c r="A138" i="1"/>
  <c r="A150" i="1"/>
  <c r="A162" i="1"/>
  <c r="A174" i="1"/>
  <c r="A186" i="1"/>
  <c r="A198" i="1"/>
  <c r="A210" i="1"/>
  <c r="A222" i="1"/>
  <c r="A234" i="1"/>
  <c r="A246" i="1"/>
  <c r="A258" i="1"/>
  <c r="A270" i="1"/>
  <c r="A282" i="1"/>
  <c r="A294" i="1"/>
  <c r="A306" i="1"/>
  <c r="A318" i="1"/>
  <c r="A330" i="1"/>
  <c r="A342" i="1"/>
  <c r="A354" i="1"/>
  <c r="A366" i="1"/>
  <c r="A378" i="1"/>
  <c r="A390" i="1"/>
  <c r="A402" i="1"/>
  <c r="A414" i="1"/>
  <c r="H414" i="1"/>
  <c r="C414" i="1"/>
  <c r="D414" i="1"/>
  <c r="I414" i="1"/>
  <c r="F414" i="1"/>
  <c r="G414" i="1"/>
  <c r="A29" i="1"/>
  <c r="A41" i="1"/>
  <c r="A53" i="1"/>
  <c r="A65" i="1"/>
  <c r="A77" i="1"/>
  <c r="A89" i="1"/>
  <c r="A101" i="1"/>
  <c r="A113" i="1"/>
  <c r="A125" i="1"/>
  <c r="A137" i="1"/>
  <c r="A149" i="1"/>
  <c r="A161" i="1"/>
  <c r="A173" i="1"/>
  <c r="A185" i="1"/>
  <c r="A197" i="1"/>
  <c r="A209" i="1"/>
  <c r="A221" i="1"/>
  <c r="A233" i="1"/>
  <c r="A245" i="1"/>
  <c r="A257" i="1"/>
  <c r="A269" i="1"/>
  <c r="A281" i="1"/>
  <c r="A293" i="1"/>
  <c r="A305" i="1"/>
  <c r="A317" i="1"/>
  <c r="A329" i="1"/>
  <c r="A341" i="1"/>
  <c r="A353" i="1"/>
  <c r="A365" i="1"/>
  <c r="A377" i="1"/>
  <c r="A389" i="1"/>
  <c r="A401" i="1"/>
  <c r="A413" i="1"/>
  <c r="H413" i="1"/>
  <c r="C413" i="1"/>
  <c r="D413" i="1"/>
  <c r="I413" i="1"/>
  <c r="F413" i="1"/>
  <c r="G413" i="1"/>
  <c r="A28" i="1"/>
  <c r="A40" i="1"/>
  <c r="A52" i="1"/>
  <c r="A64" i="1"/>
  <c r="A76" i="1"/>
  <c r="A88" i="1"/>
  <c r="A100" i="1"/>
  <c r="A112" i="1"/>
  <c r="A124" i="1"/>
  <c r="A136" i="1"/>
  <c r="A148" i="1"/>
  <c r="A160" i="1"/>
  <c r="A172" i="1"/>
  <c r="A184" i="1"/>
  <c r="A196" i="1"/>
  <c r="A208" i="1"/>
  <c r="A220" i="1"/>
  <c r="A232" i="1"/>
  <c r="A244" i="1"/>
  <c r="A256" i="1"/>
  <c r="A268" i="1"/>
  <c r="A280" i="1"/>
  <c r="A292" i="1"/>
  <c r="A304" i="1"/>
  <c r="A316" i="1"/>
  <c r="A328" i="1"/>
  <c r="A340" i="1"/>
  <c r="A352" i="1"/>
  <c r="A364" i="1"/>
  <c r="A376" i="1"/>
  <c r="A388" i="1"/>
  <c r="A400" i="1"/>
  <c r="A412" i="1"/>
  <c r="H412" i="1"/>
  <c r="C412" i="1"/>
  <c r="D412" i="1"/>
  <c r="I412" i="1"/>
  <c r="F412" i="1"/>
  <c r="G412" i="1"/>
  <c r="A27" i="1"/>
  <c r="A39" i="1"/>
  <c r="A51" i="1"/>
  <c r="A63" i="1"/>
  <c r="A75" i="1"/>
  <c r="A87" i="1"/>
  <c r="A99" i="1"/>
  <c r="A111" i="1"/>
  <c r="A123" i="1"/>
  <c r="A135" i="1"/>
  <c r="A147" i="1"/>
  <c r="A159" i="1"/>
  <c r="A171" i="1"/>
  <c r="A183" i="1"/>
  <c r="A195" i="1"/>
  <c r="A207" i="1"/>
  <c r="A219" i="1"/>
  <c r="A231" i="1"/>
  <c r="A243" i="1"/>
  <c r="A255" i="1"/>
  <c r="A267" i="1"/>
  <c r="A279" i="1"/>
  <c r="A291" i="1"/>
  <c r="A303" i="1"/>
  <c r="A315" i="1"/>
  <c r="A327" i="1"/>
  <c r="A339" i="1"/>
  <c r="A351" i="1"/>
  <c r="A363" i="1"/>
  <c r="A375" i="1"/>
  <c r="A387" i="1"/>
  <c r="A399" i="1"/>
  <c r="A411" i="1"/>
  <c r="H411" i="1"/>
  <c r="C411" i="1"/>
  <c r="D411" i="1"/>
  <c r="I411" i="1"/>
  <c r="F411" i="1"/>
  <c r="G411" i="1"/>
  <c r="A26" i="1"/>
  <c r="A38" i="1"/>
  <c r="A50" i="1"/>
  <c r="A62" i="1"/>
  <c r="A74" i="1"/>
  <c r="A86" i="1"/>
  <c r="A98" i="1"/>
  <c r="A110" i="1"/>
  <c r="A122" i="1"/>
  <c r="A134" i="1"/>
  <c r="A146" i="1"/>
  <c r="A158" i="1"/>
  <c r="A170" i="1"/>
  <c r="A182" i="1"/>
  <c r="A194" i="1"/>
  <c r="A206" i="1"/>
  <c r="A218" i="1"/>
  <c r="A230" i="1"/>
  <c r="A242" i="1"/>
  <c r="A254" i="1"/>
  <c r="A266" i="1"/>
  <c r="A278" i="1"/>
  <c r="A290" i="1"/>
  <c r="A302" i="1"/>
  <c r="A314" i="1"/>
  <c r="A326" i="1"/>
  <c r="A338" i="1"/>
  <c r="A350" i="1"/>
  <c r="A362" i="1"/>
  <c r="A374" i="1"/>
  <c r="A386" i="1"/>
  <c r="A398" i="1"/>
  <c r="A410" i="1"/>
  <c r="H410" i="1"/>
  <c r="C410" i="1"/>
  <c r="D410" i="1"/>
  <c r="I410" i="1"/>
  <c r="F410" i="1"/>
  <c r="G410" i="1"/>
  <c r="A37" i="1"/>
  <c r="A49" i="1"/>
  <c r="A61" i="1"/>
  <c r="A73" i="1"/>
  <c r="A85" i="1"/>
  <c r="A97" i="1"/>
  <c r="A109" i="1"/>
  <c r="A121" i="1"/>
  <c r="A133" i="1"/>
  <c r="A145" i="1"/>
  <c r="A157" i="1"/>
  <c r="A169" i="1"/>
  <c r="A181" i="1"/>
  <c r="A193" i="1"/>
  <c r="A205" i="1"/>
  <c r="A217" i="1"/>
  <c r="A229" i="1"/>
  <c r="A241" i="1"/>
  <c r="A253" i="1"/>
  <c r="A265" i="1"/>
  <c r="A277" i="1"/>
  <c r="A289" i="1"/>
  <c r="A301" i="1"/>
  <c r="A313" i="1"/>
  <c r="A325" i="1"/>
  <c r="A337" i="1"/>
  <c r="A349" i="1"/>
  <c r="A361" i="1"/>
  <c r="A373" i="1"/>
  <c r="A385" i="1"/>
  <c r="A397" i="1"/>
  <c r="A409" i="1"/>
  <c r="H409" i="1"/>
  <c r="C409" i="1"/>
  <c r="D409" i="1"/>
  <c r="I409" i="1"/>
  <c r="F409" i="1"/>
  <c r="G409" i="1"/>
  <c r="A36" i="1"/>
  <c r="A48" i="1"/>
  <c r="A60" i="1"/>
  <c r="A72" i="1"/>
  <c r="A84" i="1"/>
  <c r="A96" i="1"/>
  <c r="A108" i="1"/>
  <c r="A120" i="1"/>
  <c r="A132" i="1"/>
  <c r="A144" i="1"/>
  <c r="A156" i="1"/>
  <c r="A168" i="1"/>
  <c r="A180" i="1"/>
  <c r="A192" i="1"/>
  <c r="A204" i="1"/>
  <c r="A216" i="1"/>
  <c r="A228" i="1"/>
  <c r="A240" i="1"/>
  <c r="A252" i="1"/>
  <c r="A264" i="1"/>
  <c r="A276" i="1"/>
  <c r="A288" i="1"/>
  <c r="A300" i="1"/>
  <c r="A312" i="1"/>
  <c r="A324" i="1"/>
  <c r="A336" i="1"/>
  <c r="A348" i="1"/>
  <c r="A360" i="1"/>
  <c r="A372" i="1"/>
  <c r="A384" i="1"/>
  <c r="A396" i="1"/>
  <c r="A408" i="1"/>
  <c r="H408" i="1"/>
  <c r="C408" i="1"/>
  <c r="D408" i="1"/>
  <c r="I408" i="1"/>
  <c r="F408" i="1"/>
  <c r="G408" i="1"/>
  <c r="A35" i="1"/>
  <c r="A47" i="1"/>
  <c r="A59" i="1"/>
  <c r="A71" i="1"/>
  <c r="A83" i="1"/>
  <c r="A95" i="1"/>
  <c r="A107" i="1"/>
  <c r="A119" i="1"/>
  <c r="A131" i="1"/>
  <c r="A143" i="1"/>
  <c r="A155" i="1"/>
  <c r="A167" i="1"/>
  <c r="A179" i="1"/>
  <c r="A191" i="1"/>
  <c r="A203" i="1"/>
  <c r="A215" i="1"/>
  <c r="A227" i="1"/>
  <c r="A239" i="1"/>
  <c r="A251" i="1"/>
  <c r="A263" i="1"/>
  <c r="A275" i="1"/>
  <c r="A287" i="1"/>
  <c r="A299" i="1"/>
  <c r="A311" i="1"/>
  <c r="A323" i="1"/>
  <c r="A335" i="1"/>
  <c r="A347" i="1"/>
  <c r="A359" i="1"/>
  <c r="A371" i="1"/>
  <c r="A383" i="1"/>
  <c r="A395" i="1"/>
  <c r="A407" i="1"/>
  <c r="H407" i="1"/>
  <c r="C407" i="1"/>
  <c r="D407" i="1"/>
  <c r="I407" i="1"/>
  <c r="F407" i="1"/>
  <c r="G407" i="1"/>
  <c r="A34" i="1"/>
  <c r="A46" i="1"/>
  <c r="A58" i="1"/>
  <c r="A70" i="1"/>
  <c r="A82" i="1"/>
  <c r="A94" i="1"/>
  <c r="A106" i="1"/>
  <c r="A118" i="1"/>
  <c r="A130" i="1"/>
  <c r="A142" i="1"/>
  <c r="A154" i="1"/>
  <c r="A166" i="1"/>
  <c r="A178" i="1"/>
  <c r="A190" i="1"/>
  <c r="A202" i="1"/>
  <c r="A214" i="1"/>
  <c r="A226" i="1"/>
  <c r="A238" i="1"/>
  <c r="A250" i="1"/>
  <c r="A262" i="1"/>
  <c r="A274" i="1"/>
  <c r="A286" i="1"/>
  <c r="A298" i="1"/>
  <c r="A310" i="1"/>
  <c r="A322" i="1"/>
  <c r="A334" i="1"/>
  <c r="A346" i="1"/>
  <c r="A358" i="1"/>
  <c r="A370" i="1"/>
  <c r="A382" i="1"/>
  <c r="A394" i="1"/>
  <c r="A406" i="1"/>
  <c r="H406" i="1"/>
  <c r="C406" i="1"/>
  <c r="D406" i="1"/>
  <c r="I406" i="1"/>
  <c r="F406" i="1"/>
  <c r="G406" i="1"/>
  <c r="A33" i="1"/>
  <c r="A45" i="1"/>
  <c r="A57" i="1"/>
  <c r="A69" i="1"/>
  <c r="A81" i="1"/>
  <c r="A93" i="1"/>
  <c r="A105" i="1"/>
  <c r="A117" i="1"/>
  <c r="A129" i="1"/>
  <c r="A141" i="1"/>
  <c r="A153" i="1"/>
  <c r="A165" i="1"/>
  <c r="A177" i="1"/>
  <c r="A189" i="1"/>
  <c r="A201" i="1"/>
  <c r="A213" i="1"/>
  <c r="A225" i="1"/>
  <c r="A237" i="1"/>
  <c r="A249" i="1"/>
  <c r="A261" i="1"/>
  <c r="A273" i="1"/>
  <c r="A285" i="1"/>
  <c r="A297" i="1"/>
  <c r="A309" i="1"/>
  <c r="A321" i="1"/>
  <c r="A333" i="1"/>
  <c r="A345" i="1"/>
  <c r="A357" i="1"/>
  <c r="A369" i="1"/>
  <c r="A381" i="1"/>
  <c r="A393" i="1"/>
  <c r="A405" i="1"/>
  <c r="H405" i="1"/>
  <c r="C405" i="1"/>
  <c r="D405" i="1"/>
  <c r="I405" i="1"/>
  <c r="F405" i="1"/>
  <c r="G405" i="1"/>
  <c r="A32" i="1"/>
  <c r="A44" i="1"/>
  <c r="A56" i="1"/>
  <c r="A68" i="1"/>
  <c r="A80" i="1"/>
  <c r="A92" i="1"/>
  <c r="A104" i="1"/>
  <c r="A116" i="1"/>
  <c r="A128" i="1"/>
  <c r="A140" i="1"/>
  <c r="A152" i="1"/>
  <c r="A164" i="1"/>
  <c r="A176" i="1"/>
  <c r="A188" i="1"/>
  <c r="A200" i="1"/>
  <c r="A212" i="1"/>
  <c r="A224" i="1"/>
  <c r="A236" i="1"/>
  <c r="A248" i="1"/>
  <c r="A260" i="1"/>
  <c r="A272" i="1"/>
  <c r="A284" i="1"/>
  <c r="A296" i="1"/>
  <c r="A308" i="1"/>
  <c r="A320" i="1"/>
  <c r="A332" i="1"/>
  <c r="A344" i="1"/>
  <c r="A356" i="1"/>
  <c r="A368" i="1"/>
  <c r="A380" i="1"/>
  <c r="A392" i="1"/>
  <c r="A404" i="1"/>
  <c r="H404" i="1"/>
  <c r="C404" i="1"/>
  <c r="D404" i="1"/>
  <c r="I404" i="1"/>
  <c r="F404" i="1"/>
  <c r="G404" i="1"/>
  <c r="A31" i="1"/>
  <c r="A43" i="1"/>
  <c r="A55" i="1"/>
  <c r="A67" i="1"/>
  <c r="A79" i="1"/>
  <c r="A91" i="1"/>
  <c r="A103" i="1"/>
  <c r="A115" i="1"/>
  <c r="A127" i="1"/>
  <c r="A139" i="1"/>
  <c r="A151" i="1"/>
  <c r="A163" i="1"/>
  <c r="A175" i="1"/>
  <c r="A187" i="1"/>
  <c r="A199" i="1"/>
  <c r="A211" i="1"/>
  <c r="A223" i="1"/>
  <c r="A235" i="1"/>
  <c r="A247" i="1"/>
  <c r="A259" i="1"/>
  <c r="A271" i="1"/>
  <c r="A283" i="1"/>
  <c r="A295" i="1"/>
  <c r="A307" i="1"/>
  <c r="A319" i="1"/>
  <c r="A331" i="1"/>
  <c r="A343" i="1"/>
  <c r="A355" i="1"/>
  <c r="A367" i="1"/>
  <c r="A379" i="1"/>
  <c r="A391" i="1"/>
  <c r="A403" i="1"/>
  <c r="H403" i="1"/>
  <c r="C403" i="1"/>
  <c r="D403" i="1"/>
  <c r="I403" i="1"/>
  <c r="F403" i="1"/>
  <c r="G403" i="1"/>
  <c r="H402" i="1"/>
  <c r="C402" i="1"/>
  <c r="D402" i="1"/>
  <c r="I402" i="1"/>
  <c r="F402" i="1"/>
  <c r="G402" i="1"/>
  <c r="H401" i="1"/>
  <c r="C401" i="1"/>
  <c r="D401" i="1"/>
  <c r="I401" i="1"/>
  <c r="F401" i="1"/>
  <c r="G401" i="1"/>
  <c r="H400" i="1"/>
  <c r="C400" i="1"/>
  <c r="D400" i="1"/>
  <c r="I400" i="1"/>
  <c r="F400" i="1"/>
  <c r="G400" i="1"/>
  <c r="H399" i="1"/>
  <c r="C399" i="1"/>
  <c r="D399" i="1"/>
  <c r="I399" i="1"/>
  <c r="F399" i="1"/>
  <c r="G399" i="1"/>
  <c r="H398" i="1"/>
  <c r="C398" i="1"/>
  <c r="D398" i="1"/>
  <c r="I398" i="1"/>
  <c r="F398" i="1"/>
  <c r="G398" i="1"/>
  <c r="H397" i="1"/>
  <c r="C397" i="1"/>
  <c r="D397" i="1"/>
  <c r="I397" i="1"/>
  <c r="F397" i="1"/>
  <c r="G397" i="1"/>
  <c r="H396" i="1"/>
  <c r="C396" i="1"/>
  <c r="D396" i="1"/>
  <c r="I396" i="1"/>
  <c r="F396" i="1"/>
  <c r="G396" i="1"/>
  <c r="H395" i="1"/>
  <c r="C395" i="1"/>
  <c r="D395" i="1"/>
  <c r="I395" i="1"/>
  <c r="F395" i="1"/>
  <c r="G395" i="1"/>
  <c r="H394" i="1"/>
  <c r="C394" i="1"/>
  <c r="D394" i="1"/>
  <c r="I394" i="1"/>
  <c r="F394" i="1"/>
  <c r="G394" i="1"/>
  <c r="H393" i="1"/>
  <c r="C393" i="1"/>
  <c r="D393" i="1"/>
  <c r="I393" i="1"/>
  <c r="F393" i="1"/>
  <c r="G393" i="1"/>
  <c r="H392" i="1"/>
  <c r="C392" i="1"/>
  <c r="D392" i="1"/>
  <c r="I392" i="1"/>
  <c r="F392" i="1"/>
  <c r="G392" i="1"/>
  <c r="H391" i="1"/>
  <c r="C391" i="1"/>
  <c r="D391" i="1"/>
  <c r="I391" i="1"/>
  <c r="F391" i="1"/>
  <c r="G391" i="1"/>
  <c r="H390" i="1"/>
  <c r="C390" i="1"/>
  <c r="D390" i="1"/>
  <c r="I390" i="1"/>
  <c r="F390" i="1"/>
  <c r="G390" i="1"/>
  <c r="H389" i="1"/>
  <c r="C389" i="1"/>
  <c r="D389" i="1"/>
  <c r="I389" i="1"/>
  <c r="F389" i="1"/>
  <c r="G389" i="1"/>
  <c r="H388" i="1"/>
  <c r="C388" i="1"/>
  <c r="D388" i="1"/>
  <c r="I388" i="1"/>
  <c r="F388" i="1"/>
  <c r="G388" i="1"/>
  <c r="H387" i="1"/>
  <c r="C387" i="1"/>
  <c r="D387" i="1"/>
  <c r="I387" i="1"/>
  <c r="F387" i="1"/>
  <c r="G387" i="1"/>
  <c r="H386" i="1"/>
  <c r="C386" i="1"/>
  <c r="D386" i="1"/>
  <c r="I386" i="1"/>
  <c r="F386" i="1"/>
  <c r="G386" i="1"/>
  <c r="H385" i="1"/>
  <c r="C385" i="1"/>
  <c r="D385" i="1"/>
  <c r="I385" i="1"/>
  <c r="F385" i="1"/>
  <c r="G385" i="1"/>
  <c r="H384" i="1"/>
  <c r="C384" i="1"/>
  <c r="D384" i="1"/>
  <c r="I384" i="1"/>
  <c r="F384" i="1"/>
  <c r="G384" i="1"/>
  <c r="H383" i="1"/>
  <c r="C383" i="1"/>
  <c r="D383" i="1"/>
  <c r="I383" i="1"/>
  <c r="F383" i="1"/>
  <c r="G383" i="1"/>
  <c r="H382" i="1"/>
  <c r="C382" i="1"/>
  <c r="D382" i="1"/>
  <c r="I382" i="1"/>
  <c r="F382" i="1"/>
  <c r="G382" i="1"/>
  <c r="H381" i="1"/>
  <c r="C381" i="1"/>
  <c r="D381" i="1"/>
  <c r="I381" i="1"/>
  <c r="F381" i="1"/>
  <c r="G381" i="1"/>
  <c r="H380" i="1"/>
  <c r="C380" i="1"/>
  <c r="D380" i="1"/>
  <c r="I380" i="1"/>
  <c r="F380" i="1"/>
  <c r="G380" i="1"/>
  <c r="H379" i="1"/>
  <c r="C379" i="1"/>
  <c r="D379" i="1"/>
  <c r="I379" i="1"/>
  <c r="F379" i="1"/>
  <c r="G379" i="1"/>
  <c r="H378" i="1"/>
  <c r="C378" i="1"/>
  <c r="D378" i="1"/>
  <c r="I378" i="1"/>
  <c r="F378" i="1"/>
  <c r="G378" i="1"/>
  <c r="H377" i="1"/>
  <c r="C377" i="1"/>
  <c r="D377" i="1"/>
  <c r="I377" i="1"/>
  <c r="F377" i="1"/>
  <c r="G377" i="1"/>
  <c r="H376" i="1"/>
  <c r="C376" i="1"/>
  <c r="D376" i="1"/>
  <c r="I376" i="1"/>
  <c r="F376" i="1"/>
  <c r="G376" i="1"/>
  <c r="H375" i="1"/>
  <c r="C375" i="1"/>
  <c r="D375" i="1"/>
  <c r="I375" i="1"/>
  <c r="F375" i="1"/>
  <c r="G375" i="1"/>
  <c r="H374" i="1"/>
  <c r="C374" i="1"/>
  <c r="D374" i="1"/>
  <c r="I374" i="1"/>
  <c r="F374" i="1"/>
  <c r="G374" i="1"/>
  <c r="H373" i="1"/>
  <c r="C373" i="1"/>
  <c r="D373" i="1"/>
  <c r="I373" i="1"/>
  <c r="F373" i="1"/>
  <c r="G373" i="1"/>
  <c r="H372" i="1"/>
  <c r="C372" i="1"/>
  <c r="D372" i="1"/>
  <c r="I372" i="1"/>
  <c r="F372" i="1"/>
  <c r="G372" i="1"/>
  <c r="H371" i="1"/>
  <c r="C371" i="1"/>
  <c r="D371" i="1"/>
  <c r="I371" i="1"/>
  <c r="F371" i="1"/>
  <c r="G371" i="1"/>
  <c r="H370" i="1"/>
  <c r="C370" i="1"/>
  <c r="D370" i="1"/>
  <c r="I370" i="1"/>
  <c r="F370" i="1"/>
  <c r="G370" i="1"/>
  <c r="H369" i="1"/>
  <c r="C369" i="1"/>
  <c r="D369" i="1"/>
  <c r="I369" i="1"/>
  <c r="F369" i="1"/>
  <c r="G369" i="1"/>
  <c r="H368" i="1"/>
  <c r="C368" i="1"/>
  <c r="D368" i="1"/>
  <c r="I368" i="1"/>
  <c r="F368" i="1"/>
  <c r="G368" i="1"/>
  <c r="H367" i="1"/>
  <c r="C367" i="1"/>
  <c r="D367" i="1"/>
  <c r="I367" i="1"/>
  <c r="F367" i="1"/>
  <c r="G367" i="1"/>
  <c r="H366" i="1"/>
  <c r="C366" i="1"/>
  <c r="D366" i="1"/>
  <c r="I366" i="1"/>
  <c r="F366" i="1"/>
  <c r="G366" i="1"/>
  <c r="H365" i="1"/>
  <c r="C365" i="1"/>
  <c r="D365" i="1"/>
  <c r="I365" i="1"/>
  <c r="F365" i="1"/>
  <c r="G365" i="1"/>
  <c r="H364" i="1"/>
  <c r="C364" i="1"/>
  <c r="D364" i="1"/>
  <c r="I364" i="1"/>
  <c r="F364" i="1"/>
  <c r="G364" i="1"/>
  <c r="H363" i="1"/>
  <c r="C363" i="1"/>
  <c r="D363" i="1"/>
  <c r="I363" i="1"/>
  <c r="F363" i="1"/>
  <c r="G363" i="1"/>
  <c r="H362" i="1"/>
  <c r="C362" i="1"/>
  <c r="D362" i="1"/>
  <c r="I362" i="1"/>
  <c r="F362" i="1"/>
  <c r="G362" i="1"/>
  <c r="H361" i="1"/>
  <c r="C361" i="1"/>
  <c r="D361" i="1"/>
  <c r="I361" i="1"/>
  <c r="F361" i="1"/>
  <c r="G361" i="1"/>
  <c r="H360" i="1"/>
  <c r="C360" i="1"/>
  <c r="D360" i="1"/>
  <c r="I360" i="1"/>
  <c r="F360" i="1"/>
  <c r="G360" i="1"/>
  <c r="H359" i="1"/>
  <c r="C359" i="1"/>
  <c r="D359" i="1"/>
  <c r="I359" i="1"/>
  <c r="F359" i="1"/>
  <c r="G359" i="1"/>
  <c r="H358" i="1"/>
  <c r="C358" i="1"/>
  <c r="D358" i="1"/>
  <c r="I358" i="1"/>
  <c r="F358" i="1"/>
  <c r="G358" i="1"/>
  <c r="H357" i="1"/>
  <c r="C357" i="1"/>
  <c r="D357" i="1"/>
  <c r="I357" i="1"/>
  <c r="F357" i="1"/>
  <c r="G357" i="1"/>
  <c r="H356" i="1"/>
  <c r="C356" i="1"/>
  <c r="D356" i="1"/>
  <c r="I356" i="1"/>
  <c r="F356" i="1"/>
  <c r="G356" i="1"/>
  <c r="H355" i="1"/>
  <c r="C355" i="1"/>
  <c r="D355" i="1"/>
  <c r="I355" i="1"/>
  <c r="F355" i="1"/>
  <c r="G355" i="1"/>
  <c r="H354" i="1"/>
  <c r="C354" i="1"/>
  <c r="D354" i="1"/>
  <c r="I354" i="1"/>
  <c r="F354" i="1"/>
  <c r="G354" i="1"/>
  <c r="H353" i="1"/>
  <c r="C353" i="1"/>
  <c r="D353" i="1"/>
  <c r="I353" i="1"/>
  <c r="F353" i="1"/>
  <c r="G353" i="1"/>
  <c r="H352" i="1"/>
  <c r="C352" i="1"/>
  <c r="D352" i="1"/>
  <c r="I352" i="1"/>
  <c r="F352" i="1"/>
  <c r="G352" i="1"/>
  <c r="H351" i="1"/>
  <c r="C351" i="1"/>
  <c r="D351" i="1"/>
  <c r="I351" i="1"/>
  <c r="F351" i="1"/>
  <c r="G351" i="1"/>
  <c r="H350" i="1"/>
  <c r="C350" i="1"/>
  <c r="D350" i="1"/>
  <c r="I350" i="1"/>
  <c r="F350" i="1"/>
  <c r="G350" i="1"/>
  <c r="H349" i="1"/>
  <c r="C349" i="1"/>
  <c r="D349" i="1"/>
  <c r="I349" i="1"/>
  <c r="F349" i="1"/>
  <c r="G349" i="1"/>
  <c r="H348" i="1"/>
  <c r="C348" i="1"/>
  <c r="D348" i="1"/>
  <c r="I348" i="1"/>
  <c r="F348" i="1"/>
  <c r="G348" i="1"/>
  <c r="H347" i="1"/>
  <c r="C347" i="1"/>
  <c r="D347" i="1"/>
  <c r="I347" i="1"/>
  <c r="F347" i="1"/>
  <c r="G347" i="1"/>
  <c r="H346" i="1"/>
  <c r="C346" i="1"/>
  <c r="D346" i="1"/>
  <c r="I346" i="1"/>
  <c r="F346" i="1"/>
  <c r="G346" i="1"/>
  <c r="H345" i="1"/>
  <c r="C345" i="1"/>
  <c r="D345" i="1"/>
  <c r="I345" i="1"/>
  <c r="F345" i="1"/>
  <c r="G345" i="1"/>
  <c r="H344" i="1"/>
  <c r="C344" i="1"/>
  <c r="D344" i="1"/>
  <c r="I344" i="1"/>
  <c r="F344" i="1"/>
  <c r="G344" i="1"/>
  <c r="H343" i="1"/>
  <c r="C343" i="1"/>
  <c r="D343" i="1"/>
  <c r="I343" i="1"/>
  <c r="F343" i="1"/>
  <c r="G343" i="1"/>
  <c r="H342" i="1"/>
  <c r="C342" i="1"/>
  <c r="D342" i="1"/>
  <c r="I342" i="1"/>
  <c r="F342" i="1"/>
  <c r="G342" i="1"/>
  <c r="H341" i="1"/>
  <c r="C341" i="1"/>
  <c r="D341" i="1"/>
  <c r="I341" i="1"/>
  <c r="F341" i="1"/>
  <c r="G341" i="1"/>
  <c r="H340" i="1"/>
  <c r="C340" i="1"/>
  <c r="D340" i="1"/>
  <c r="I340" i="1"/>
  <c r="F340" i="1"/>
  <c r="G340" i="1"/>
  <c r="H339" i="1"/>
  <c r="C339" i="1"/>
  <c r="D339" i="1"/>
  <c r="I339" i="1"/>
  <c r="F339" i="1"/>
  <c r="G339" i="1"/>
  <c r="H338" i="1"/>
  <c r="C338" i="1"/>
  <c r="D338" i="1"/>
  <c r="I338" i="1"/>
  <c r="F338" i="1"/>
  <c r="G338" i="1"/>
  <c r="H337" i="1"/>
  <c r="C337" i="1"/>
  <c r="D337" i="1"/>
  <c r="I337" i="1"/>
  <c r="F337" i="1"/>
  <c r="G337" i="1"/>
  <c r="H336" i="1"/>
  <c r="C336" i="1"/>
  <c r="D336" i="1"/>
  <c r="I336" i="1"/>
  <c r="F336" i="1"/>
  <c r="G336" i="1"/>
  <c r="H335" i="1"/>
  <c r="C335" i="1"/>
  <c r="D335" i="1"/>
  <c r="I335" i="1"/>
  <c r="F335" i="1"/>
  <c r="G335" i="1"/>
  <c r="H334" i="1"/>
  <c r="C334" i="1"/>
  <c r="D334" i="1"/>
  <c r="I334" i="1"/>
  <c r="F334" i="1"/>
  <c r="G334" i="1"/>
  <c r="H333" i="1"/>
  <c r="C333" i="1"/>
  <c r="D333" i="1"/>
  <c r="I333" i="1"/>
  <c r="F333" i="1"/>
  <c r="G333" i="1"/>
  <c r="H332" i="1"/>
  <c r="C332" i="1"/>
  <c r="D332" i="1"/>
  <c r="I332" i="1"/>
  <c r="F332" i="1"/>
  <c r="G332" i="1"/>
  <c r="H331" i="1"/>
  <c r="C331" i="1"/>
  <c r="D331" i="1"/>
  <c r="I331" i="1"/>
  <c r="F331" i="1"/>
  <c r="G331" i="1"/>
  <c r="H330" i="1"/>
  <c r="C330" i="1"/>
  <c r="D330" i="1"/>
  <c r="I330" i="1"/>
  <c r="F330" i="1"/>
  <c r="G330" i="1"/>
  <c r="H329" i="1"/>
  <c r="C329" i="1"/>
  <c r="D329" i="1"/>
  <c r="I329" i="1"/>
  <c r="F329" i="1"/>
  <c r="G329" i="1"/>
  <c r="H328" i="1"/>
  <c r="C328" i="1"/>
  <c r="D328" i="1"/>
  <c r="I328" i="1"/>
  <c r="F328" i="1"/>
  <c r="G328" i="1"/>
  <c r="H327" i="1"/>
  <c r="C327" i="1"/>
  <c r="D327" i="1"/>
  <c r="I327" i="1"/>
  <c r="F327" i="1"/>
  <c r="G327" i="1"/>
  <c r="H326" i="1"/>
  <c r="C326" i="1"/>
  <c r="D326" i="1"/>
  <c r="I326" i="1"/>
  <c r="F326" i="1"/>
  <c r="G326" i="1"/>
  <c r="H325" i="1"/>
  <c r="C325" i="1"/>
  <c r="D325" i="1"/>
  <c r="I325" i="1"/>
  <c r="F325" i="1"/>
  <c r="G325" i="1"/>
  <c r="H324" i="1"/>
  <c r="C324" i="1"/>
  <c r="D324" i="1"/>
  <c r="I324" i="1"/>
  <c r="F324" i="1"/>
  <c r="G324" i="1"/>
  <c r="H323" i="1"/>
  <c r="C323" i="1"/>
  <c r="D323" i="1"/>
  <c r="I323" i="1"/>
  <c r="F323" i="1"/>
  <c r="G323" i="1"/>
  <c r="H322" i="1"/>
  <c r="C322" i="1"/>
  <c r="D322" i="1"/>
  <c r="I322" i="1"/>
  <c r="F322" i="1"/>
  <c r="G322" i="1"/>
  <c r="H321" i="1"/>
  <c r="C321" i="1"/>
  <c r="D321" i="1"/>
  <c r="I321" i="1"/>
  <c r="F321" i="1"/>
  <c r="G321" i="1"/>
  <c r="H320" i="1"/>
  <c r="C320" i="1"/>
  <c r="D320" i="1"/>
  <c r="I320" i="1"/>
  <c r="F320" i="1"/>
  <c r="G320" i="1"/>
  <c r="H319" i="1"/>
  <c r="C319" i="1"/>
  <c r="D319" i="1"/>
  <c r="I319" i="1"/>
  <c r="F319" i="1"/>
  <c r="G319" i="1"/>
  <c r="H318" i="1"/>
  <c r="C318" i="1"/>
  <c r="D318" i="1"/>
  <c r="I318" i="1"/>
  <c r="F318" i="1"/>
  <c r="G318" i="1"/>
  <c r="H317" i="1"/>
  <c r="C317" i="1"/>
  <c r="D317" i="1"/>
  <c r="I317" i="1"/>
  <c r="F317" i="1"/>
  <c r="G317" i="1"/>
  <c r="H316" i="1"/>
  <c r="C316" i="1"/>
  <c r="D316" i="1"/>
  <c r="I316" i="1"/>
  <c r="F316" i="1"/>
  <c r="G316" i="1"/>
  <c r="H315" i="1"/>
  <c r="C315" i="1"/>
  <c r="D315" i="1"/>
  <c r="I315" i="1"/>
  <c r="F315" i="1"/>
  <c r="G315" i="1"/>
  <c r="H314" i="1"/>
  <c r="C314" i="1"/>
  <c r="D314" i="1"/>
  <c r="I314" i="1"/>
  <c r="F314" i="1"/>
  <c r="G314" i="1"/>
  <c r="H313" i="1"/>
  <c r="C313" i="1"/>
  <c r="D313" i="1"/>
  <c r="I313" i="1"/>
  <c r="F313" i="1"/>
  <c r="G313" i="1"/>
  <c r="H312" i="1"/>
  <c r="C312" i="1"/>
  <c r="D312" i="1"/>
  <c r="I312" i="1"/>
  <c r="F312" i="1"/>
  <c r="G312" i="1"/>
  <c r="H311" i="1"/>
  <c r="C311" i="1"/>
  <c r="D311" i="1"/>
  <c r="I311" i="1"/>
  <c r="F311" i="1"/>
  <c r="G311" i="1"/>
  <c r="H310" i="1"/>
  <c r="C310" i="1"/>
  <c r="D310" i="1"/>
  <c r="I310" i="1"/>
  <c r="F310" i="1"/>
  <c r="G310" i="1"/>
  <c r="H309" i="1"/>
  <c r="C309" i="1"/>
  <c r="D309" i="1"/>
  <c r="I309" i="1"/>
  <c r="F309" i="1"/>
  <c r="G309" i="1"/>
  <c r="H308" i="1"/>
  <c r="C308" i="1"/>
  <c r="D308" i="1"/>
  <c r="I308" i="1"/>
  <c r="F308" i="1"/>
  <c r="G308" i="1"/>
  <c r="H307" i="1"/>
  <c r="C307" i="1"/>
  <c r="D307" i="1"/>
  <c r="I307" i="1"/>
  <c r="F307" i="1"/>
  <c r="G307" i="1"/>
  <c r="H306" i="1"/>
  <c r="C306" i="1"/>
  <c r="D306" i="1"/>
  <c r="I306" i="1"/>
  <c r="F306" i="1"/>
  <c r="G306" i="1"/>
  <c r="H305" i="1"/>
  <c r="C305" i="1"/>
  <c r="D305" i="1"/>
  <c r="I305" i="1"/>
  <c r="F305" i="1"/>
  <c r="G305" i="1"/>
  <c r="H304" i="1"/>
  <c r="C304" i="1"/>
  <c r="D304" i="1"/>
  <c r="I304" i="1"/>
  <c r="F304" i="1"/>
  <c r="G304" i="1"/>
  <c r="H303" i="1"/>
  <c r="C303" i="1"/>
  <c r="D303" i="1"/>
  <c r="I303" i="1"/>
  <c r="F303" i="1"/>
  <c r="G303" i="1"/>
  <c r="H302" i="1"/>
  <c r="C302" i="1"/>
  <c r="D302" i="1"/>
  <c r="I302" i="1"/>
  <c r="F302" i="1"/>
  <c r="G302" i="1"/>
  <c r="H301" i="1"/>
  <c r="C301" i="1"/>
  <c r="D301" i="1"/>
  <c r="I301" i="1"/>
  <c r="F301" i="1"/>
  <c r="G301" i="1"/>
  <c r="H300" i="1"/>
  <c r="C300" i="1"/>
  <c r="D300" i="1"/>
  <c r="I300" i="1"/>
  <c r="F300" i="1"/>
  <c r="G300" i="1"/>
  <c r="H299" i="1"/>
  <c r="C299" i="1"/>
  <c r="D299" i="1"/>
  <c r="I299" i="1"/>
  <c r="F299" i="1"/>
  <c r="G299" i="1"/>
  <c r="H298" i="1"/>
  <c r="C298" i="1"/>
  <c r="D298" i="1"/>
  <c r="I298" i="1"/>
  <c r="F298" i="1"/>
  <c r="G298" i="1"/>
  <c r="H297" i="1"/>
  <c r="C297" i="1"/>
  <c r="D297" i="1"/>
  <c r="I297" i="1"/>
  <c r="F297" i="1"/>
  <c r="G297" i="1"/>
  <c r="H296" i="1"/>
  <c r="C296" i="1"/>
  <c r="D296" i="1"/>
  <c r="I296" i="1"/>
  <c r="F296" i="1"/>
  <c r="G296" i="1"/>
  <c r="H295" i="1"/>
  <c r="C295" i="1"/>
  <c r="D295" i="1"/>
  <c r="I295" i="1"/>
  <c r="F295" i="1"/>
  <c r="G295" i="1"/>
  <c r="H294" i="1"/>
  <c r="C294" i="1"/>
  <c r="D294" i="1"/>
  <c r="I294" i="1"/>
  <c r="F294" i="1"/>
  <c r="G294" i="1"/>
  <c r="H293" i="1"/>
  <c r="C293" i="1"/>
  <c r="D293" i="1"/>
  <c r="I293" i="1"/>
  <c r="F293" i="1"/>
  <c r="G293" i="1"/>
  <c r="H292" i="1"/>
  <c r="C292" i="1"/>
  <c r="D292" i="1"/>
  <c r="I292" i="1"/>
  <c r="F292" i="1"/>
  <c r="G292" i="1"/>
  <c r="H291" i="1"/>
  <c r="C291" i="1"/>
  <c r="D291" i="1"/>
  <c r="I291" i="1"/>
  <c r="F291" i="1"/>
  <c r="G291" i="1"/>
  <c r="H290" i="1"/>
  <c r="C290" i="1"/>
  <c r="D290" i="1"/>
  <c r="I290" i="1"/>
  <c r="F290" i="1"/>
  <c r="G290" i="1"/>
  <c r="H289" i="1"/>
  <c r="C289" i="1"/>
  <c r="D289" i="1"/>
  <c r="I289" i="1"/>
  <c r="F289" i="1"/>
  <c r="G289" i="1"/>
  <c r="H288" i="1"/>
  <c r="C288" i="1"/>
  <c r="D288" i="1"/>
  <c r="I288" i="1"/>
  <c r="F288" i="1"/>
  <c r="G288" i="1"/>
  <c r="H287" i="1"/>
  <c r="C287" i="1"/>
  <c r="D287" i="1"/>
  <c r="I287" i="1"/>
  <c r="F287" i="1"/>
  <c r="G287" i="1"/>
  <c r="H286" i="1"/>
  <c r="C286" i="1"/>
  <c r="D286" i="1"/>
  <c r="I286" i="1"/>
  <c r="F286" i="1"/>
  <c r="G286" i="1"/>
  <c r="H285" i="1"/>
  <c r="C285" i="1"/>
  <c r="D285" i="1"/>
  <c r="I285" i="1"/>
  <c r="F285" i="1"/>
  <c r="G285" i="1"/>
  <c r="H284" i="1"/>
  <c r="C284" i="1"/>
  <c r="D284" i="1"/>
  <c r="I284" i="1"/>
  <c r="F284" i="1"/>
  <c r="G284" i="1"/>
  <c r="H283" i="1"/>
  <c r="C283" i="1"/>
  <c r="D283" i="1"/>
  <c r="I283" i="1"/>
  <c r="F283" i="1"/>
  <c r="G283" i="1"/>
  <c r="H282" i="1"/>
  <c r="C282" i="1"/>
  <c r="D282" i="1"/>
  <c r="I282" i="1"/>
  <c r="F282" i="1"/>
  <c r="G282" i="1"/>
  <c r="H281" i="1"/>
  <c r="C281" i="1"/>
  <c r="D281" i="1"/>
  <c r="I281" i="1"/>
  <c r="F281" i="1"/>
  <c r="G281" i="1"/>
  <c r="H280" i="1"/>
  <c r="C280" i="1"/>
  <c r="D280" i="1"/>
  <c r="I280" i="1"/>
  <c r="F280" i="1"/>
  <c r="G280" i="1"/>
  <c r="H279" i="1"/>
  <c r="C279" i="1"/>
  <c r="D279" i="1"/>
  <c r="I279" i="1"/>
  <c r="F279" i="1"/>
  <c r="G279" i="1"/>
  <c r="H278" i="1"/>
  <c r="C278" i="1"/>
  <c r="D278" i="1"/>
  <c r="I278" i="1"/>
  <c r="F278" i="1"/>
  <c r="G278" i="1"/>
  <c r="H277" i="1"/>
  <c r="C277" i="1"/>
  <c r="D277" i="1"/>
  <c r="I277" i="1"/>
  <c r="F277" i="1"/>
  <c r="G277" i="1"/>
  <c r="H276" i="1"/>
  <c r="C276" i="1"/>
  <c r="D276" i="1"/>
  <c r="I276" i="1"/>
  <c r="F276" i="1"/>
  <c r="G276" i="1"/>
  <c r="H275" i="1"/>
  <c r="C275" i="1"/>
  <c r="D275" i="1"/>
  <c r="I275" i="1"/>
  <c r="F275" i="1"/>
  <c r="G275" i="1"/>
  <c r="H274" i="1"/>
  <c r="C274" i="1"/>
  <c r="D274" i="1"/>
  <c r="I274" i="1"/>
  <c r="F274" i="1"/>
  <c r="G274" i="1"/>
  <c r="H273" i="1"/>
  <c r="C273" i="1"/>
  <c r="D273" i="1"/>
  <c r="I273" i="1"/>
  <c r="F273" i="1"/>
  <c r="G273" i="1"/>
  <c r="H272" i="1"/>
  <c r="C272" i="1"/>
  <c r="D272" i="1"/>
  <c r="I272" i="1"/>
  <c r="F272" i="1"/>
  <c r="G272" i="1"/>
  <c r="H271" i="1"/>
  <c r="C271" i="1"/>
  <c r="D271" i="1"/>
  <c r="I271" i="1"/>
  <c r="F271" i="1"/>
  <c r="G271" i="1"/>
  <c r="H270" i="1"/>
  <c r="C270" i="1"/>
  <c r="D270" i="1"/>
  <c r="I270" i="1"/>
  <c r="F270" i="1"/>
  <c r="G270" i="1"/>
  <c r="H269" i="1"/>
  <c r="C269" i="1"/>
  <c r="D269" i="1"/>
  <c r="I269" i="1"/>
  <c r="F269" i="1"/>
  <c r="G269" i="1"/>
  <c r="H268" i="1"/>
  <c r="C268" i="1"/>
  <c r="D268" i="1"/>
  <c r="I268" i="1"/>
  <c r="F268" i="1"/>
  <c r="G268" i="1"/>
  <c r="H267" i="1"/>
  <c r="C267" i="1"/>
  <c r="D267" i="1"/>
  <c r="I267" i="1"/>
  <c r="F267" i="1"/>
  <c r="G267" i="1"/>
  <c r="H266" i="1"/>
  <c r="C266" i="1"/>
  <c r="D266" i="1"/>
  <c r="I266" i="1"/>
  <c r="F266" i="1"/>
  <c r="G266" i="1"/>
  <c r="H265" i="1"/>
  <c r="C265" i="1"/>
  <c r="D265" i="1"/>
  <c r="I265" i="1"/>
  <c r="F265" i="1"/>
  <c r="G265" i="1"/>
  <c r="H264" i="1"/>
  <c r="C264" i="1"/>
  <c r="D264" i="1"/>
  <c r="I264" i="1"/>
  <c r="F264" i="1"/>
  <c r="G264" i="1"/>
  <c r="H263" i="1"/>
  <c r="C263" i="1"/>
  <c r="D263" i="1"/>
  <c r="I263" i="1"/>
  <c r="F263" i="1"/>
  <c r="G263" i="1"/>
  <c r="H262" i="1"/>
  <c r="C262" i="1"/>
  <c r="D262" i="1"/>
  <c r="I262" i="1"/>
  <c r="F262" i="1"/>
  <c r="G262" i="1"/>
  <c r="H261" i="1"/>
  <c r="C261" i="1"/>
  <c r="D261" i="1"/>
  <c r="I261" i="1"/>
  <c r="F261" i="1"/>
  <c r="G261" i="1"/>
  <c r="H260" i="1"/>
  <c r="C260" i="1"/>
  <c r="D260" i="1"/>
  <c r="I260" i="1"/>
  <c r="F260" i="1"/>
  <c r="G260" i="1"/>
  <c r="H259" i="1"/>
  <c r="C259" i="1"/>
  <c r="D259" i="1"/>
  <c r="I259" i="1"/>
  <c r="F259" i="1"/>
  <c r="G259" i="1"/>
  <c r="H258" i="1"/>
  <c r="C258" i="1"/>
  <c r="D258" i="1"/>
  <c r="I258" i="1"/>
  <c r="F258" i="1"/>
  <c r="G258" i="1"/>
  <c r="H257" i="1"/>
  <c r="C257" i="1"/>
  <c r="D257" i="1"/>
  <c r="I257" i="1"/>
  <c r="F257" i="1"/>
  <c r="G257" i="1"/>
  <c r="H256" i="1"/>
  <c r="C256" i="1"/>
  <c r="D256" i="1"/>
  <c r="I256" i="1"/>
  <c r="F256" i="1"/>
  <c r="G256" i="1"/>
  <c r="H255" i="1"/>
  <c r="C255" i="1"/>
  <c r="D255" i="1"/>
  <c r="I255" i="1"/>
  <c r="F255" i="1"/>
  <c r="G255" i="1"/>
  <c r="H254" i="1"/>
  <c r="C254" i="1"/>
  <c r="D254" i="1"/>
  <c r="I254" i="1"/>
  <c r="F254" i="1"/>
  <c r="G254" i="1"/>
  <c r="H253" i="1"/>
  <c r="C253" i="1"/>
  <c r="D253" i="1"/>
  <c r="I253" i="1"/>
  <c r="F253" i="1"/>
  <c r="G253" i="1"/>
  <c r="H252" i="1"/>
  <c r="C252" i="1"/>
  <c r="D252" i="1"/>
  <c r="I252" i="1"/>
  <c r="F252" i="1"/>
  <c r="G252" i="1"/>
  <c r="H251" i="1"/>
  <c r="C251" i="1"/>
  <c r="D251" i="1"/>
  <c r="I251" i="1"/>
  <c r="F251" i="1"/>
  <c r="G251" i="1"/>
  <c r="H250" i="1"/>
  <c r="C250" i="1"/>
  <c r="D250" i="1"/>
  <c r="I250" i="1"/>
  <c r="F250" i="1"/>
  <c r="G250" i="1"/>
  <c r="H249" i="1"/>
  <c r="C249" i="1"/>
  <c r="D249" i="1"/>
  <c r="I249" i="1"/>
  <c r="F249" i="1"/>
  <c r="G249" i="1"/>
  <c r="H248" i="1"/>
  <c r="C248" i="1"/>
  <c r="D248" i="1"/>
  <c r="I248" i="1"/>
  <c r="F248" i="1"/>
  <c r="G248" i="1"/>
  <c r="H247" i="1"/>
  <c r="C247" i="1"/>
  <c r="D247" i="1"/>
  <c r="I247" i="1"/>
  <c r="F247" i="1"/>
  <c r="G247" i="1"/>
  <c r="H246" i="1"/>
  <c r="C246" i="1"/>
  <c r="D246" i="1"/>
  <c r="I246" i="1"/>
  <c r="F246" i="1"/>
  <c r="G246" i="1"/>
  <c r="H245" i="1"/>
  <c r="C245" i="1"/>
  <c r="D245" i="1"/>
  <c r="I245" i="1"/>
  <c r="F245" i="1"/>
  <c r="G245" i="1"/>
  <c r="H244" i="1"/>
  <c r="C244" i="1"/>
  <c r="D244" i="1"/>
  <c r="I244" i="1"/>
  <c r="F244" i="1"/>
  <c r="G244" i="1"/>
  <c r="H243" i="1"/>
  <c r="C243" i="1"/>
  <c r="D243" i="1"/>
  <c r="I243" i="1"/>
  <c r="F243" i="1"/>
  <c r="G243" i="1"/>
  <c r="H242" i="1"/>
  <c r="C242" i="1"/>
  <c r="D242" i="1"/>
  <c r="I242" i="1"/>
  <c r="F242" i="1"/>
  <c r="G242" i="1"/>
  <c r="H241" i="1"/>
  <c r="C241" i="1"/>
  <c r="D241" i="1"/>
  <c r="I241" i="1"/>
  <c r="F241" i="1"/>
  <c r="G241" i="1"/>
  <c r="H240" i="1"/>
  <c r="C240" i="1"/>
  <c r="D240" i="1"/>
  <c r="I240" i="1"/>
  <c r="F240" i="1"/>
  <c r="G240" i="1"/>
  <c r="H239" i="1"/>
  <c r="C239" i="1"/>
  <c r="D239" i="1"/>
  <c r="I239" i="1"/>
  <c r="F239" i="1"/>
  <c r="G239" i="1"/>
  <c r="H238" i="1"/>
  <c r="C238" i="1"/>
  <c r="D238" i="1"/>
  <c r="I238" i="1"/>
  <c r="F238" i="1"/>
  <c r="G238" i="1"/>
  <c r="H237" i="1"/>
  <c r="C237" i="1"/>
  <c r="D237" i="1"/>
  <c r="I237" i="1"/>
  <c r="F237" i="1"/>
  <c r="G237" i="1"/>
  <c r="H236" i="1"/>
  <c r="C236" i="1"/>
  <c r="D236" i="1"/>
  <c r="I236" i="1"/>
  <c r="F236" i="1"/>
  <c r="G236" i="1"/>
  <c r="H235" i="1"/>
  <c r="C235" i="1"/>
  <c r="D235" i="1"/>
  <c r="I235" i="1"/>
  <c r="F235" i="1"/>
  <c r="G235" i="1"/>
  <c r="H234" i="1"/>
  <c r="C234" i="1"/>
  <c r="D234" i="1"/>
  <c r="I234" i="1"/>
  <c r="F234" i="1"/>
  <c r="G234" i="1"/>
  <c r="H233" i="1"/>
  <c r="C233" i="1"/>
  <c r="D233" i="1"/>
  <c r="I233" i="1"/>
  <c r="F233" i="1"/>
  <c r="G233" i="1"/>
  <c r="H232" i="1"/>
  <c r="C232" i="1"/>
  <c r="D232" i="1"/>
  <c r="I232" i="1"/>
  <c r="F232" i="1"/>
  <c r="G232" i="1"/>
  <c r="H231" i="1"/>
  <c r="C231" i="1"/>
  <c r="D231" i="1"/>
  <c r="I231" i="1"/>
  <c r="F231" i="1"/>
  <c r="G231" i="1"/>
  <c r="H230" i="1"/>
  <c r="C230" i="1"/>
  <c r="D230" i="1"/>
  <c r="I230" i="1"/>
  <c r="F230" i="1"/>
  <c r="G230" i="1"/>
  <c r="H229" i="1"/>
  <c r="C229" i="1"/>
  <c r="D229" i="1"/>
  <c r="I229" i="1"/>
  <c r="F229" i="1"/>
  <c r="G229" i="1"/>
  <c r="H228" i="1"/>
  <c r="C228" i="1"/>
  <c r="D228" i="1"/>
  <c r="I228" i="1"/>
  <c r="F228" i="1"/>
  <c r="G228" i="1"/>
  <c r="H227" i="1"/>
  <c r="C227" i="1"/>
  <c r="D227" i="1"/>
  <c r="I227" i="1"/>
  <c r="F227" i="1"/>
  <c r="G227" i="1"/>
  <c r="H226" i="1"/>
  <c r="C226" i="1"/>
  <c r="D226" i="1"/>
  <c r="I226" i="1"/>
  <c r="F226" i="1"/>
  <c r="G226" i="1"/>
  <c r="H225" i="1"/>
  <c r="C225" i="1"/>
  <c r="D225" i="1"/>
  <c r="I225" i="1"/>
  <c r="F225" i="1"/>
  <c r="G225" i="1"/>
  <c r="H224" i="1"/>
  <c r="C224" i="1"/>
  <c r="D224" i="1"/>
  <c r="I224" i="1"/>
  <c r="F224" i="1"/>
  <c r="G224" i="1"/>
  <c r="H223" i="1"/>
  <c r="C223" i="1"/>
  <c r="D223" i="1"/>
  <c r="I223" i="1"/>
  <c r="F223" i="1"/>
  <c r="G223" i="1"/>
  <c r="H222" i="1"/>
  <c r="C222" i="1"/>
  <c r="D222" i="1"/>
  <c r="I222" i="1"/>
  <c r="F222" i="1"/>
  <c r="G222" i="1"/>
  <c r="H221" i="1"/>
  <c r="C221" i="1"/>
  <c r="D221" i="1"/>
  <c r="I221" i="1"/>
  <c r="F221" i="1"/>
  <c r="G221" i="1"/>
  <c r="H220" i="1"/>
  <c r="C220" i="1"/>
  <c r="D220" i="1"/>
  <c r="I220" i="1"/>
  <c r="F220" i="1"/>
  <c r="G220" i="1"/>
  <c r="H219" i="1"/>
  <c r="C219" i="1"/>
  <c r="D219" i="1"/>
  <c r="I219" i="1"/>
  <c r="F219" i="1"/>
  <c r="G219" i="1"/>
  <c r="H218" i="1"/>
  <c r="C218" i="1"/>
  <c r="D218" i="1"/>
  <c r="I218" i="1"/>
  <c r="F218" i="1"/>
  <c r="G218" i="1"/>
  <c r="H217" i="1"/>
  <c r="C217" i="1"/>
  <c r="D217" i="1"/>
  <c r="I217" i="1"/>
  <c r="F217" i="1"/>
  <c r="G217" i="1"/>
  <c r="H216" i="1"/>
  <c r="C216" i="1"/>
  <c r="D216" i="1"/>
  <c r="I216" i="1"/>
  <c r="F216" i="1"/>
  <c r="G216" i="1"/>
  <c r="H215" i="1"/>
  <c r="C215" i="1"/>
  <c r="D215" i="1"/>
  <c r="I215" i="1"/>
  <c r="F215" i="1"/>
  <c r="G215" i="1"/>
  <c r="H214" i="1"/>
  <c r="C214" i="1"/>
  <c r="D214" i="1"/>
  <c r="I214" i="1"/>
  <c r="F214" i="1"/>
  <c r="G214" i="1"/>
  <c r="H213" i="1"/>
  <c r="C213" i="1"/>
  <c r="D213" i="1"/>
  <c r="I213" i="1"/>
  <c r="F213" i="1"/>
  <c r="G213" i="1"/>
  <c r="H212" i="1"/>
  <c r="C212" i="1"/>
  <c r="D212" i="1"/>
  <c r="I212" i="1"/>
  <c r="F212" i="1"/>
  <c r="G212" i="1"/>
  <c r="H211" i="1"/>
  <c r="C211" i="1"/>
  <c r="D211" i="1"/>
  <c r="I211" i="1"/>
  <c r="F211" i="1"/>
  <c r="G211" i="1"/>
  <c r="H210" i="1"/>
  <c r="C210" i="1"/>
  <c r="D210" i="1"/>
  <c r="I210" i="1"/>
  <c r="F210" i="1"/>
  <c r="G210" i="1"/>
  <c r="H209" i="1"/>
  <c r="C209" i="1"/>
  <c r="D209" i="1"/>
  <c r="I209" i="1"/>
  <c r="F209" i="1"/>
  <c r="G209" i="1"/>
  <c r="H208" i="1"/>
  <c r="C208" i="1"/>
  <c r="D208" i="1"/>
  <c r="I208" i="1"/>
  <c r="F208" i="1"/>
  <c r="G208" i="1"/>
  <c r="H207" i="1"/>
  <c r="C207" i="1"/>
  <c r="D207" i="1"/>
  <c r="I207" i="1"/>
  <c r="F207" i="1"/>
  <c r="G207" i="1"/>
  <c r="H206" i="1"/>
  <c r="C206" i="1"/>
  <c r="D206" i="1"/>
  <c r="I206" i="1"/>
  <c r="F206" i="1"/>
  <c r="G206" i="1"/>
  <c r="H205" i="1"/>
  <c r="C205" i="1"/>
  <c r="D205" i="1"/>
  <c r="I205" i="1"/>
  <c r="F205" i="1"/>
  <c r="G205" i="1"/>
  <c r="H204" i="1"/>
  <c r="C204" i="1"/>
  <c r="D204" i="1"/>
  <c r="I204" i="1"/>
  <c r="F204" i="1"/>
  <c r="G204" i="1"/>
  <c r="H203" i="1"/>
  <c r="C203" i="1"/>
  <c r="D203" i="1"/>
  <c r="I203" i="1"/>
  <c r="F203" i="1"/>
  <c r="G203" i="1"/>
  <c r="H202" i="1"/>
  <c r="C202" i="1"/>
  <c r="D202" i="1"/>
  <c r="I202" i="1"/>
  <c r="F202" i="1"/>
  <c r="G202" i="1"/>
  <c r="H201" i="1"/>
  <c r="C201" i="1"/>
  <c r="D201" i="1"/>
  <c r="I201" i="1"/>
  <c r="F201" i="1"/>
  <c r="G201" i="1"/>
  <c r="H200" i="1"/>
  <c r="C200" i="1"/>
  <c r="D200" i="1"/>
  <c r="I200" i="1"/>
  <c r="F200" i="1"/>
  <c r="G200" i="1"/>
  <c r="H199" i="1"/>
  <c r="C199" i="1"/>
  <c r="D199" i="1"/>
  <c r="I199" i="1"/>
  <c r="F199" i="1"/>
  <c r="G199" i="1"/>
  <c r="H198" i="1"/>
  <c r="C198" i="1"/>
  <c r="D198" i="1"/>
  <c r="I198" i="1"/>
  <c r="F198" i="1"/>
  <c r="G198" i="1"/>
  <c r="H197" i="1"/>
  <c r="C197" i="1"/>
  <c r="D197" i="1"/>
  <c r="I197" i="1"/>
  <c r="F197" i="1"/>
  <c r="G197" i="1"/>
  <c r="H196" i="1"/>
  <c r="C196" i="1"/>
  <c r="D196" i="1"/>
  <c r="I196" i="1"/>
  <c r="F196" i="1"/>
  <c r="G196" i="1"/>
  <c r="H195" i="1"/>
  <c r="C195" i="1"/>
  <c r="D195" i="1"/>
  <c r="I195" i="1"/>
  <c r="F195" i="1"/>
  <c r="G195" i="1"/>
  <c r="H194" i="1"/>
  <c r="C194" i="1"/>
  <c r="D194" i="1"/>
  <c r="I194" i="1"/>
  <c r="F194" i="1"/>
  <c r="G194" i="1"/>
  <c r="H193" i="1"/>
  <c r="C193" i="1"/>
  <c r="D193" i="1"/>
  <c r="I193" i="1"/>
  <c r="F193" i="1"/>
  <c r="G193" i="1"/>
  <c r="H192" i="1"/>
  <c r="C192" i="1"/>
  <c r="D192" i="1"/>
  <c r="I192" i="1"/>
  <c r="F192" i="1"/>
  <c r="G192" i="1"/>
  <c r="H191" i="1"/>
  <c r="C191" i="1"/>
  <c r="D191" i="1"/>
  <c r="I191" i="1"/>
  <c r="F191" i="1"/>
  <c r="G191" i="1"/>
  <c r="H190" i="1"/>
  <c r="C190" i="1"/>
  <c r="D190" i="1"/>
  <c r="I190" i="1"/>
  <c r="F190" i="1"/>
  <c r="G190" i="1"/>
  <c r="H189" i="1"/>
  <c r="C189" i="1"/>
  <c r="D189" i="1"/>
  <c r="I189" i="1"/>
  <c r="F189" i="1"/>
  <c r="G189" i="1"/>
  <c r="H188" i="1"/>
  <c r="C188" i="1"/>
  <c r="D188" i="1"/>
  <c r="I188" i="1"/>
  <c r="F188" i="1"/>
  <c r="G188" i="1"/>
  <c r="H187" i="1"/>
  <c r="C187" i="1"/>
  <c r="D187" i="1"/>
  <c r="I187" i="1"/>
  <c r="F187" i="1"/>
  <c r="G187" i="1"/>
  <c r="H186" i="1"/>
  <c r="C186" i="1"/>
  <c r="D186" i="1"/>
  <c r="I186" i="1"/>
  <c r="F186" i="1"/>
  <c r="G186" i="1"/>
  <c r="H185" i="1"/>
  <c r="C185" i="1"/>
  <c r="D185" i="1"/>
  <c r="I185" i="1"/>
  <c r="F185" i="1"/>
  <c r="G185" i="1"/>
  <c r="H184" i="1"/>
  <c r="C184" i="1"/>
  <c r="D184" i="1"/>
  <c r="I184" i="1"/>
  <c r="F184" i="1"/>
  <c r="G184" i="1"/>
  <c r="H183" i="1"/>
  <c r="C183" i="1"/>
  <c r="D183" i="1"/>
  <c r="I183" i="1"/>
  <c r="F183" i="1"/>
  <c r="G183" i="1"/>
  <c r="H182" i="1"/>
  <c r="C182" i="1"/>
  <c r="D182" i="1"/>
  <c r="I182" i="1"/>
  <c r="F182" i="1"/>
  <c r="G182" i="1"/>
  <c r="H181" i="1"/>
  <c r="C181" i="1"/>
  <c r="D181" i="1"/>
  <c r="I181" i="1"/>
  <c r="F181" i="1"/>
  <c r="G181" i="1"/>
  <c r="H180" i="1"/>
  <c r="C180" i="1"/>
  <c r="D180" i="1"/>
  <c r="I180" i="1"/>
  <c r="F180" i="1"/>
  <c r="G180" i="1"/>
  <c r="H179" i="1"/>
  <c r="C179" i="1"/>
  <c r="D179" i="1"/>
  <c r="I179" i="1"/>
  <c r="F179" i="1"/>
  <c r="G179" i="1"/>
  <c r="H178" i="1"/>
  <c r="C178" i="1"/>
  <c r="D178" i="1"/>
  <c r="I178" i="1"/>
  <c r="F178" i="1"/>
  <c r="G178" i="1"/>
  <c r="H177" i="1"/>
  <c r="C177" i="1"/>
  <c r="D177" i="1"/>
  <c r="I177" i="1"/>
  <c r="F177" i="1"/>
  <c r="G177" i="1"/>
  <c r="H176" i="1"/>
  <c r="C176" i="1"/>
  <c r="D176" i="1"/>
  <c r="I176" i="1"/>
  <c r="F176" i="1"/>
  <c r="G176" i="1"/>
  <c r="H175" i="1"/>
  <c r="C175" i="1"/>
  <c r="D175" i="1"/>
  <c r="I175" i="1"/>
  <c r="F175" i="1"/>
  <c r="G175" i="1"/>
  <c r="H174" i="1"/>
  <c r="C174" i="1"/>
  <c r="D174" i="1"/>
  <c r="I174" i="1"/>
  <c r="F174" i="1"/>
  <c r="G174" i="1"/>
  <c r="H173" i="1"/>
  <c r="C173" i="1"/>
  <c r="D173" i="1"/>
  <c r="I173" i="1"/>
  <c r="F173" i="1"/>
  <c r="G173" i="1"/>
  <c r="H172" i="1"/>
  <c r="C172" i="1"/>
  <c r="D172" i="1"/>
  <c r="I172" i="1"/>
  <c r="F172" i="1"/>
  <c r="G172" i="1"/>
  <c r="H171" i="1"/>
  <c r="C171" i="1"/>
  <c r="D171" i="1"/>
  <c r="I171" i="1"/>
  <c r="F171" i="1"/>
  <c r="G171" i="1"/>
  <c r="H170" i="1"/>
  <c r="C170" i="1"/>
  <c r="D170" i="1"/>
  <c r="I170" i="1"/>
  <c r="F170" i="1"/>
  <c r="G170" i="1"/>
  <c r="H169" i="1"/>
  <c r="C169" i="1"/>
  <c r="D169" i="1"/>
  <c r="I169" i="1"/>
  <c r="F169" i="1"/>
  <c r="G169" i="1"/>
  <c r="H168" i="1"/>
  <c r="C168" i="1"/>
  <c r="D168" i="1"/>
  <c r="I168" i="1"/>
  <c r="F168" i="1"/>
  <c r="G168" i="1"/>
  <c r="H167" i="1"/>
  <c r="C167" i="1"/>
  <c r="D167" i="1"/>
  <c r="I167" i="1"/>
  <c r="F167" i="1"/>
  <c r="G167" i="1"/>
  <c r="H166" i="1"/>
  <c r="C166" i="1"/>
  <c r="D166" i="1"/>
  <c r="I166" i="1"/>
  <c r="F166" i="1"/>
  <c r="G166" i="1"/>
  <c r="H165" i="1"/>
  <c r="C165" i="1"/>
  <c r="D165" i="1"/>
  <c r="I165" i="1"/>
  <c r="F165" i="1"/>
  <c r="G165" i="1"/>
  <c r="H164" i="1"/>
  <c r="C164" i="1"/>
  <c r="D164" i="1"/>
  <c r="I164" i="1"/>
  <c r="F164" i="1"/>
  <c r="G164" i="1"/>
  <c r="H163" i="1"/>
  <c r="C163" i="1"/>
  <c r="D163" i="1"/>
  <c r="I163" i="1"/>
  <c r="F163" i="1"/>
  <c r="G163" i="1"/>
  <c r="H162" i="1"/>
  <c r="C162" i="1"/>
  <c r="D162" i="1"/>
  <c r="I162" i="1"/>
  <c r="F162" i="1"/>
  <c r="G162" i="1"/>
  <c r="H161" i="1"/>
  <c r="C161" i="1"/>
  <c r="D161" i="1"/>
  <c r="I161" i="1"/>
  <c r="F161" i="1"/>
  <c r="G161" i="1"/>
  <c r="H160" i="1"/>
  <c r="C160" i="1"/>
  <c r="D160" i="1"/>
  <c r="I160" i="1"/>
  <c r="F160" i="1"/>
  <c r="G160" i="1"/>
  <c r="H159" i="1"/>
  <c r="C159" i="1"/>
  <c r="D159" i="1"/>
  <c r="I159" i="1"/>
  <c r="F159" i="1"/>
  <c r="G159" i="1"/>
  <c r="H158" i="1"/>
  <c r="C158" i="1"/>
  <c r="D158" i="1"/>
  <c r="I158" i="1"/>
  <c r="F158" i="1"/>
  <c r="G158" i="1"/>
  <c r="H157" i="1"/>
  <c r="C157" i="1"/>
  <c r="D157" i="1"/>
  <c r="I157" i="1"/>
  <c r="F157" i="1"/>
  <c r="G157" i="1"/>
  <c r="H156" i="1"/>
  <c r="C156" i="1"/>
  <c r="D156" i="1"/>
  <c r="I156" i="1"/>
  <c r="F156" i="1"/>
  <c r="G156" i="1"/>
  <c r="H155" i="1"/>
  <c r="C155" i="1"/>
  <c r="D155" i="1"/>
  <c r="I155" i="1"/>
  <c r="F155" i="1"/>
  <c r="G155" i="1"/>
  <c r="H154" i="1"/>
  <c r="C154" i="1"/>
  <c r="D154" i="1"/>
  <c r="I154" i="1"/>
  <c r="F154" i="1"/>
  <c r="G154" i="1"/>
  <c r="H153" i="1"/>
  <c r="C153" i="1"/>
  <c r="D153" i="1"/>
  <c r="I153" i="1"/>
  <c r="F153" i="1"/>
  <c r="G153" i="1"/>
  <c r="H152" i="1"/>
  <c r="C152" i="1"/>
  <c r="D152" i="1"/>
  <c r="I152" i="1"/>
  <c r="F152" i="1"/>
  <c r="G152" i="1"/>
  <c r="H151" i="1"/>
  <c r="C151" i="1"/>
  <c r="D151" i="1"/>
  <c r="I151" i="1"/>
  <c r="F151" i="1"/>
  <c r="G151" i="1"/>
  <c r="H150" i="1"/>
  <c r="C150" i="1"/>
  <c r="D150" i="1"/>
  <c r="I150" i="1"/>
  <c r="F150" i="1"/>
  <c r="G150" i="1"/>
  <c r="H149" i="1"/>
  <c r="C149" i="1"/>
  <c r="D149" i="1"/>
  <c r="I149" i="1"/>
  <c r="F149" i="1"/>
  <c r="G149" i="1"/>
  <c r="H148" i="1"/>
  <c r="C148" i="1"/>
  <c r="D148" i="1"/>
  <c r="I148" i="1"/>
  <c r="F148" i="1"/>
  <c r="G148" i="1"/>
  <c r="H147" i="1"/>
  <c r="C147" i="1"/>
  <c r="D147" i="1"/>
  <c r="I147" i="1"/>
  <c r="F147" i="1"/>
  <c r="G147" i="1"/>
  <c r="H146" i="1"/>
  <c r="C146" i="1"/>
  <c r="D146" i="1"/>
  <c r="I146" i="1"/>
  <c r="F146" i="1"/>
  <c r="G146" i="1"/>
  <c r="H145" i="1"/>
  <c r="C145" i="1"/>
  <c r="D145" i="1"/>
  <c r="I145" i="1"/>
  <c r="F145" i="1"/>
  <c r="G145" i="1"/>
  <c r="H144" i="1"/>
  <c r="C144" i="1"/>
  <c r="D144" i="1"/>
  <c r="I144" i="1"/>
  <c r="F144" i="1"/>
  <c r="G144" i="1"/>
  <c r="H143" i="1"/>
  <c r="C143" i="1"/>
  <c r="D143" i="1"/>
  <c r="I143" i="1"/>
  <c r="F143" i="1"/>
  <c r="G143" i="1"/>
  <c r="H142" i="1"/>
  <c r="C142" i="1"/>
  <c r="D142" i="1"/>
  <c r="I142" i="1"/>
  <c r="F142" i="1"/>
  <c r="G142" i="1"/>
  <c r="H141" i="1"/>
  <c r="C141" i="1"/>
  <c r="D141" i="1"/>
  <c r="I141" i="1"/>
  <c r="F141" i="1"/>
  <c r="G141" i="1"/>
  <c r="H140" i="1"/>
  <c r="C140" i="1"/>
  <c r="D140" i="1"/>
  <c r="I140" i="1"/>
  <c r="F140" i="1"/>
  <c r="G140" i="1"/>
  <c r="H139" i="1"/>
  <c r="C139" i="1"/>
  <c r="D139" i="1"/>
  <c r="I139" i="1"/>
  <c r="F139" i="1"/>
  <c r="G139" i="1"/>
  <c r="H138" i="1"/>
  <c r="C138" i="1"/>
  <c r="D138" i="1"/>
  <c r="I138" i="1"/>
  <c r="F138" i="1"/>
  <c r="G138" i="1"/>
  <c r="H137" i="1"/>
  <c r="C137" i="1"/>
  <c r="D137" i="1"/>
  <c r="I137" i="1"/>
  <c r="F137" i="1"/>
  <c r="G137" i="1"/>
  <c r="H136" i="1"/>
  <c r="C136" i="1"/>
  <c r="D136" i="1"/>
  <c r="I136" i="1"/>
  <c r="F136" i="1"/>
  <c r="G136" i="1"/>
  <c r="H135" i="1"/>
  <c r="C135" i="1"/>
  <c r="D135" i="1"/>
  <c r="I135" i="1"/>
  <c r="F135" i="1"/>
  <c r="G135" i="1"/>
  <c r="H134" i="1"/>
  <c r="C134" i="1"/>
  <c r="D134" i="1"/>
  <c r="I134" i="1"/>
  <c r="F134" i="1"/>
  <c r="G134" i="1"/>
  <c r="H133" i="1"/>
  <c r="C133" i="1"/>
  <c r="D133" i="1"/>
  <c r="I133" i="1"/>
  <c r="F133" i="1"/>
  <c r="G133" i="1"/>
  <c r="H132" i="1"/>
  <c r="C132" i="1"/>
  <c r="D132" i="1"/>
  <c r="I132" i="1"/>
  <c r="F132" i="1"/>
  <c r="G132" i="1"/>
  <c r="H131" i="1"/>
  <c r="C131" i="1"/>
  <c r="D131" i="1"/>
  <c r="I131" i="1"/>
  <c r="F131" i="1"/>
  <c r="G131" i="1"/>
  <c r="H130" i="1"/>
  <c r="C130" i="1"/>
  <c r="D130" i="1"/>
  <c r="I130" i="1"/>
  <c r="F130" i="1"/>
  <c r="G130" i="1"/>
  <c r="H129" i="1"/>
  <c r="C129" i="1"/>
  <c r="D129" i="1"/>
  <c r="I129" i="1"/>
  <c r="F129" i="1"/>
  <c r="G129" i="1"/>
  <c r="H128" i="1"/>
  <c r="C128" i="1"/>
  <c r="D128" i="1"/>
  <c r="I128" i="1"/>
  <c r="F128" i="1"/>
  <c r="G128" i="1"/>
  <c r="H127" i="1"/>
  <c r="C127" i="1"/>
  <c r="D127" i="1"/>
  <c r="I127" i="1"/>
  <c r="F127" i="1"/>
  <c r="G127" i="1"/>
  <c r="H126" i="1"/>
  <c r="C126" i="1"/>
  <c r="D126" i="1"/>
  <c r="I126" i="1"/>
  <c r="F126" i="1"/>
  <c r="G126" i="1"/>
  <c r="H125" i="1"/>
  <c r="C125" i="1"/>
  <c r="D125" i="1"/>
  <c r="I125" i="1"/>
  <c r="F125" i="1"/>
  <c r="G125" i="1"/>
  <c r="H124" i="1"/>
  <c r="C124" i="1"/>
  <c r="D124" i="1"/>
  <c r="I124" i="1"/>
  <c r="F124" i="1"/>
  <c r="G124" i="1"/>
  <c r="H123" i="1"/>
  <c r="C123" i="1"/>
  <c r="D123" i="1"/>
  <c r="I123" i="1"/>
  <c r="F123" i="1"/>
  <c r="G123" i="1"/>
  <c r="H122" i="1"/>
  <c r="C122" i="1"/>
  <c r="D122" i="1"/>
  <c r="I122" i="1"/>
  <c r="F122" i="1"/>
  <c r="G122" i="1"/>
  <c r="H121" i="1"/>
  <c r="C121" i="1"/>
  <c r="D121" i="1"/>
  <c r="I121" i="1"/>
  <c r="F121" i="1"/>
  <c r="G121" i="1"/>
  <c r="H120" i="1"/>
  <c r="C120" i="1"/>
  <c r="D120" i="1"/>
  <c r="I120" i="1"/>
  <c r="F120" i="1"/>
  <c r="G120" i="1"/>
  <c r="H119" i="1"/>
  <c r="C119" i="1"/>
  <c r="D119" i="1"/>
  <c r="I119" i="1"/>
  <c r="F119" i="1"/>
  <c r="G119" i="1"/>
  <c r="H118" i="1"/>
  <c r="C118" i="1"/>
  <c r="D118" i="1"/>
  <c r="I118" i="1"/>
  <c r="F118" i="1"/>
  <c r="G118" i="1"/>
  <c r="H117" i="1"/>
  <c r="C117" i="1"/>
  <c r="D117" i="1"/>
  <c r="I117" i="1"/>
  <c r="F117" i="1"/>
  <c r="G117" i="1"/>
  <c r="H116" i="1"/>
  <c r="C116" i="1"/>
  <c r="D116" i="1"/>
  <c r="I116" i="1"/>
  <c r="F116" i="1"/>
  <c r="G116" i="1"/>
  <c r="H115" i="1"/>
  <c r="C115" i="1"/>
  <c r="D115" i="1"/>
  <c r="I115" i="1"/>
  <c r="F115" i="1"/>
  <c r="G115" i="1"/>
  <c r="H114" i="1"/>
  <c r="C114" i="1"/>
  <c r="D114" i="1"/>
  <c r="I114" i="1"/>
  <c r="F114" i="1"/>
  <c r="G114" i="1"/>
  <c r="H113" i="1"/>
  <c r="C113" i="1"/>
  <c r="D113" i="1"/>
  <c r="I113" i="1"/>
  <c r="F113" i="1"/>
  <c r="G113" i="1"/>
  <c r="H112" i="1"/>
  <c r="C112" i="1"/>
  <c r="D112" i="1"/>
  <c r="I112" i="1"/>
  <c r="F112" i="1"/>
  <c r="G112" i="1"/>
  <c r="H111" i="1"/>
  <c r="C111" i="1"/>
  <c r="D111" i="1"/>
  <c r="I111" i="1"/>
  <c r="F111" i="1"/>
  <c r="G111" i="1"/>
  <c r="H110" i="1"/>
  <c r="C110" i="1"/>
  <c r="D110" i="1"/>
  <c r="I110" i="1"/>
  <c r="F110" i="1"/>
  <c r="G110" i="1"/>
  <c r="H109" i="1"/>
  <c r="C109" i="1"/>
  <c r="D109" i="1"/>
  <c r="I109" i="1"/>
  <c r="F109" i="1"/>
  <c r="G109" i="1"/>
  <c r="H108" i="1"/>
  <c r="C108" i="1"/>
  <c r="D108" i="1"/>
  <c r="I108" i="1"/>
  <c r="F108" i="1"/>
  <c r="G108" i="1"/>
  <c r="H107" i="1"/>
  <c r="C107" i="1"/>
  <c r="D107" i="1"/>
  <c r="I107" i="1"/>
  <c r="F107" i="1"/>
  <c r="G107" i="1"/>
  <c r="H106" i="1"/>
  <c r="C106" i="1"/>
  <c r="D106" i="1"/>
  <c r="I106" i="1"/>
  <c r="F106" i="1"/>
  <c r="G106" i="1"/>
  <c r="H105" i="1"/>
  <c r="C105" i="1"/>
  <c r="D105" i="1"/>
  <c r="I105" i="1"/>
  <c r="F105" i="1"/>
  <c r="G105" i="1"/>
  <c r="H104" i="1"/>
  <c r="C104" i="1"/>
  <c r="D104" i="1"/>
  <c r="I104" i="1"/>
  <c r="F104" i="1"/>
  <c r="G104" i="1"/>
  <c r="H103" i="1"/>
  <c r="C103" i="1"/>
  <c r="D103" i="1"/>
  <c r="I103" i="1"/>
  <c r="F103" i="1"/>
  <c r="G103" i="1"/>
  <c r="H102" i="1"/>
  <c r="C102" i="1"/>
  <c r="D102" i="1"/>
  <c r="I102" i="1"/>
  <c r="F102" i="1"/>
  <c r="G102" i="1"/>
  <c r="H101" i="1"/>
  <c r="C101" i="1"/>
  <c r="D101" i="1"/>
  <c r="I101" i="1"/>
  <c r="F101" i="1"/>
  <c r="G101" i="1"/>
  <c r="H100" i="1"/>
  <c r="C100" i="1"/>
  <c r="D100" i="1"/>
  <c r="I100" i="1"/>
  <c r="F100" i="1"/>
  <c r="G100" i="1"/>
  <c r="H99" i="1"/>
  <c r="C99" i="1"/>
  <c r="D99" i="1"/>
  <c r="I99" i="1"/>
  <c r="F99" i="1"/>
  <c r="G99" i="1"/>
  <c r="H98" i="1"/>
  <c r="C98" i="1"/>
  <c r="D98" i="1"/>
  <c r="I98" i="1"/>
  <c r="F98" i="1"/>
  <c r="G98" i="1"/>
  <c r="H97" i="1"/>
  <c r="C97" i="1"/>
  <c r="D97" i="1"/>
  <c r="I97" i="1"/>
  <c r="F97" i="1"/>
  <c r="G97" i="1"/>
  <c r="H96" i="1"/>
  <c r="C96" i="1"/>
  <c r="D96" i="1"/>
  <c r="I96" i="1"/>
  <c r="F96" i="1"/>
  <c r="G96" i="1"/>
  <c r="H95" i="1"/>
  <c r="C95" i="1"/>
  <c r="D95" i="1"/>
  <c r="I95" i="1"/>
  <c r="F95" i="1"/>
  <c r="G95" i="1"/>
  <c r="H94" i="1"/>
  <c r="C94" i="1"/>
  <c r="D94" i="1"/>
  <c r="I94" i="1"/>
  <c r="F94" i="1"/>
  <c r="G94" i="1"/>
  <c r="H93" i="1"/>
  <c r="C93" i="1"/>
  <c r="D93" i="1"/>
  <c r="I93" i="1"/>
  <c r="F93" i="1"/>
  <c r="G93" i="1"/>
  <c r="H92" i="1"/>
  <c r="C92" i="1"/>
  <c r="D92" i="1"/>
  <c r="I92" i="1"/>
  <c r="F92" i="1"/>
  <c r="G92" i="1"/>
  <c r="H91" i="1"/>
  <c r="C91" i="1"/>
  <c r="D91" i="1"/>
  <c r="I91" i="1"/>
  <c r="F91" i="1"/>
  <c r="G91" i="1"/>
  <c r="H90" i="1"/>
  <c r="C90" i="1"/>
  <c r="D90" i="1"/>
  <c r="I90" i="1"/>
  <c r="F90" i="1"/>
  <c r="G90" i="1"/>
  <c r="H89" i="1"/>
  <c r="C89" i="1"/>
  <c r="D89" i="1"/>
  <c r="I89" i="1"/>
  <c r="F89" i="1"/>
  <c r="G89" i="1"/>
  <c r="H88" i="1"/>
  <c r="C88" i="1"/>
  <c r="D88" i="1"/>
  <c r="I88" i="1"/>
  <c r="F88" i="1"/>
  <c r="G88" i="1"/>
  <c r="H87" i="1"/>
  <c r="C87" i="1"/>
  <c r="D87" i="1"/>
  <c r="I87" i="1"/>
  <c r="F87" i="1"/>
  <c r="G87" i="1"/>
  <c r="H86" i="1"/>
  <c r="C86" i="1"/>
  <c r="D86" i="1"/>
  <c r="I86" i="1"/>
  <c r="F86" i="1"/>
  <c r="G86" i="1"/>
  <c r="H85" i="1"/>
  <c r="C85" i="1"/>
  <c r="D85" i="1"/>
  <c r="I85" i="1"/>
  <c r="F85" i="1"/>
  <c r="G85" i="1"/>
  <c r="H84" i="1"/>
  <c r="C84" i="1"/>
  <c r="D84" i="1"/>
  <c r="I84" i="1"/>
  <c r="F84" i="1"/>
  <c r="G84" i="1"/>
  <c r="H83" i="1"/>
  <c r="C83" i="1"/>
  <c r="D83" i="1"/>
  <c r="I83" i="1"/>
  <c r="F83" i="1"/>
  <c r="G83" i="1"/>
  <c r="H82" i="1"/>
  <c r="C82" i="1"/>
  <c r="D82" i="1"/>
  <c r="I82" i="1"/>
  <c r="F82" i="1"/>
  <c r="G82" i="1"/>
  <c r="H81" i="1"/>
  <c r="C81" i="1"/>
  <c r="D81" i="1"/>
  <c r="I81" i="1"/>
  <c r="F81" i="1"/>
  <c r="G81" i="1"/>
  <c r="H80" i="1"/>
  <c r="C80" i="1"/>
  <c r="D80" i="1"/>
  <c r="I80" i="1"/>
  <c r="F80" i="1"/>
  <c r="G80" i="1"/>
  <c r="H79" i="1"/>
  <c r="C79" i="1"/>
  <c r="D79" i="1"/>
  <c r="I79" i="1"/>
  <c r="F79" i="1"/>
  <c r="G79" i="1"/>
  <c r="H78" i="1"/>
  <c r="C78" i="1"/>
  <c r="D78" i="1"/>
  <c r="I78" i="1"/>
  <c r="F78" i="1"/>
  <c r="G78" i="1"/>
  <c r="H77" i="1"/>
  <c r="C77" i="1"/>
  <c r="D77" i="1"/>
  <c r="I77" i="1"/>
  <c r="F77" i="1"/>
  <c r="G77" i="1"/>
  <c r="H76" i="1"/>
  <c r="C76" i="1"/>
  <c r="D76" i="1"/>
  <c r="I76" i="1"/>
  <c r="F76" i="1"/>
  <c r="G76" i="1"/>
  <c r="H75" i="1"/>
  <c r="C75" i="1"/>
  <c r="D75" i="1"/>
  <c r="I75" i="1"/>
  <c r="F75" i="1"/>
  <c r="G75" i="1"/>
  <c r="H74" i="1"/>
  <c r="C74" i="1"/>
  <c r="D74" i="1"/>
  <c r="I74" i="1"/>
  <c r="F74" i="1"/>
  <c r="G74" i="1"/>
  <c r="H73" i="1"/>
  <c r="C73" i="1"/>
  <c r="D73" i="1"/>
  <c r="I73" i="1"/>
  <c r="F73" i="1"/>
  <c r="G73" i="1"/>
  <c r="H72" i="1"/>
  <c r="C72" i="1"/>
  <c r="D72" i="1"/>
  <c r="I72" i="1"/>
  <c r="F72" i="1"/>
  <c r="G72" i="1"/>
  <c r="H71" i="1"/>
  <c r="C71" i="1"/>
  <c r="D71" i="1"/>
  <c r="I71" i="1"/>
  <c r="F71" i="1"/>
  <c r="G71" i="1"/>
  <c r="H70" i="1"/>
  <c r="C70" i="1"/>
  <c r="D70" i="1"/>
  <c r="I70" i="1"/>
  <c r="F70" i="1"/>
  <c r="G70" i="1"/>
  <c r="H69" i="1"/>
  <c r="C69" i="1"/>
  <c r="D69" i="1"/>
  <c r="I69" i="1"/>
  <c r="F69" i="1"/>
  <c r="G69" i="1"/>
  <c r="H68" i="1"/>
  <c r="C68" i="1"/>
  <c r="D68" i="1"/>
  <c r="I68" i="1"/>
  <c r="F68" i="1"/>
  <c r="G68" i="1"/>
  <c r="H67" i="1"/>
  <c r="C67" i="1"/>
  <c r="D67" i="1"/>
  <c r="I67" i="1"/>
  <c r="F67" i="1"/>
  <c r="G67" i="1"/>
  <c r="H66" i="1"/>
  <c r="C66" i="1"/>
  <c r="D66" i="1"/>
  <c r="I66" i="1"/>
  <c r="F66" i="1"/>
  <c r="G66" i="1"/>
  <c r="H65" i="1"/>
  <c r="C65" i="1"/>
  <c r="D65" i="1"/>
  <c r="I65" i="1"/>
  <c r="F65" i="1"/>
  <c r="G65" i="1"/>
  <c r="H64" i="1"/>
  <c r="C64" i="1"/>
  <c r="D64" i="1"/>
  <c r="I64" i="1"/>
  <c r="F64" i="1"/>
  <c r="G64" i="1"/>
  <c r="H63" i="1"/>
  <c r="C63" i="1"/>
  <c r="D63" i="1"/>
  <c r="I63" i="1"/>
  <c r="F63" i="1"/>
  <c r="G63" i="1"/>
  <c r="H62" i="1"/>
  <c r="C62" i="1"/>
  <c r="D62" i="1"/>
  <c r="I62" i="1"/>
  <c r="F62" i="1"/>
  <c r="G62" i="1"/>
  <c r="H61" i="1"/>
  <c r="C61" i="1"/>
  <c r="D61" i="1"/>
  <c r="I61" i="1"/>
  <c r="F61" i="1"/>
  <c r="G61" i="1"/>
  <c r="H60" i="1"/>
  <c r="C60" i="1"/>
  <c r="D60" i="1"/>
  <c r="I60" i="1"/>
  <c r="F60" i="1"/>
  <c r="G60" i="1"/>
  <c r="H59" i="1"/>
  <c r="C59" i="1"/>
  <c r="D59" i="1"/>
  <c r="I59" i="1"/>
  <c r="F59" i="1"/>
  <c r="G59" i="1"/>
  <c r="H58" i="1"/>
  <c r="C58" i="1"/>
  <c r="D58" i="1"/>
  <c r="I58" i="1"/>
  <c r="F58" i="1"/>
  <c r="G58" i="1"/>
  <c r="H57" i="1"/>
  <c r="C57" i="1"/>
  <c r="D57" i="1"/>
  <c r="I57" i="1"/>
  <c r="F57" i="1"/>
  <c r="G57" i="1"/>
  <c r="H56" i="1"/>
  <c r="C56" i="1"/>
  <c r="D56" i="1"/>
  <c r="I56" i="1"/>
  <c r="F56" i="1"/>
  <c r="G56" i="1"/>
  <c r="H55" i="1"/>
  <c r="C55" i="1"/>
  <c r="D55" i="1"/>
  <c r="I55" i="1"/>
  <c r="F55" i="1"/>
  <c r="G55" i="1"/>
  <c r="H54" i="1"/>
  <c r="C54" i="1"/>
  <c r="D54" i="1"/>
  <c r="I54" i="1"/>
  <c r="F54" i="1"/>
  <c r="G54" i="1"/>
  <c r="H53" i="1"/>
  <c r="C53" i="1"/>
  <c r="D53" i="1"/>
  <c r="I53" i="1"/>
  <c r="F53" i="1"/>
  <c r="G53" i="1"/>
  <c r="H52" i="1"/>
  <c r="C52" i="1"/>
  <c r="D52" i="1"/>
  <c r="I52" i="1"/>
  <c r="F52" i="1"/>
  <c r="G52" i="1"/>
  <c r="H51" i="1"/>
  <c r="C51" i="1"/>
  <c r="D51" i="1"/>
  <c r="I51" i="1"/>
  <c r="F51" i="1"/>
  <c r="G51" i="1"/>
  <c r="H50" i="1"/>
  <c r="C50" i="1"/>
  <c r="D50" i="1"/>
  <c r="I50" i="1"/>
  <c r="F50" i="1"/>
  <c r="G50" i="1"/>
  <c r="H49" i="1"/>
  <c r="C49" i="1"/>
  <c r="D49" i="1"/>
  <c r="I49" i="1"/>
  <c r="F49" i="1"/>
  <c r="G49" i="1"/>
  <c r="H48" i="1"/>
  <c r="C48" i="1"/>
  <c r="D48" i="1"/>
  <c r="I48" i="1"/>
  <c r="F48" i="1"/>
  <c r="G48" i="1"/>
  <c r="H47" i="1"/>
  <c r="C47" i="1"/>
  <c r="D47" i="1"/>
  <c r="I47" i="1"/>
  <c r="F47" i="1"/>
  <c r="G47" i="1"/>
  <c r="H46" i="1"/>
  <c r="C46" i="1"/>
  <c r="D46" i="1"/>
  <c r="I46" i="1"/>
  <c r="F46" i="1"/>
  <c r="G46" i="1"/>
  <c r="H45" i="1"/>
  <c r="C45" i="1"/>
  <c r="D45" i="1"/>
  <c r="I45" i="1"/>
  <c r="F45" i="1"/>
  <c r="G45" i="1"/>
  <c r="H44" i="1"/>
  <c r="C44" i="1"/>
  <c r="D44" i="1"/>
  <c r="I44" i="1"/>
  <c r="F44" i="1"/>
  <c r="G44" i="1"/>
  <c r="H43" i="1"/>
  <c r="C43" i="1"/>
  <c r="D43" i="1"/>
  <c r="I43" i="1"/>
  <c r="F43" i="1"/>
  <c r="G43" i="1"/>
  <c r="H42" i="1"/>
  <c r="C42" i="1"/>
  <c r="D42" i="1"/>
  <c r="I42" i="1"/>
  <c r="F42" i="1"/>
  <c r="G42" i="1"/>
  <c r="H41" i="1"/>
  <c r="C41" i="1"/>
  <c r="D41" i="1"/>
  <c r="I41" i="1"/>
  <c r="F41" i="1"/>
  <c r="G41" i="1"/>
  <c r="H40" i="1"/>
  <c r="C40" i="1"/>
  <c r="D40" i="1"/>
  <c r="I40" i="1"/>
  <c r="F40" i="1"/>
  <c r="G40" i="1"/>
  <c r="H39" i="1"/>
  <c r="C39" i="1"/>
  <c r="D39" i="1"/>
  <c r="I39" i="1"/>
  <c r="F39" i="1"/>
  <c r="G39" i="1"/>
  <c r="H38" i="1"/>
  <c r="C38" i="1"/>
  <c r="D38" i="1"/>
  <c r="I38" i="1"/>
  <c r="F38" i="1"/>
  <c r="G38" i="1"/>
  <c r="H37" i="1"/>
  <c r="C37" i="1"/>
  <c r="D37" i="1"/>
  <c r="I37" i="1"/>
  <c r="F37" i="1"/>
  <c r="G37" i="1"/>
  <c r="H36" i="1"/>
  <c r="C36" i="1"/>
  <c r="D36" i="1"/>
  <c r="I36" i="1"/>
  <c r="F36" i="1"/>
  <c r="G36" i="1"/>
  <c r="H35" i="1"/>
  <c r="C35" i="1"/>
  <c r="D35" i="1"/>
  <c r="I35" i="1"/>
  <c r="F35" i="1"/>
  <c r="G35" i="1"/>
  <c r="H34" i="1"/>
  <c r="C34" i="1"/>
  <c r="D34" i="1"/>
  <c r="I34" i="1"/>
  <c r="F34" i="1"/>
  <c r="G34" i="1"/>
  <c r="H33" i="1"/>
  <c r="C33" i="1"/>
  <c r="D33" i="1"/>
  <c r="I33" i="1"/>
  <c r="F33" i="1"/>
  <c r="G33" i="1"/>
  <c r="H32" i="1"/>
  <c r="C32" i="1"/>
  <c r="D32" i="1"/>
  <c r="I32" i="1"/>
  <c r="F32" i="1"/>
  <c r="G32" i="1"/>
  <c r="H31" i="1"/>
  <c r="C31" i="1"/>
  <c r="D31" i="1"/>
  <c r="I31" i="1"/>
  <c r="F31" i="1"/>
  <c r="G31" i="1"/>
  <c r="H30" i="1"/>
  <c r="C30" i="1"/>
  <c r="D30" i="1"/>
  <c r="I30" i="1"/>
  <c r="F30" i="1"/>
  <c r="G30" i="1"/>
  <c r="H29" i="1"/>
  <c r="C29" i="1"/>
  <c r="D29" i="1"/>
  <c r="I29" i="1"/>
  <c r="F29" i="1"/>
  <c r="G29" i="1"/>
  <c r="H28" i="1"/>
  <c r="C28" i="1"/>
  <c r="D28" i="1"/>
  <c r="I28" i="1"/>
  <c r="F28" i="1"/>
  <c r="G28" i="1"/>
  <c r="H27" i="1"/>
  <c r="C27" i="1"/>
  <c r="D27" i="1"/>
  <c r="I27" i="1"/>
  <c r="F27" i="1"/>
  <c r="G27" i="1"/>
  <c r="H26" i="1"/>
  <c r="C26" i="1"/>
  <c r="D26" i="1"/>
  <c r="I26" i="1"/>
  <c r="F26" i="1"/>
  <c r="G26" i="1"/>
  <c r="H25" i="1"/>
  <c r="C25" i="1"/>
  <c r="D25" i="1"/>
  <c r="I25" i="1"/>
  <c r="F25" i="1"/>
  <c r="G25" i="1"/>
  <c r="H24" i="1"/>
  <c r="C24" i="1"/>
  <c r="D24" i="1"/>
  <c r="I24" i="1"/>
  <c r="F24" i="1"/>
  <c r="G24" i="1"/>
  <c r="H23" i="1"/>
  <c r="C23" i="1"/>
  <c r="D23" i="1"/>
  <c r="I23" i="1"/>
  <c r="F23" i="1"/>
  <c r="G23" i="1"/>
  <c r="H22" i="1"/>
  <c r="C22" i="1"/>
  <c r="D22" i="1"/>
  <c r="I22" i="1"/>
  <c r="F22" i="1"/>
  <c r="G22" i="1"/>
  <c r="H21" i="1"/>
  <c r="C21" i="1"/>
  <c r="D21" i="1"/>
  <c r="I21" i="1"/>
  <c r="F21" i="1"/>
  <c r="G21" i="1"/>
  <c r="H20" i="1"/>
  <c r="C20" i="1"/>
  <c r="D20" i="1"/>
  <c r="I20" i="1"/>
  <c r="F20" i="1"/>
  <c r="G20" i="1"/>
  <c r="H19" i="1"/>
  <c r="C19" i="1"/>
  <c r="D19" i="1"/>
  <c r="I19" i="1"/>
  <c r="F19" i="1"/>
  <c r="G19" i="1"/>
  <c r="H18" i="1"/>
  <c r="C18" i="1"/>
  <c r="D18" i="1"/>
  <c r="I18" i="1"/>
  <c r="F18" i="1"/>
  <c r="G18" i="1"/>
  <c r="H17" i="1"/>
  <c r="C17" i="1"/>
  <c r="D17" i="1"/>
  <c r="I17" i="1"/>
  <c r="F17" i="1"/>
  <c r="G17" i="1"/>
  <c r="H16" i="1"/>
  <c r="C16" i="1"/>
  <c r="D16" i="1"/>
  <c r="I16" i="1"/>
  <c r="F16" i="1"/>
  <c r="G16" i="1"/>
  <c r="H15" i="1"/>
  <c r="C15" i="1"/>
  <c r="D15" i="1"/>
  <c r="I15" i="1"/>
  <c r="F15" i="1"/>
  <c r="G15" i="1"/>
  <c r="H14" i="1"/>
  <c r="C14" i="1"/>
  <c r="D14" i="1"/>
  <c r="I14" i="1"/>
  <c r="F14" i="1"/>
  <c r="G14" i="1"/>
  <c r="H13" i="1"/>
  <c r="C13" i="1"/>
  <c r="D13" i="1"/>
  <c r="I13" i="1"/>
  <c r="F13" i="1"/>
  <c r="G13" i="1"/>
  <c r="H12" i="1"/>
  <c r="C12" i="1"/>
  <c r="D12" i="1"/>
  <c r="I12" i="1"/>
  <c r="F12" i="1"/>
  <c r="G12" i="1"/>
  <c r="H11" i="1"/>
  <c r="C11" i="1"/>
  <c r="D11" i="1"/>
  <c r="I11" i="1"/>
  <c r="F11" i="1"/>
  <c r="G11" i="1"/>
  <c r="H2" i="1"/>
  <c r="H3" i="1"/>
  <c r="H4" i="1"/>
  <c r="H5" i="1"/>
  <c r="H6" i="1"/>
  <c r="H7" i="1"/>
  <c r="H8" i="1"/>
  <c r="H9" i="1"/>
  <c r="H10" i="1"/>
  <c r="P10" i="1"/>
  <c r="F2" i="1"/>
  <c r="F3" i="1"/>
  <c r="F4" i="1"/>
  <c r="F5" i="1"/>
  <c r="F6" i="1"/>
  <c r="F7" i="1"/>
  <c r="F8" i="1"/>
  <c r="F9" i="1"/>
  <c r="F10" i="1"/>
  <c r="O10" i="1"/>
  <c r="C2" i="1"/>
  <c r="D2" i="1"/>
  <c r="I2" i="1"/>
  <c r="C3" i="1"/>
  <c r="D3" i="1"/>
  <c r="I3" i="1"/>
  <c r="C4" i="1"/>
  <c r="D4" i="1"/>
  <c r="I4" i="1"/>
  <c r="C5" i="1"/>
  <c r="D5" i="1"/>
  <c r="I5" i="1"/>
  <c r="C6" i="1"/>
  <c r="D6" i="1"/>
  <c r="I6" i="1"/>
  <c r="C7" i="1"/>
  <c r="D7" i="1"/>
  <c r="I7" i="1"/>
  <c r="C8" i="1"/>
  <c r="D8" i="1"/>
  <c r="I8" i="1"/>
  <c r="C9" i="1"/>
  <c r="D9" i="1"/>
  <c r="I9" i="1"/>
  <c r="C10" i="1"/>
  <c r="D10" i="1"/>
  <c r="I10" i="1"/>
  <c r="L10" i="1"/>
  <c r="G2" i="1"/>
  <c r="G3" i="1"/>
  <c r="G4" i="1"/>
  <c r="G5" i="1"/>
  <c r="G6" i="1"/>
  <c r="G7" i="1"/>
  <c r="G8" i="1"/>
  <c r="G9" i="1"/>
  <c r="G10" i="1"/>
  <c r="K10" i="1"/>
  <c r="P9" i="1"/>
  <c r="O9" i="1"/>
  <c r="L9" i="1"/>
  <c r="K9" i="1"/>
  <c r="P8" i="1"/>
  <c r="O8" i="1"/>
  <c r="L8" i="1"/>
  <c r="K8" i="1"/>
  <c r="P7" i="1"/>
  <c r="O7" i="1"/>
  <c r="L7" i="1"/>
  <c r="K7" i="1"/>
  <c r="P6" i="1"/>
  <c r="O6" i="1"/>
  <c r="L6" i="1"/>
  <c r="K6" i="1"/>
  <c r="P5" i="1"/>
  <c r="O5" i="1"/>
  <c r="L5" i="1"/>
  <c r="K5" i="1"/>
  <c r="P4" i="1"/>
  <c r="O4" i="1"/>
  <c r="L4" i="1"/>
  <c r="K4" i="1"/>
  <c r="P3" i="1"/>
  <c r="O3" i="1"/>
  <c r="L3" i="1"/>
  <c r="K3" i="1"/>
  <c r="N260" i="2"/>
  <c r="N4" i="3"/>
  <c r="N5" i="3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122" i="3"/>
  <c r="N12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N136" i="3"/>
  <c r="N137" i="3"/>
  <c r="N138" i="3"/>
  <c r="N139" i="3"/>
  <c r="N140" i="3"/>
  <c r="N141" i="3"/>
  <c r="N142" i="3"/>
  <c r="N143" i="3"/>
  <c r="N144" i="3"/>
  <c r="N145" i="3"/>
  <c r="N146" i="3"/>
  <c r="N147" i="3"/>
  <c r="N148" i="3"/>
  <c r="N149" i="3"/>
  <c r="N150" i="3"/>
  <c r="N151" i="3"/>
  <c r="N152" i="3"/>
  <c r="N153" i="3"/>
  <c r="N154" i="3"/>
  <c r="N155" i="3"/>
  <c r="N156" i="3"/>
  <c r="N157" i="3"/>
  <c r="N158" i="3"/>
  <c r="N159" i="3"/>
  <c r="N160" i="3"/>
  <c r="N161" i="3"/>
  <c r="N162" i="3"/>
  <c r="N163" i="3"/>
  <c r="N164" i="3"/>
  <c r="N165" i="3"/>
  <c r="N166" i="3"/>
  <c r="N167" i="3"/>
  <c r="N168" i="3"/>
  <c r="N169" i="3"/>
  <c r="N170" i="3"/>
  <c r="N171" i="3"/>
  <c r="N172" i="3"/>
  <c r="N173" i="3"/>
  <c r="N174" i="3"/>
  <c r="N175" i="3"/>
  <c r="N176" i="3"/>
  <c r="N177" i="3"/>
  <c r="N178" i="3"/>
  <c r="N179" i="3"/>
  <c r="N180" i="3"/>
  <c r="N181" i="3"/>
  <c r="N182" i="3"/>
  <c r="N183" i="3"/>
  <c r="N184" i="3"/>
  <c r="N185" i="3"/>
  <c r="N186" i="3"/>
  <c r="N187" i="3"/>
  <c r="N188" i="3"/>
  <c r="N189" i="3"/>
  <c r="N190" i="3"/>
  <c r="N191" i="3"/>
  <c r="N192" i="3"/>
  <c r="N193" i="3"/>
  <c r="N194" i="3"/>
  <c r="N195" i="3"/>
  <c r="N196" i="3"/>
  <c r="N197" i="3"/>
  <c r="N198" i="3"/>
  <c r="N199" i="3"/>
  <c r="N200" i="3"/>
  <c r="N201" i="3"/>
  <c r="N202" i="3"/>
  <c r="N203" i="3"/>
  <c r="N204" i="3"/>
  <c r="N205" i="3"/>
  <c r="N206" i="3"/>
  <c r="N207" i="3"/>
  <c r="N208" i="3"/>
  <c r="N209" i="3"/>
  <c r="N210" i="3"/>
  <c r="N211" i="3"/>
  <c r="N212" i="3"/>
  <c r="N213" i="3"/>
  <c r="N214" i="3"/>
  <c r="N215" i="3"/>
  <c r="N216" i="3"/>
  <c r="N217" i="3"/>
  <c r="N218" i="3"/>
  <c r="N219" i="3"/>
  <c r="N220" i="3"/>
  <c r="N221" i="3"/>
  <c r="N222" i="3"/>
  <c r="N223" i="3"/>
  <c r="N224" i="3"/>
  <c r="N225" i="3"/>
  <c r="N226" i="3"/>
  <c r="N227" i="3"/>
  <c r="N228" i="3"/>
  <c r="N229" i="3"/>
  <c r="N230" i="3"/>
  <c r="N231" i="3"/>
  <c r="N232" i="3"/>
  <c r="N233" i="3"/>
  <c r="N234" i="3"/>
  <c r="N235" i="3"/>
  <c r="N236" i="3"/>
  <c r="N237" i="3"/>
  <c r="N238" i="3"/>
  <c r="N239" i="3"/>
  <c r="N240" i="3"/>
  <c r="N241" i="3"/>
  <c r="N242" i="3"/>
  <c r="N243" i="3"/>
  <c r="N244" i="3"/>
  <c r="N245" i="3"/>
  <c r="N246" i="3"/>
  <c r="N247" i="3"/>
  <c r="N248" i="3"/>
  <c r="N249" i="3"/>
  <c r="N250" i="3"/>
  <c r="N251" i="3"/>
  <c r="N252" i="3"/>
  <c r="N253" i="3"/>
  <c r="N254" i="3"/>
  <c r="N255" i="3"/>
  <c r="N256" i="3"/>
  <c r="N257" i="3"/>
  <c r="N258" i="3"/>
  <c r="N259" i="3"/>
  <c r="N260" i="3"/>
  <c r="N261" i="3"/>
  <c r="N262" i="3"/>
  <c r="N263" i="3"/>
  <c r="N264" i="3"/>
  <c r="N265" i="3"/>
  <c r="N266" i="3"/>
  <c r="N267" i="3"/>
  <c r="N268" i="3"/>
  <c r="N269" i="3"/>
  <c r="N270" i="3"/>
  <c r="N271" i="3"/>
  <c r="N272" i="3"/>
  <c r="N273" i="3"/>
  <c r="N274" i="3"/>
  <c r="N275" i="3"/>
  <c r="N276" i="3"/>
  <c r="N277" i="3"/>
  <c r="N278" i="3"/>
  <c r="N279" i="3"/>
  <c r="N280" i="3"/>
  <c r="N281" i="3"/>
  <c r="N282" i="3"/>
  <c r="N283" i="3"/>
  <c r="N284" i="3"/>
  <c r="N285" i="3"/>
  <c r="N286" i="3"/>
  <c r="N287" i="3"/>
  <c r="N288" i="3"/>
  <c r="N289" i="3"/>
  <c r="N290" i="3"/>
  <c r="N291" i="3"/>
  <c r="N292" i="3"/>
  <c r="N293" i="3"/>
  <c r="N294" i="3"/>
  <c r="N295" i="3"/>
  <c r="N296" i="3"/>
  <c r="N297" i="3"/>
  <c r="N298" i="3"/>
  <c r="N299" i="3"/>
  <c r="N300" i="3"/>
  <c r="N301" i="3"/>
  <c r="N302" i="3"/>
  <c r="N303" i="3"/>
  <c r="N304" i="3"/>
  <c r="N305" i="3"/>
  <c r="N306" i="3"/>
  <c r="N307" i="3"/>
  <c r="N308" i="3"/>
  <c r="N309" i="3"/>
  <c r="N310" i="3"/>
  <c r="N311" i="3"/>
  <c r="N312" i="3"/>
  <c r="N313" i="3"/>
  <c r="N314" i="3"/>
  <c r="N315" i="3"/>
  <c r="N316" i="3"/>
  <c r="N317" i="3"/>
  <c r="N318" i="3"/>
  <c r="N319" i="3"/>
  <c r="N3" i="3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3" i="2"/>
  <c r="H3" i="3"/>
  <c r="I3" i="3"/>
  <c r="J3" i="3"/>
  <c r="H4" i="3"/>
  <c r="I4" i="3"/>
  <c r="J4" i="3"/>
  <c r="H5" i="3"/>
  <c r="I5" i="3"/>
  <c r="J5" i="3"/>
  <c r="H6" i="3"/>
  <c r="I6" i="3"/>
  <c r="J6" i="3"/>
  <c r="H7" i="3"/>
  <c r="I7" i="3"/>
  <c r="J7" i="3"/>
  <c r="H8" i="3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H31" i="3"/>
  <c r="I31" i="3"/>
  <c r="J31" i="3"/>
  <c r="H32" i="3"/>
  <c r="I32" i="3"/>
  <c r="J32" i="3"/>
  <c r="H33" i="3"/>
  <c r="I33" i="3"/>
  <c r="J33" i="3"/>
  <c r="H34" i="3"/>
  <c r="I34" i="3"/>
  <c r="J34" i="3"/>
  <c r="H35" i="3"/>
  <c r="I35" i="3"/>
  <c r="J35" i="3"/>
  <c r="H36" i="3"/>
  <c r="I36" i="3"/>
  <c r="J36" i="3"/>
  <c r="H37" i="3"/>
  <c r="I37" i="3"/>
  <c r="J37" i="3"/>
  <c r="H38" i="3"/>
  <c r="I38" i="3"/>
  <c r="J38" i="3"/>
  <c r="H39" i="3"/>
  <c r="I39" i="3"/>
  <c r="J39" i="3"/>
  <c r="H40" i="3"/>
  <c r="I40" i="3"/>
  <c r="J40" i="3"/>
  <c r="H41" i="3"/>
  <c r="I41" i="3"/>
  <c r="J41" i="3"/>
  <c r="H42" i="3"/>
  <c r="I42" i="3"/>
  <c r="J42" i="3"/>
  <c r="H43" i="3"/>
  <c r="I43" i="3"/>
  <c r="J43" i="3"/>
  <c r="H44" i="3"/>
  <c r="I44" i="3"/>
  <c r="J44" i="3"/>
  <c r="H45" i="3"/>
  <c r="I45" i="3"/>
  <c r="J45" i="3"/>
  <c r="H46" i="3"/>
  <c r="I46" i="3"/>
  <c r="J46" i="3"/>
  <c r="H47" i="3"/>
  <c r="I47" i="3"/>
  <c r="J47" i="3"/>
  <c r="H48" i="3"/>
  <c r="I48" i="3"/>
  <c r="J48" i="3"/>
  <c r="H49" i="3"/>
  <c r="I49" i="3"/>
  <c r="J49" i="3"/>
  <c r="H50" i="3"/>
  <c r="I50" i="3"/>
  <c r="J50" i="3"/>
  <c r="H51" i="3"/>
  <c r="I51" i="3"/>
  <c r="J51" i="3"/>
  <c r="H52" i="3"/>
  <c r="I52" i="3"/>
  <c r="J52" i="3"/>
  <c r="H53" i="3"/>
  <c r="I53" i="3"/>
  <c r="J53" i="3"/>
  <c r="H54" i="3"/>
  <c r="I54" i="3"/>
  <c r="J54" i="3"/>
  <c r="H55" i="3"/>
  <c r="I55" i="3"/>
  <c r="J55" i="3"/>
  <c r="H56" i="3"/>
  <c r="I56" i="3"/>
  <c r="J56" i="3"/>
  <c r="H57" i="3"/>
  <c r="I57" i="3"/>
  <c r="J57" i="3"/>
  <c r="H58" i="3"/>
  <c r="I58" i="3"/>
  <c r="J58" i="3"/>
  <c r="H59" i="3"/>
  <c r="I59" i="3"/>
  <c r="J59" i="3"/>
  <c r="H60" i="3"/>
  <c r="I60" i="3"/>
  <c r="J60" i="3"/>
  <c r="H61" i="3"/>
  <c r="I61" i="3"/>
  <c r="J61" i="3"/>
  <c r="H62" i="3"/>
  <c r="I62" i="3"/>
  <c r="J62" i="3"/>
  <c r="H63" i="3"/>
  <c r="I63" i="3"/>
  <c r="J63" i="3"/>
  <c r="H64" i="3"/>
  <c r="I64" i="3"/>
  <c r="J64" i="3"/>
  <c r="H65" i="3"/>
  <c r="I65" i="3"/>
  <c r="J65" i="3"/>
  <c r="H66" i="3"/>
  <c r="I66" i="3"/>
  <c r="J66" i="3"/>
  <c r="H67" i="3"/>
  <c r="I67" i="3"/>
  <c r="J67" i="3"/>
  <c r="H68" i="3"/>
  <c r="I68" i="3"/>
  <c r="J68" i="3"/>
  <c r="H69" i="3"/>
  <c r="I69" i="3"/>
  <c r="J69" i="3"/>
  <c r="H70" i="3"/>
  <c r="I70" i="3"/>
  <c r="J70" i="3"/>
  <c r="H71" i="3"/>
  <c r="I71" i="3"/>
  <c r="J71" i="3"/>
  <c r="H72" i="3"/>
  <c r="I72" i="3"/>
  <c r="J72" i="3"/>
  <c r="H73" i="3"/>
  <c r="I73" i="3"/>
  <c r="J73" i="3"/>
  <c r="H74" i="3"/>
  <c r="I74" i="3"/>
  <c r="J74" i="3"/>
  <c r="H75" i="3"/>
  <c r="I75" i="3"/>
  <c r="J75" i="3"/>
  <c r="H76" i="3"/>
  <c r="I76" i="3"/>
  <c r="J76" i="3"/>
  <c r="H77" i="3"/>
  <c r="I77" i="3"/>
  <c r="J77" i="3"/>
  <c r="H78" i="3"/>
  <c r="I78" i="3"/>
  <c r="J78" i="3"/>
  <c r="H79" i="3"/>
  <c r="I79" i="3"/>
  <c r="J79" i="3"/>
  <c r="H80" i="3"/>
  <c r="I80" i="3"/>
  <c r="J80" i="3"/>
  <c r="H81" i="3"/>
  <c r="I81" i="3"/>
  <c r="J81" i="3"/>
  <c r="H82" i="3"/>
  <c r="I82" i="3"/>
  <c r="J82" i="3"/>
  <c r="H83" i="3"/>
  <c r="I83" i="3"/>
  <c r="J83" i="3"/>
  <c r="H84" i="3"/>
  <c r="I84" i="3"/>
  <c r="J84" i="3"/>
  <c r="H85" i="3"/>
  <c r="I85" i="3"/>
  <c r="J85" i="3"/>
  <c r="H86" i="3"/>
  <c r="I86" i="3"/>
  <c r="J86" i="3"/>
  <c r="H87" i="3"/>
  <c r="I87" i="3"/>
  <c r="J87" i="3"/>
  <c r="H88" i="3"/>
  <c r="I88" i="3"/>
  <c r="J88" i="3"/>
  <c r="H89" i="3"/>
  <c r="I89" i="3"/>
  <c r="J89" i="3"/>
  <c r="H90" i="3"/>
  <c r="I90" i="3"/>
  <c r="J90" i="3"/>
  <c r="H91" i="3"/>
  <c r="I91" i="3"/>
  <c r="J91" i="3"/>
  <c r="H92" i="3"/>
  <c r="I92" i="3"/>
  <c r="J92" i="3"/>
  <c r="H93" i="3"/>
  <c r="I93" i="3"/>
  <c r="J93" i="3"/>
  <c r="H94" i="3"/>
  <c r="I94" i="3"/>
  <c r="J94" i="3"/>
  <c r="H95" i="3"/>
  <c r="I95" i="3"/>
  <c r="J95" i="3"/>
  <c r="H96" i="3"/>
  <c r="I96" i="3"/>
  <c r="J96" i="3"/>
  <c r="H97" i="3"/>
  <c r="I97" i="3"/>
  <c r="J97" i="3"/>
  <c r="H98" i="3"/>
  <c r="I98" i="3"/>
  <c r="J98" i="3"/>
  <c r="H99" i="3"/>
  <c r="I99" i="3"/>
  <c r="J99" i="3"/>
  <c r="H100" i="3"/>
  <c r="I100" i="3"/>
  <c r="J100" i="3"/>
  <c r="H101" i="3"/>
  <c r="I101" i="3"/>
  <c r="J101" i="3"/>
  <c r="H102" i="3"/>
  <c r="I102" i="3"/>
  <c r="J102" i="3"/>
  <c r="H103" i="3"/>
  <c r="I103" i="3"/>
  <c r="J103" i="3"/>
  <c r="H104" i="3"/>
  <c r="I104" i="3"/>
  <c r="J104" i="3"/>
  <c r="H105" i="3"/>
  <c r="I105" i="3"/>
  <c r="J105" i="3"/>
  <c r="H106" i="3"/>
  <c r="I106" i="3"/>
  <c r="J106" i="3"/>
  <c r="H107" i="3"/>
  <c r="I107" i="3"/>
  <c r="J107" i="3"/>
  <c r="H108" i="3"/>
  <c r="I108" i="3"/>
  <c r="J108" i="3"/>
  <c r="H109" i="3"/>
  <c r="I109" i="3"/>
  <c r="J109" i="3"/>
  <c r="H110" i="3"/>
  <c r="I110" i="3"/>
  <c r="J110" i="3"/>
  <c r="H111" i="3"/>
  <c r="I111" i="3"/>
  <c r="J111" i="3"/>
  <c r="H112" i="3"/>
  <c r="I112" i="3"/>
  <c r="J112" i="3"/>
  <c r="H113" i="3"/>
  <c r="I113" i="3"/>
  <c r="J113" i="3"/>
  <c r="H114" i="3"/>
  <c r="I114" i="3"/>
  <c r="J114" i="3"/>
  <c r="H115" i="3"/>
  <c r="I115" i="3"/>
  <c r="J115" i="3"/>
  <c r="H116" i="3"/>
  <c r="I116" i="3"/>
  <c r="J116" i="3"/>
  <c r="H117" i="3"/>
  <c r="I117" i="3"/>
  <c r="J117" i="3"/>
  <c r="H118" i="3"/>
  <c r="I118" i="3"/>
  <c r="J118" i="3"/>
  <c r="H119" i="3"/>
  <c r="I119" i="3"/>
  <c r="J119" i="3"/>
  <c r="H120" i="3"/>
  <c r="I120" i="3"/>
  <c r="J120" i="3"/>
  <c r="H121" i="3"/>
  <c r="I121" i="3"/>
  <c r="J121" i="3"/>
  <c r="H122" i="3"/>
  <c r="I122" i="3"/>
  <c r="J122" i="3"/>
  <c r="H123" i="3"/>
  <c r="I123" i="3"/>
  <c r="J123" i="3"/>
  <c r="H124" i="3"/>
  <c r="I124" i="3"/>
  <c r="J124" i="3"/>
  <c r="H125" i="3"/>
  <c r="I125" i="3"/>
  <c r="J125" i="3"/>
  <c r="H126" i="3"/>
  <c r="I126" i="3"/>
  <c r="J126" i="3"/>
  <c r="H127" i="3"/>
  <c r="I127" i="3"/>
  <c r="J127" i="3"/>
  <c r="H128" i="3"/>
  <c r="I128" i="3"/>
  <c r="J128" i="3"/>
  <c r="H129" i="3"/>
  <c r="I129" i="3"/>
  <c r="J129" i="3"/>
  <c r="H130" i="3"/>
  <c r="I130" i="3"/>
  <c r="J130" i="3"/>
  <c r="H131" i="3"/>
  <c r="I131" i="3"/>
  <c r="J131" i="3"/>
  <c r="H132" i="3"/>
  <c r="I132" i="3"/>
  <c r="J132" i="3"/>
  <c r="H133" i="3"/>
  <c r="I133" i="3"/>
  <c r="J133" i="3"/>
  <c r="H134" i="3"/>
  <c r="I134" i="3"/>
  <c r="J134" i="3"/>
  <c r="H135" i="3"/>
  <c r="I135" i="3"/>
  <c r="J135" i="3"/>
  <c r="H136" i="3"/>
  <c r="I136" i="3"/>
  <c r="J136" i="3"/>
  <c r="H137" i="3"/>
  <c r="I137" i="3"/>
  <c r="J137" i="3"/>
  <c r="H138" i="3"/>
  <c r="I138" i="3"/>
  <c r="J138" i="3"/>
  <c r="H139" i="3"/>
  <c r="I139" i="3"/>
  <c r="J139" i="3"/>
  <c r="H140" i="3"/>
  <c r="I140" i="3"/>
  <c r="J140" i="3"/>
  <c r="H141" i="3"/>
  <c r="I141" i="3"/>
  <c r="J141" i="3"/>
  <c r="H142" i="3"/>
  <c r="I142" i="3"/>
  <c r="J142" i="3"/>
  <c r="H143" i="3"/>
  <c r="I143" i="3"/>
  <c r="J143" i="3"/>
  <c r="H144" i="3"/>
  <c r="I144" i="3"/>
  <c r="J144" i="3"/>
  <c r="H145" i="3"/>
  <c r="I145" i="3"/>
  <c r="J145" i="3"/>
  <c r="H146" i="3"/>
  <c r="I146" i="3"/>
  <c r="J146" i="3"/>
  <c r="H147" i="3"/>
  <c r="I147" i="3"/>
  <c r="J147" i="3"/>
  <c r="H148" i="3"/>
  <c r="I148" i="3"/>
  <c r="J148" i="3"/>
  <c r="H149" i="3"/>
  <c r="I149" i="3"/>
  <c r="J149" i="3"/>
  <c r="H150" i="3"/>
  <c r="I150" i="3"/>
  <c r="J150" i="3"/>
  <c r="H151" i="3"/>
  <c r="I151" i="3"/>
  <c r="J151" i="3"/>
  <c r="H152" i="3"/>
  <c r="I152" i="3"/>
  <c r="J152" i="3"/>
  <c r="H153" i="3"/>
  <c r="I153" i="3"/>
  <c r="J153" i="3"/>
  <c r="H154" i="3"/>
  <c r="I154" i="3"/>
  <c r="J154" i="3"/>
  <c r="H155" i="3"/>
  <c r="I155" i="3"/>
  <c r="J155" i="3"/>
  <c r="H156" i="3"/>
  <c r="I156" i="3"/>
  <c r="J156" i="3"/>
  <c r="H157" i="3"/>
  <c r="I157" i="3"/>
  <c r="J157" i="3"/>
  <c r="H158" i="3"/>
  <c r="I158" i="3"/>
  <c r="J158" i="3"/>
  <c r="H159" i="3"/>
  <c r="I159" i="3"/>
  <c r="J159" i="3"/>
  <c r="H160" i="3"/>
  <c r="I160" i="3"/>
  <c r="J160" i="3"/>
  <c r="H161" i="3"/>
  <c r="I161" i="3"/>
  <c r="J161" i="3"/>
  <c r="H162" i="3"/>
  <c r="I162" i="3"/>
  <c r="J162" i="3"/>
  <c r="H163" i="3"/>
  <c r="I163" i="3"/>
  <c r="J163" i="3"/>
  <c r="H164" i="3"/>
  <c r="I164" i="3"/>
  <c r="J164" i="3"/>
  <c r="H165" i="3"/>
  <c r="I165" i="3"/>
  <c r="J165" i="3"/>
  <c r="H166" i="3"/>
  <c r="I166" i="3"/>
  <c r="J166" i="3"/>
  <c r="H167" i="3"/>
  <c r="I167" i="3"/>
  <c r="J167" i="3"/>
  <c r="H168" i="3"/>
  <c r="I168" i="3"/>
  <c r="J168" i="3"/>
  <c r="H169" i="3"/>
  <c r="I169" i="3"/>
  <c r="J169" i="3"/>
  <c r="H170" i="3"/>
  <c r="I170" i="3"/>
  <c r="J170" i="3"/>
  <c r="H171" i="3"/>
  <c r="I171" i="3"/>
  <c r="J171" i="3"/>
  <c r="H172" i="3"/>
  <c r="I172" i="3"/>
  <c r="J172" i="3"/>
  <c r="H173" i="3"/>
  <c r="I173" i="3"/>
  <c r="J173" i="3"/>
  <c r="H174" i="3"/>
  <c r="I174" i="3"/>
  <c r="J174" i="3"/>
  <c r="H175" i="3"/>
  <c r="I175" i="3"/>
  <c r="J175" i="3"/>
  <c r="H176" i="3"/>
  <c r="I176" i="3"/>
  <c r="J176" i="3"/>
  <c r="H177" i="3"/>
  <c r="I177" i="3"/>
  <c r="J177" i="3"/>
  <c r="H178" i="3"/>
  <c r="I178" i="3"/>
  <c r="J178" i="3"/>
  <c r="H179" i="3"/>
  <c r="I179" i="3"/>
  <c r="J179" i="3"/>
  <c r="H180" i="3"/>
  <c r="I180" i="3"/>
  <c r="J180" i="3"/>
  <c r="H181" i="3"/>
  <c r="I181" i="3"/>
  <c r="J181" i="3"/>
  <c r="H182" i="3"/>
  <c r="I182" i="3"/>
  <c r="J182" i="3"/>
  <c r="H183" i="3"/>
  <c r="I183" i="3"/>
  <c r="J183" i="3"/>
  <c r="H184" i="3"/>
  <c r="I184" i="3"/>
  <c r="J184" i="3"/>
  <c r="H185" i="3"/>
  <c r="I185" i="3"/>
  <c r="J185" i="3"/>
  <c r="H186" i="3"/>
  <c r="I186" i="3"/>
  <c r="J186" i="3"/>
  <c r="H187" i="3"/>
  <c r="I187" i="3"/>
  <c r="J187" i="3"/>
  <c r="H188" i="3"/>
  <c r="I188" i="3"/>
  <c r="J188" i="3"/>
  <c r="H189" i="3"/>
  <c r="I189" i="3"/>
  <c r="J189" i="3"/>
  <c r="H190" i="3"/>
  <c r="I190" i="3"/>
  <c r="J190" i="3"/>
  <c r="H191" i="3"/>
  <c r="I191" i="3"/>
  <c r="J191" i="3"/>
  <c r="H192" i="3"/>
  <c r="I192" i="3"/>
  <c r="J192" i="3"/>
  <c r="H193" i="3"/>
  <c r="I193" i="3"/>
  <c r="J193" i="3"/>
  <c r="H194" i="3"/>
  <c r="I194" i="3"/>
  <c r="J194" i="3"/>
  <c r="H195" i="3"/>
  <c r="I195" i="3"/>
  <c r="J195" i="3"/>
  <c r="H196" i="3"/>
  <c r="I196" i="3"/>
  <c r="J196" i="3"/>
  <c r="H197" i="3"/>
  <c r="I197" i="3"/>
  <c r="J197" i="3"/>
  <c r="H198" i="3"/>
  <c r="I198" i="3"/>
  <c r="J198" i="3"/>
  <c r="H199" i="3"/>
  <c r="I199" i="3"/>
  <c r="J199" i="3"/>
  <c r="H200" i="3"/>
  <c r="I200" i="3"/>
  <c r="J200" i="3"/>
  <c r="H201" i="3"/>
  <c r="I201" i="3"/>
  <c r="J201" i="3"/>
  <c r="H202" i="3"/>
  <c r="I202" i="3"/>
  <c r="J202" i="3"/>
  <c r="H203" i="3"/>
  <c r="I203" i="3"/>
  <c r="J203" i="3"/>
  <c r="H204" i="3"/>
  <c r="I204" i="3"/>
  <c r="J204" i="3"/>
  <c r="H205" i="3"/>
  <c r="I205" i="3"/>
  <c r="J205" i="3"/>
  <c r="H206" i="3"/>
  <c r="I206" i="3"/>
  <c r="J206" i="3"/>
  <c r="H207" i="3"/>
  <c r="I207" i="3"/>
  <c r="J207" i="3"/>
  <c r="H208" i="3"/>
  <c r="I208" i="3"/>
  <c r="J208" i="3"/>
  <c r="H209" i="3"/>
  <c r="I209" i="3"/>
  <c r="J209" i="3"/>
  <c r="H210" i="3"/>
  <c r="I210" i="3"/>
  <c r="J210" i="3"/>
  <c r="H211" i="3"/>
  <c r="I211" i="3"/>
  <c r="J211" i="3"/>
  <c r="H212" i="3"/>
  <c r="I212" i="3"/>
  <c r="J212" i="3"/>
  <c r="H213" i="3"/>
  <c r="I213" i="3"/>
  <c r="J213" i="3"/>
  <c r="H214" i="3"/>
  <c r="I214" i="3"/>
  <c r="J214" i="3"/>
  <c r="H215" i="3"/>
  <c r="I215" i="3"/>
  <c r="J215" i="3"/>
  <c r="H216" i="3"/>
  <c r="I216" i="3"/>
  <c r="J216" i="3"/>
  <c r="H217" i="3"/>
  <c r="I217" i="3"/>
  <c r="J217" i="3"/>
  <c r="H218" i="3"/>
  <c r="I218" i="3"/>
  <c r="J218" i="3"/>
  <c r="H219" i="3"/>
  <c r="I219" i="3"/>
  <c r="J219" i="3"/>
  <c r="H220" i="3"/>
  <c r="I220" i="3"/>
  <c r="J220" i="3"/>
  <c r="H221" i="3"/>
  <c r="I221" i="3"/>
  <c r="J221" i="3"/>
  <c r="H222" i="3"/>
  <c r="I222" i="3"/>
  <c r="J222" i="3"/>
  <c r="H223" i="3"/>
  <c r="I223" i="3"/>
  <c r="J223" i="3"/>
  <c r="H224" i="3"/>
  <c r="I224" i="3"/>
  <c r="J224" i="3"/>
  <c r="H225" i="3"/>
  <c r="I225" i="3"/>
  <c r="J225" i="3"/>
  <c r="H226" i="3"/>
  <c r="I226" i="3"/>
  <c r="J226" i="3"/>
  <c r="H227" i="3"/>
  <c r="I227" i="3"/>
  <c r="J227" i="3"/>
  <c r="H228" i="3"/>
  <c r="I228" i="3"/>
  <c r="J228" i="3"/>
  <c r="H229" i="3"/>
  <c r="I229" i="3"/>
  <c r="J229" i="3"/>
  <c r="H230" i="3"/>
  <c r="I230" i="3"/>
  <c r="J230" i="3"/>
  <c r="H231" i="3"/>
  <c r="I231" i="3"/>
  <c r="J231" i="3"/>
  <c r="H232" i="3"/>
  <c r="I232" i="3"/>
  <c r="J232" i="3"/>
  <c r="H233" i="3"/>
  <c r="I233" i="3"/>
  <c r="J233" i="3"/>
  <c r="H234" i="3"/>
  <c r="I234" i="3"/>
  <c r="J234" i="3"/>
  <c r="H235" i="3"/>
  <c r="I235" i="3"/>
  <c r="J235" i="3"/>
  <c r="H236" i="3"/>
  <c r="I236" i="3"/>
  <c r="J236" i="3"/>
  <c r="H237" i="3"/>
  <c r="I237" i="3"/>
  <c r="J237" i="3"/>
  <c r="H238" i="3"/>
  <c r="I238" i="3"/>
  <c r="J238" i="3"/>
  <c r="H239" i="3"/>
  <c r="I239" i="3"/>
  <c r="J239" i="3"/>
  <c r="H240" i="3"/>
  <c r="I240" i="3"/>
  <c r="J240" i="3"/>
  <c r="H241" i="3"/>
  <c r="I241" i="3"/>
  <c r="J241" i="3"/>
  <c r="H242" i="3"/>
  <c r="I242" i="3"/>
  <c r="J242" i="3"/>
  <c r="H243" i="3"/>
  <c r="I243" i="3"/>
  <c r="J243" i="3"/>
  <c r="H244" i="3"/>
  <c r="I244" i="3"/>
  <c r="J244" i="3"/>
  <c r="H245" i="3"/>
  <c r="I245" i="3"/>
  <c r="J245" i="3"/>
  <c r="H246" i="3"/>
  <c r="I246" i="3"/>
  <c r="J246" i="3"/>
  <c r="H247" i="3"/>
  <c r="I247" i="3"/>
  <c r="J247" i="3"/>
  <c r="H248" i="3"/>
  <c r="I248" i="3"/>
  <c r="J248" i="3"/>
  <c r="H249" i="3"/>
  <c r="I249" i="3"/>
  <c r="J249" i="3"/>
  <c r="H250" i="3"/>
  <c r="I250" i="3"/>
  <c r="J250" i="3"/>
  <c r="H251" i="3"/>
  <c r="I251" i="3"/>
  <c r="J251" i="3"/>
  <c r="H252" i="3"/>
  <c r="I252" i="3"/>
  <c r="J252" i="3"/>
  <c r="H253" i="3"/>
  <c r="I253" i="3"/>
  <c r="J253" i="3"/>
  <c r="H254" i="3"/>
  <c r="I254" i="3"/>
  <c r="J254" i="3"/>
  <c r="H255" i="3"/>
  <c r="I255" i="3"/>
  <c r="J255" i="3"/>
  <c r="H256" i="3"/>
  <c r="I256" i="3"/>
  <c r="J256" i="3"/>
  <c r="H257" i="3"/>
  <c r="I257" i="3"/>
  <c r="J257" i="3"/>
  <c r="H258" i="3"/>
  <c r="I258" i="3"/>
  <c r="J258" i="3"/>
  <c r="H259" i="3"/>
  <c r="I259" i="3"/>
  <c r="J259" i="3"/>
  <c r="H260" i="3"/>
  <c r="I260" i="3"/>
  <c r="J260" i="3"/>
  <c r="H261" i="3"/>
  <c r="I261" i="3"/>
  <c r="J261" i="3"/>
  <c r="H262" i="3"/>
  <c r="I262" i="3"/>
  <c r="J262" i="3"/>
  <c r="H263" i="3"/>
  <c r="I263" i="3"/>
  <c r="J263" i="3"/>
  <c r="H264" i="3"/>
  <c r="I264" i="3"/>
  <c r="J264" i="3"/>
  <c r="H265" i="3"/>
  <c r="I265" i="3"/>
  <c r="J265" i="3"/>
  <c r="H266" i="3"/>
  <c r="I266" i="3"/>
  <c r="J266" i="3"/>
  <c r="H267" i="3"/>
  <c r="I267" i="3"/>
  <c r="J267" i="3"/>
  <c r="H268" i="3"/>
  <c r="I268" i="3"/>
  <c r="J268" i="3"/>
  <c r="H269" i="3"/>
  <c r="I269" i="3"/>
  <c r="J269" i="3"/>
  <c r="H270" i="3"/>
  <c r="I270" i="3"/>
  <c r="J270" i="3"/>
  <c r="H271" i="3"/>
  <c r="I271" i="3"/>
  <c r="J271" i="3"/>
  <c r="H272" i="3"/>
  <c r="I272" i="3"/>
  <c r="J272" i="3"/>
  <c r="H273" i="3"/>
  <c r="I273" i="3"/>
  <c r="J273" i="3"/>
  <c r="H274" i="3"/>
  <c r="I274" i="3"/>
  <c r="J274" i="3"/>
  <c r="H275" i="3"/>
  <c r="I275" i="3"/>
  <c r="J275" i="3"/>
  <c r="H276" i="3"/>
  <c r="I276" i="3"/>
  <c r="J276" i="3"/>
  <c r="H277" i="3"/>
  <c r="I277" i="3"/>
  <c r="J277" i="3"/>
  <c r="H278" i="3"/>
  <c r="I278" i="3"/>
  <c r="J278" i="3"/>
  <c r="H279" i="3"/>
  <c r="I279" i="3"/>
  <c r="J279" i="3"/>
  <c r="H280" i="3"/>
  <c r="I280" i="3"/>
  <c r="J280" i="3"/>
  <c r="H281" i="3"/>
  <c r="I281" i="3"/>
  <c r="J281" i="3"/>
  <c r="H282" i="3"/>
  <c r="I282" i="3"/>
  <c r="J282" i="3"/>
  <c r="H283" i="3"/>
  <c r="I283" i="3"/>
  <c r="J283" i="3"/>
  <c r="H284" i="3"/>
  <c r="I284" i="3"/>
  <c r="J284" i="3"/>
  <c r="H285" i="3"/>
  <c r="I285" i="3"/>
  <c r="J285" i="3"/>
  <c r="H286" i="3"/>
  <c r="I286" i="3"/>
  <c r="J286" i="3"/>
  <c r="H287" i="3"/>
  <c r="I287" i="3"/>
  <c r="J287" i="3"/>
  <c r="H288" i="3"/>
  <c r="I288" i="3"/>
  <c r="J288" i="3"/>
  <c r="H289" i="3"/>
  <c r="I289" i="3"/>
  <c r="J289" i="3"/>
  <c r="H290" i="3"/>
  <c r="I290" i="3"/>
  <c r="J290" i="3"/>
  <c r="H291" i="3"/>
  <c r="I291" i="3"/>
  <c r="J291" i="3"/>
  <c r="H292" i="3"/>
  <c r="I292" i="3"/>
  <c r="J292" i="3"/>
  <c r="H293" i="3"/>
  <c r="I293" i="3"/>
  <c r="J293" i="3"/>
  <c r="H294" i="3"/>
  <c r="I294" i="3"/>
  <c r="J294" i="3"/>
  <c r="H295" i="3"/>
  <c r="I295" i="3"/>
  <c r="J295" i="3"/>
  <c r="H296" i="3"/>
  <c r="I296" i="3"/>
  <c r="J296" i="3"/>
  <c r="H297" i="3"/>
  <c r="I297" i="3"/>
  <c r="J297" i="3"/>
  <c r="H298" i="3"/>
  <c r="I298" i="3"/>
  <c r="J298" i="3"/>
  <c r="H299" i="3"/>
  <c r="I299" i="3"/>
  <c r="J299" i="3"/>
  <c r="H300" i="3"/>
  <c r="I300" i="3"/>
  <c r="J300" i="3"/>
  <c r="H301" i="3"/>
  <c r="I301" i="3"/>
  <c r="J301" i="3"/>
  <c r="H302" i="3"/>
  <c r="I302" i="3"/>
  <c r="J302" i="3"/>
  <c r="H303" i="3"/>
  <c r="I303" i="3"/>
  <c r="J303" i="3"/>
  <c r="H304" i="3"/>
  <c r="I304" i="3"/>
  <c r="J304" i="3"/>
  <c r="H305" i="3"/>
  <c r="I305" i="3"/>
  <c r="J305" i="3"/>
  <c r="H306" i="3"/>
  <c r="I306" i="3"/>
  <c r="J306" i="3"/>
  <c r="H307" i="3"/>
  <c r="I307" i="3"/>
  <c r="J307" i="3"/>
  <c r="H308" i="3"/>
  <c r="I308" i="3"/>
  <c r="J308" i="3"/>
  <c r="H309" i="3"/>
  <c r="I309" i="3"/>
  <c r="J309" i="3"/>
  <c r="H310" i="3"/>
  <c r="I310" i="3"/>
  <c r="J310" i="3"/>
  <c r="H311" i="3"/>
  <c r="I311" i="3"/>
  <c r="J311" i="3"/>
  <c r="H312" i="3"/>
  <c r="I312" i="3"/>
  <c r="J312" i="3"/>
  <c r="H313" i="3"/>
  <c r="I313" i="3"/>
  <c r="J313" i="3"/>
  <c r="H314" i="3"/>
  <c r="I314" i="3"/>
  <c r="J314" i="3"/>
  <c r="H315" i="3"/>
  <c r="I315" i="3"/>
  <c r="J315" i="3"/>
  <c r="H316" i="3"/>
  <c r="I316" i="3"/>
  <c r="J316" i="3"/>
  <c r="H317" i="3"/>
  <c r="I317" i="3"/>
  <c r="J317" i="3"/>
  <c r="H318" i="3"/>
  <c r="I318" i="3"/>
  <c r="J318" i="3"/>
  <c r="H319" i="3"/>
  <c r="I319" i="3"/>
  <c r="J319" i="3"/>
  <c r="H320" i="3"/>
  <c r="I320" i="3"/>
  <c r="J320" i="3"/>
  <c r="H321" i="3"/>
  <c r="I321" i="3"/>
  <c r="J321" i="3"/>
  <c r="H322" i="3"/>
  <c r="I322" i="3"/>
  <c r="J322" i="3"/>
  <c r="H323" i="3"/>
  <c r="I323" i="3"/>
  <c r="J323" i="3"/>
  <c r="H324" i="3"/>
  <c r="I324" i="3"/>
  <c r="J324" i="3"/>
  <c r="H325" i="3"/>
  <c r="I325" i="3"/>
  <c r="J325" i="3"/>
  <c r="H326" i="3"/>
  <c r="I326" i="3"/>
  <c r="J326" i="3"/>
  <c r="H327" i="3"/>
  <c r="I327" i="3"/>
  <c r="J327" i="3"/>
  <c r="H328" i="3"/>
  <c r="I328" i="3"/>
  <c r="J328" i="3"/>
  <c r="H329" i="3"/>
  <c r="I329" i="3"/>
  <c r="J329" i="3"/>
  <c r="H330" i="3"/>
  <c r="I330" i="3"/>
  <c r="J330" i="3"/>
  <c r="H331" i="3"/>
  <c r="I331" i="3"/>
  <c r="J331" i="3"/>
  <c r="H332" i="3"/>
  <c r="I332" i="3"/>
  <c r="J332" i="3"/>
  <c r="H333" i="3"/>
  <c r="I333" i="3"/>
  <c r="J333" i="3"/>
  <c r="H334" i="3"/>
  <c r="I334" i="3"/>
  <c r="J334" i="3"/>
  <c r="H335" i="3"/>
  <c r="I335" i="3"/>
  <c r="J335" i="3"/>
  <c r="H336" i="3"/>
  <c r="I336" i="3"/>
  <c r="J336" i="3"/>
  <c r="H337" i="3"/>
  <c r="I337" i="3"/>
  <c r="J337" i="3"/>
  <c r="H338" i="3"/>
  <c r="I338" i="3"/>
  <c r="J338" i="3"/>
  <c r="H339" i="3"/>
  <c r="I339" i="3"/>
  <c r="J339" i="3"/>
  <c r="H340" i="3"/>
  <c r="I340" i="3"/>
  <c r="J340" i="3"/>
  <c r="H341" i="3"/>
  <c r="I341" i="3"/>
  <c r="J341" i="3"/>
  <c r="H342" i="3"/>
  <c r="I342" i="3"/>
  <c r="J342" i="3"/>
  <c r="H343" i="3"/>
  <c r="I343" i="3"/>
  <c r="J343" i="3"/>
  <c r="H344" i="3"/>
  <c r="I344" i="3"/>
  <c r="J344" i="3"/>
  <c r="H345" i="3"/>
  <c r="I345" i="3"/>
  <c r="J345" i="3"/>
  <c r="H346" i="3"/>
  <c r="I346" i="3"/>
  <c r="J346" i="3"/>
  <c r="H347" i="3"/>
  <c r="I347" i="3"/>
  <c r="J347" i="3"/>
  <c r="H348" i="3"/>
  <c r="I348" i="3"/>
  <c r="J348" i="3"/>
  <c r="H349" i="3"/>
  <c r="I349" i="3"/>
  <c r="J349" i="3"/>
  <c r="H350" i="3"/>
  <c r="I350" i="3"/>
  <c r="J350" i="3"/>
  <c r="H351" i="3"/>
  <c r="I351" i="3"/>
  <c r="J351" i="3"/>
  <c r="H352" i="3"/>
  <c r="I352" i="3"/>
  <c r="J352" i="3"/>
  <c r="H353" i="3"/>
  <c r="I353" i="3"/>
  <c r="J353" i="3"/>
  <c r="H354" i="3"/>
  <c r="I354" i="3"/>
  <c r="J354" i="3"/>
  <c r="H355" i="3"/>
  <c r="I355" i="3"/>
  <c r="J355" i="3"/>
  <c r="H356" i="3"/>
  <c r="I356" i="3"/>
  <c r="J356" i="3"/>
  <c r="H357" i="3"/>
  <c r="I357" i="3"/>
  <c r="J357" i="3"/>
  <c r="H358" i="3"/>
  <c r="I358" i="3"/>
  <c r="J358" i="3"/>
  <c r="H359" i="3"/>
  <c r="I359" i="3"/>
  <c r="J359" i="3"/>
  <c r="H360" i="3"/>
  <c r="I360" i="3"/>
  <c r="J360" i="3"/>
  <c r="H361" i="3"/>
  <c r="I361" i="3"/>
  <c r="J361" i="3"/>
  <c r="H362" i="3"/>
  <c r="I362" i="3"/>
  <c r="J362" i="3"/>
  <c r="H363" i="3"/>
  <c r="I363" i="3"/>
  <c r="J363" i="3"/>
  <c r="H364" i="3"/>
  <c r="I364" i="3"/>
  <c r="J364" i="3"/>
  <c r="H365" i="3"/>
  <c r="I365" i="3"/>
  <c r="J365" i="3"/>
  <c r="H366" i="3"/>
  <c r="I366" i="3"/>
  <c r="J366" i="3"/>
  <c r="H367" i="3"/>
  <c r="I367" i="3"/>
  <c r="J367" i="3"/>
  <c r="H368" i="3"/>
  <c r="I368" i="3"/>
  <c r="J368" i="3"/>
  <c r="H369" i="3"/>
  <c r="I369" i="3"/>
  <c r="J369" i="3"/>
  <c r="H370" i="3"/>
  <c r="I370" i="3"/>
  <c r="J370" i="3"/>
  <c r="H371" i="3"/>
  <c r="I371" i="3"/>
  <c r="J371" i="3"/>
  <c r="H372" i="3"/>
  <c r="I372" i="3"/>
  <c r="J372" i="3"/>
  <c r="H373" i="3"/>
  <c r="I373" i="3"/>
  <c r="J373" i="3"/>
  <c r="H374" i="3"/>
  <c r="I374" i="3"/>
  <c r="J374" i="3"/>
  <c r="H375" i="3"/>
  <c r="I375" i="3"/>
  <c r="J375" i="3"/>
  <c r="H376" i="3"/>
  <c r="I376" i="3"/>
  <c r="J376" i="3"/>
  <c r="H377" i="3"/>
  <c r="I377" i="3"/>
  <c r="J377" i="3"/>
  <c r="H378" i="3"/>
  <c r="I378" i="3"/>
  <c r="J378" i="3"/>
  <c r="H379" i="3"/>
  <c r="I379" i="3"/>
  <c r="J379" i="3"/>
  <c r="H380" i="3"/>
  <c r="I380" i="3"/>
  <c r="J380" i="3"/>
  <c r="H381" i="3"/>
  <c r="I381" i="3"/>
  <c r="J381" i="3"/>
  <c r="H382" i="3"/>
  <c r="I382" i="3"/>
  <c r="J382" i="3"/>
  <c r="H383" i="3"/>
  <c r="I383" i="3"/>
  <c r="J383" i="3"/>
  <c r="H384" i="3"/>
  <c r="I384" i="3"/>
  <c r="J384" i="3"/>
  <c r="H385" i="3"/>
  <c r="I385" i="3"/>
  <c r="J385" i="3"/>
  <c r="H386" i="3"/>
  <c r="I386" i="3"/>
  <c r="J386" i="3"/>
  <c r="H387" i="3"/>
  <c r="I387" i="3"/>
  <c r="J387" i="3"/>
  <c r="H388" i="3"/>
  <c r="I388" i="3"/>
  <c r="J388" i="3"/>
  <c r="H389" i="3"/>
  <c r="I389" i="3"/>
  <c r="J389" i="3"/>
  <c r="H390" i="3"/>
  <c r="I390" i="3"/>
  <c r="J390" i="3"/>
  <c r="H391" i="3"/>
  <c r="I391" i="3"/>
  <c r="J391" i="3"/>
  <c r="H392" i="3"/>
  <c r="I392" i="3"/>
  <c r="J392" i="3"/>
  <c r="H393" i="3"/>
  <c r="I393" i="3"/>
  <c r="J393" i="3"/>
  <c r="H394" i="3"/>
  <c r="I394" i="3"/>
  <c r="J394" i="3"/>
  <c r="H395" i="3"/>
  <c r="I395" i="3"/>
  <c r="J395" i="3"/>
  <c r="H396" i="3"/>
  <c r="I396" i="3"/>
  <c r="J396" i="3"/>
  <c r="H397" i="3"/>
  <c r="I397" i="3"/>
  <c r="J397" i="3"/>
  <c r="H398" i="3"/>
  <c r="I398" i="3"/>
  <c r="J398" i="3"/>
  <c r="H399" i="3"/>
  <c r="I399" i="3"/>
  <c r="J399" i="3"/>
  <c r="H400" i="3"/>
  <c r="I400" i="3"/>
  <c r="J400" i="3"/>
  <c r="H401" i="3"/>
  <c r="I401" i="3"/>
  <c r="J401" i="3"/>
  <c r="H402" i="3"/>
  <c r="I402" i="3"/>
  <c r="J402" i="3"/>
  <c r="H403" i="3"/>
  <c r="I403" i="3"/>
  <c r="J403" i="3"/>
  <c r="H404" i="3"/>
  <c r="I404" i="3"/>
  <c r="J404" i="3"/>
  <c r="H405" i="3"/>
  <c r="I405" i="3"/>
  <c r="J405" i="3"/>
  <c r="H406" i="3"/>
  <c r="I406" i="3"/>
  <c r="J406" i="3"/>
  <c r="H407" i="3"/>
  <c r="I407" i="3"/>
  <c r="J407" i="3"/>
  <c r="H408" i="3"/>
  <c r="I408" i="3"/>
  <c r="J408" i="3"/>
  <c r="H409" i="3"/>
  <c r="I409" i="3"/>
  <c r="J409" i="3"/>
  <c r="H410" i="3"/>
  <c r="I410" i="3"/>
  <c r="J410" i="3"/>
  <c r="H411" i="3"/>
  <c r="I411" i="3"/>
  <c r="J411" i="3"/>
  <c r="H412" i="3"/>
  <c r="I412" i="3"/>
  <c r="J412" i="3"/>
  <c r="H413" i="3"/>
  <c r="I413" i="3"/>
  <c r="J413" i="3"/>
  <c r="H414" i="3"/>
  <c r="I414" i="3"/>
  <c r="J414" i="3"/>
  <c r="H415" i="3"/>
  <c r="I415" i="3"/>
  <c r="J415" i="3"/>
  <c r="H416" i="3"/>
  <c r="I416" i="3"/>
  <c r="J416" i="3"/>
  <c r="H417" i="3"/>
  <c r="I417" i="3"/>
  <c r="J417" i="3"/>
  <c r="H418" i="3"/>
  <c r="I418" i="3"/>
  <c r="J418" i="3"/>
  <c r="H419" i="3"/>
  <c r="I419" i="3"/>
  <c r="J419" i="3"/>
  <c r="H420" i="3"/>
  <c r="I420" i="3"/>
  <c r="J420" i="3"/>
  <c r="H421" i="3"/>
  <c r="I421" i="3"/>
  <c r="J421" i="3"/>
  <c r="H422" i="3"/>
  <c r="I422" i="3"/>
  <c r="J422" i="3"/>
  <c r="H423" i="3"/>
  <c r="I423" i="3"/>
  <c r="J423" i="3"/>
  <c r="H424" i="3"/>
  <c r="I424" i="3"/>
  <c r="J424" i="3"/>
  <c r="H425" i="3"/>
  <c r="I425" i="3"/>
  <c r="J425" i="3"/>
  <c r="H426" i="3"/>
  <c r="I426" i="3"/>
  <c r="J426" i="3"/>
  <c r="H427" i="3"/>
  <c r="I427" i="3"/>
  <c r="J427" i="3"/>
  <c r="H428" i="3"/>
  <c r="I428" i="3"/>
  <c r="J428" i="3"/>
  <c r="H429" i="3"/>
  <c r="I429" i="3"/>
  <c r="J429" i="3"/>
  <c r="H430" i="3"/>
  <c r="I430" i="3"/>
  <c r="J430" i="3"/>
  <c r="H431" i="3"/>
  <c r="I431" i="3"/>
  <c r="J431" i="3"/>
  <c r="H432" i="3"/>
  <c r="I432" i="3"/>
  <c r="J432" i="3"/>
  <c r="H433" i="3"/>
  <c r="I433" i="3"/>
  <c r="J433" i="3"/>
  <c r="H434" i="3"/>
  <c r="I434" i="3"/>
  <c r="J434" i="3"/>
  <c r="H435" i="3"/>
  <c r="I435" i="3"/>
  <c r="J435" i="3"/>
  <c r="H436" i="3"/>
  <c r="I436" i="3"/>
  <c r="J436" i="3"/>
  <c r="H437" i="3"/>
  <c r="I437" i="3"/>
  <c r="J437" i="3"/>
  <c r="H438" i="3"/>
  <c r="I438" i="3"/>
  <c r="J438" i="3"/>
  <c r="H439" i="3"/>
  <c r="I439" i="3"/>
  <c r="J439" i="3"/>
  <c r="H440" i="3"/>
  <c r="I440" i="3"/>
  <c r="J440" i="3"/>
  <c r="H441" i="3"/>
  <c r="I441" i="3"/>
  <c r="J441" i="3"/>
  <c r="H442" i="3"/>
  <c r="I442" i="3"/>
  <c r="J442" i="3"/>
  <c r="H443" i="3"/>
  <c r="I443" i="3"/>
  <c r="J443" i="3"/>
  <c r="H444" i="3"/>
  <c r="I444" i="3"/>
  <c r="J444" i="3"/>
  <c r="H445" i="3"/>
  <c r="I445" i="3"/>
  <c r="J445" i="3"/>
  <c r="H446" i="3"/>
  <c r="I446" i="3"/>
  <c r="J446" i="3"/>
  <c r="H447" i="3"/>
  <c r="I447" i="3"/>
  <c r="J447" i="3"/>
  <c r="H448" i="3"/>
  <c r="I448" i="3"/>
  <c r="J448" i="3"/>
  <c r="H449" i="3"/>
  <c r="I449" i="3"/>
  <c r="J449" i="3"/>
  <c r="H450" i="3"/>
  <c r="I450" i="3"/>
  <c r="J450" i="3"/>
  <c r="H451" i="3"/>
  <c r="I451" i="3"/>
  <c r="J451" i="3"/>
  <c r="H452" i="3"/>
  <c r="I452" i="3"/>
  <c r="J452" i="3"/>
  <c r="H453" i="3"/>
  <c r="I453" i="3"/>
  <c r="J453" i="3"/>
  <c r="H454" i="3"/>
  <c r="I454" i="3"/>
  <c r="J454" i="3"/>
  <c r="H455" i="3"/>
  <c r="I455" i="3"/>
  <c r="J455" i="3"/>
  <c r="H456" i="3"/>
  <c r="I456" i="3"/>
  <c r="J456" i="3"/>
  <c r="H457" i="3"/>
  <c r="I457" i="3"/>
  <c r="J457" i="3"/>
  <c r="H458" i="3"/>
  <c r="I458" i="3"/>
  <c r="J458" i="3"/>
  <c r="H459" i="3"/>
  <c r="I459" i="3"/>
  <c r="J459" i="3"/>
  <c r="H460" i="3"/>
  <c r="I460" i="3"/>
  <c r="J460" i="3"/>
  <c r="H461" i="3"/>
  <c r="I461" i="3"/>
  <c r="J461" i="3"/>
  <c r="H462" i="3"/>
  <c r="I462" i="3"/>
  <c r="J462" i="3"/>
  <c r="H463" i="3"/>
  <c r="I463" i="3"/>
  <c r="J463" i="3"/>
  <c r="H464" i="3"/>
  <c r="I464" i="3"/>
  <c r="J464" i="3"/>
  <c r="H465" i="3"/>
  <c r="I465" i="3"/>
  <c r="J465" i="3"/>
  <c r="H466" i="3"/>
  <c r="I466" i="3"/>
  <c r="J466" i="3"/>
  <c r="H467" i="3"/>
  <c r="I467" i="3"/>
  <c r="J467" i="3"/>
  <c r="H468" i="3"/>
  <c r="I468" i="3"/>
  <c r="J468" i="3"/>
  <c r="H469" i="3"/>
  <c r="I469" i="3"/>
  <c r="J469" i="3"/>
  <c r="H470" i="3"/>
  <c r="I470" i="3"/>
  <c r="J470" i="3"/>
  <c r="H471" i="3"/>
  <c r="I471" i="3"/>
  <c r="J471" i="3"/>
  <c r="H472" i="3"/>
  <c r="I472" i="3"/>
  <c r="J472" i="3"/>
  <c r="H473" i="3"/>
  <c r="I473" i="3"/>
  <c r="J473" i="3"/>
  <c r="H474" i="3"/>
  <c r="I474" i="3"/>
  <c r="J474" i="3"/>
  <c r="H475" i="3"/>
  <c r="I475" i="3"/>
  <c r="J475" i="3"/>
  <c r="H476" i="3"/>
  <c r="I476" i="3"/>
  <c r="J476" i="3"/>
  <c r="H477" i="3"/>
  <c r="I477" i="3"/>
  <c r="J477" i="3"/>
  <c r="H478" i="3"/>
  <c r="I478" i="3"/>
  <c r="J478" i="3"/>
  <c r="H479" i="3"/>
  <c r="I479" i="3"/>
  <c r="J479" i="3"/>
  <c r="H480" i="3"/>
  <c r="I480" i="3"/>
  <c r="J480" i="3"/>
  <c r="H481" i="3"/>
  <c r="I481" i="3"/>
  <c r="J481" i="3"/>
  <c r="H482" i="3"/>
  <c r="I482" i="3"/>
  <c r="J482" i="3"/>
  <c r="H483" i="3"/>
  <c r="I483" i="3"/>
  <c r="J483" i="3"/>
  <c r="H484" i="3"/>
  <c r="I484" i="3"/>
  <c r="J484" i="3"/>
  <c r="H485" i="3"/>
  <c r="I485" i="3"/>
  <c r="J485" i="3"/>
  <c r="H486" i="3"/>
  <c r="I486" i="3"/>
  <c r="J486" i="3"/>
  <c r="H487" i="3"/>
  <c r="I487" i="3"/>
  <c r="J487" i="3"/>
  <c r="H488" i="3"/>
  <c r="I488" i="3"/>
  <c r="J488" i="3"/>
  <c r="H489" i="3"/>
  <c r="I489" i="3"/>
  <c r="J489" i="3"/>
  <c r="H490" i="3"/>
  <c r="I490" i="3"/>
  <c r="J490" i="3"/>
  <c r="H491" i="3"/>
  <c r="I491" i="3"/>
  <c r="J491" i="3"/>
  <c r="H492" i="3"/>
  <c r="I492" i="3"/>
  <c r="J492" i="3"/>
  <c r="H493" i="3"/>
  <c r="I493" i="3"/>
  <c r="J493" i="3"/>
  <c r="H494" i="3"/>
  <c r="I494" i="3"/>
  <c r="J494" i="3"/>
  <c r="H495" i="3"/>
  <c r="I495" i="3"/>
  <c r="J495" i="3"/>
  <c r="H496" i="3"/>
  <c r="I496" i="3"/>
  <c r="J496" i="3"/>
  <c r="H497" i="3"/>
  <c r="I497" i="3"/>
  <c r="J497" i="3"/>
  <c r="H498" i="3"/>
  <c r="I498" i="3"/>
  <c r="J498" i="3"/>
  <c r="H499" i="3"/>
  <c r="I499" i="3"/>
  <c r="J499" i="3"/>
  <c r="H500" i="3"/>
  <c r="I500" i="3"/>
  <c r="J500" i="3"/>
  <c r="H501" i="3"/>
  <c r="I501" i="3"/>
  <c r="J501" i="3"/>
  <c r="H502" i="3"/>
  <c r="I502" i="3"/>
  <c r="J502" i="3"/>
  <c r="H503" i="3"/>
  <c r="I503" i="3"/>
  <c r="J503" i="3"/>
  <c r="H504" i="3"/>
  <c r="I504" i="3"/>
  <c r="J504" i="3"/>
  <c r="H505" i="3"/>
  <c r="I505" i="3"/>
  <c r="J505" i="3"/>
  <c r="H506" i="3"/>
  <c r="I506" i="3"/>
  <c r="J506" i="3"/>
  <c r="H507" i="3"/>
  <c r="I507" i="3"/>
  <c r="J507" i="3"/>
  <c r="H508" i="3"/>
  <c r="I508" i="3"/>
  <c r="J508" i="3"/>
  <c r="H509" i="3"/>
  <c r="I509" i="3"/>
  <c r="J509" i="3"/>
  <c r="H510" i="3"/>
  <c r="I510" i="3"/>
  <c r="J510" i="3"/>
  <c r="H511" i="3"/>
  <c r="I511" i="3"/>
  <c r="J511" i="3"/>
  <c r="H512" i="3"/>
  <c r="I512" i="3"/>
  <c r="J512" i="3"/>
  <c r="H513" i="3"/>
  <c r="I513" i="3"/>
  <c r="J513" i="3"/>
  <c r="H514" i="3"/>
  <c r="I514" i="3"/>
  <c r="J514" i="3"/>
  <c r="H515" i="3"/>
  <c r="I515" i="3"/>
  <c r="J515" i="3"/>
  <c r="H516" i="3"/>
  <c r="I516" i="3"/>
  <c r="J516" i="3"/>
  <c r="H517" i="3"/>
  <c r="I517" i="3"/>
  <c r="J517" i="3"/>
  <c r="H518" i="3"/>
  <c r="I518" i="3"/>
  <c r="J518" i="3"/>
  <c r="H519" i="3"/>
  <c r="I519" i="3"/>
  <c r="J519" i="3"/>
  <c r="H520" i="3"/>
  <c r="I520" i="3"/>
  <c r="J520" i="3"/>
  <c r="H521" i="3"/>
  <c r="I521" i="3"/>
  <c r="J521" i="3"/>
  <c r="H522" i="3"/>
  <c r="I522" i="3"/>
  <c r="J522" i="3"/>
  <c r="H523" i="3"/>
  <c r="I523" i="3"/>
  <c r="J523" i="3"/>
  <c r="H524" i="3"/>
  <c r="I524" i="3"/>
  <c r="J524" i="3"/>
  <c r="H525" i="3"/>
  <c r="I525" i="3"/>
  <c r="J525" i="3"/>
  <c r="H526" i="3"/>
  <c r="I526" i="3"/>
  <c r="J526" i="3"/>
  <c r="H527" i="3"/>
  <c r="I527" i="3"/>
  <c r="J527" i="3"/>
  <c r="H528" i="3"/>
  <c r="I528" i="3"/>
  <c r="J528" i="3"/>
  <c r="H529" i="3"/>
  <c r="I529" i="3"/>
  <c r="J529" i="3"/>
  <c r="H530" i="3"/>
  <c r="I530" i="3"/>
  <c r="J530" i="3"/>
  <c r="H531" i="3"/>
  <c r="I531" i="3"/>
  <c r="J531" i="3"/>
  <c r="H532" i="3"/>
  <c r="I532" i="3"/>
  <c r="J532" i="3"/>
  <c r="H533" i="3"/>
  <c r="I533" i="3"/>
  <c r="J533" i="3"/>
  <c r="H534" i="3"/>
  <c r="I534" i="3"/>
  <c r="J534" i="3"/>
  <c r="H535" i="3"/>
  <c r="I535" i="3"/>
  <c r="J535" i="3"/>
  <c r="H536" i="3"/>
  <c r="I536" i="3"/>
  <c r="J536" i="3"/>
  <c r="H537" i="3"/>
  <c r="I537" i="3"/>
  <c r="J537" i="3"/>
  <c r="H538" i="3"/>
  <c r="I538" i="3"/>
  <c r="J538" i="3"/>
  <c r="H539" i="3"/>
  <c r="I539" i="3"/>
  <c r="J539" i="3"/>
  <c r="H540" i="3"/>
  <c r="I540" i="3"/>
  <c r="J540" i="3"/>
  <c r="H541" i="3"/>
  <c r="I541" i="3"/>
  <c r="J541" i="3"/>
  <c r="H542" i="3"/>
  <c r="I542" i="3"/>
  <c r="J542" i="3"/>
  <c r="H543" i="3"/>
  <c r="I543" i="3"/>
  <c r="J543" i="3"/>
  <c r="H544" i="3"/>
  <c r="I544" i="3"/>
  <c r="J544" i="3"/>
  <c r="H545" i="3"/>
  <c r="I545" i="3"/>
  <c r="J545" i="3"/>
  <c r="H546" i="3"/>
  <c r="I546" i="3"/>
  <c r="J546" i="3"/>
  <c r="H547" i="3"/>
  <c r="I547" i="3"/>
  <c r="J547" i="3"/>
  <c r="H548" i="3"/>
  <c r="I548" i="3"/>
  <c r="J548" i="3"/>
  <c r="H549" i="3"/>
  <c r="I549" i="3"/>
  <c r="J549" i="3"/>
  <c r="H550" i="3"/>
  <c r="I550" i="3"/>
  <c r="J550" i="3"/>
  <c r="H551" i="3"/>
  <c r="I551" i="3"/>
  <c r="J551" i="3"/>
  <c r="H552" i="3"/>
  <c r="I552" i="3"/>
  <c r="J552" i="3"/>
  <c r="H553" i="3"/>
  <c r="I553" i="3"/>
  <c r="J553" i="3"/>
  <c r="H554" i="3"/>
  <c r="I554" i="3"/>
  <c r="J554" i="3"/>
  <c r="H555" i="3"/>
  <c r="I555" i="3"/>
  <c r="J555" i="3"/>
  <c r="H556" i="3"/>
  <c r="I556" i="3"/>
  <c r="J556" i="3"/>
  <c r="H557" i="3"/>
  <c r="I557" i="3"/>
  <c r="J557" i="3"/>
  <c r="H558" i="3"/>
  <c r="I558" i="3"/>
  <c r="J558" i="3"/>
  <c r="H559" i="3"/>
  <c r="I559" i="3"/>
  <c r="J559" i="3"/>
  <c r="H560" i="3"/>
  <c r="I560" i="3"/>
  <c r="J560" i="3"/>
  <c r="H561" i="3"/>
  <c r="I561" i="3"/>
  <c r="J561" i="3"/>
  <c r="H562" i="3"/>
  <c r="I562" i="3"/>
  <c r="J562" i="3"/>
  <c r="H563" i="3"/>
  <c r="I563" i="3"/>
  <c r="J563" i="3"/>
  <c r="H564" i="3"/>
  <c r="I564" i="3"/>
  <c r="J564" i="3"/>
  <c r="H565" i="3"/>
  <c r="I565" i="3"/>
  <c r="J565" i="3"/>
  <c r="H566" i="3"/>
  <c r="I566" i="3"/>
  <c r="J566" i="3"/>
  <c r="H567" i="3"/>
  <c r="I567" i="3"/>
  <c r="J567" i="3"/>
  <c r="H568" i="3"/>
  <c r="I568" i="3"/>
  <c r="J568" i="3"/>
  <c r="H569" i="3"/>
  <c r="I569" i="3"/>
  <c r="J569" i="3"/>
  <c r="H570" i="3"/>
  <c r="I570" i="3"/>
  <c r="J570" i="3"/>
  <c r="H571" i="3"/>
  <c r="I571" i="3"/>
  <c r="J571" i="3"/>
  <c r="H572" i="3"/>
  <c r="I572" i="3"/>
  <c r="J572" i="3"/>
  <c r="H573" i="3"/>
  <c r="I573" i="3"/>
  <c r="J573" i="3"/>
  <c r="H574" i="3"/>
  <c r="I574" i="3"/>
  <c r="J574" i="3"/>
  <c r="H575" i="3"/>
  <c r="I575" i="3"/>
  <c r="J575" i="3"/>
  <c r="H576" i="3"/>
  <c r="I576" i="3"/>
  <c r="J576" i="3"/>
  <c r="H577" i="3"/>
  <c r="I577" i="3"/>
  <c r="J577" i="3"/>
  <c r="H578" i="3"/>
  <c r="I578" i="3"/>
  <c r="J578" i="3"/>
  <c r="H579" i="3"/>
  <c r="I579" i="3"/>
  <c r="J579" i="3"/>
  <c r="H580" i="3"/>
  <c r="I580" i="3"/>
  <c r="J580" i="3"/>
  <c r="H581" i="3"/>
  <c r="I581" i="3"/>
  <c r="J581" i="3"/>
  <c r="H582" i="3"/>
  <c r="I582" i="3"/>
  <c r="J582" i="3"/>
  <c r="H583" i="3"/>
  <c r="I583" i="3"/>
  <c r="J583" i="3"/>
  <c r="H584" i="3"/>
  <c r="I584" i="3"/>
  <c r="J584" i="3"/>
  <c r="H585" i="3"/>
  <c r="I585" i="3"/>
  <c r="J585" i="3"/>
  <c r="H586" i="3"/>
  <c r="I586" i="3"/>
  <c r="J586" i="3"/>
  <c r="H587" i="3"/>
  <c r="I587" i="3"/>
  <c r="J587" i="3"/>
  <c r="H588" i="3"/>
  <c r="I588" i="3"/>
  <c r="J588" i="3"/>
  <c r="H589" i="3"/>
  <c r="I589" i="3"/>
  <c r="J589" i="3"/>
  <c r="H590" i="3"/>
  <c r="I590" i="3"/>
  <c r="J590" i="3"/>
  <c r="H591" i="3"/>
  <c r="I591" i="3"/>
  <c r="J591" i="3"/>
  <c r="H592" i="3"/>
  <c r="I592" i="3"/>
  <c r="J592" i="3"/>
  <c r="H593" i="3"/>
  <c r="I593" i="3"/>
  <c r="J593" i="3"/>
  <c r="H594" i="3"/>
  <c r="I594" i="3"/>
  <c r="J594" i="3"/>
  <c r="H595" i="3"/>
  <c r="I595" i="3"/>
  <c r="J595" i="3"/>
  <c r="H596" i="3"/>
  <c r="I596" i="3"/>
  <c r="J596" i="3"/>
  <c r="H597" i="3"/>
  <c r="I597" i="3"/>
  <c r="J597" i="3"/>
  <c r="H598" i="3"/>
  <c r="I598" i="3"/>
  <c r="J598" i="3"/>
  <c r="H599" i="3"/>
  <c r="I599" i="3"/>
  <c r="J599" i="3"/>
  <c r="H600" i="3"/>
  <c r="I600" i="3"/>
  <c r="J600" i="3"/>
  <c r="H601" i="3"/>
  <c r="I601" i="3"/>
  <c r="J601" i="3"/>
  <c r="H602" i="3"/>
  <c r="I602" i="3"/>
  <c r="J602" i="3"/>
  <c r="H603" i="3"/>
  <c r="I603" i="3"/>
  <c r="J603" i="3"/>
  <c r="H604" i="3"/>
  <c r="I604" i="3"/>
  <c r="J604" i="3"/>
  <c r="H605" i="3"/>
  <c r="I605" i="3"/>
  <c r="J605" i="3"/>
  <c r="H606" i="3"/>
  <c r="I606" i="3"/>
  <c r="J606" i="3"/>
  <c r="H607" i="3"/>
  <c r="I607" i="3"/>
  <c r="J607" i="3"/>
  <c r="H608" i="3"/>
  <c r="I608" i="3"/>
  <c r="J608" i="3"/>
  <c r="H609" i="3"/>
  <c r="I609" i="3"/>
  <c r="J609" i="3"/>
  <c r="H610" i="3"/>
  <c r="I610" i="3"/>
  <c r="J610" i="3"/>
  <c r="H611" i="3"/>
  <c r="I611" i="3"/>
  <c r="J611" i="3"/>
  <c r="H612" i="3"/>
  <c r="I612" i="3"/>
  <c r="J612" i="3"/>
  <c r="H613" i="3"/>
  <c r="I613" i="3"/>
  <c r="J613" i="3"/>
  <c r="H614" i="3"/>
  <c r="I614" i="3"/>
  <c r="J614" i="3"/>
  <c r="H615" i="3"/>
  <c r="I615" i="3"/>
  <c r="J615" i="3"/>
  <c r="H616" i="3"/>
  <c r="I616" i="3"/>
  <c r="J616" i="3"/>
  <c r="H617" i="3"/>
  <c r="I617" i="3"/>
  <c r="J617" i="3"/>
  <c r="H618" i="3"/>
  <c r="I618" i="3"/>
  <c r="J618" i="3"/>
  <c r="H619" i="3"/>
  <c r="I619" i="3"/>
  <c r="J619" i="3"/>
  <c r="H620" i="3"/>
  <c r="I620" i="3"/>
  <c r="J620" i="3"/>
  <c r="H621" i="3"/>
  <c r="I621" i="3"/>
  <c r="J621" i="3"/>
  <c r="H622" i="3"/>
  <c r="I622" i="3"/>
  <c r="J622" i="3"/>
  <c r="H623" i="3"/>
  <c r="I623" i="3"/>
  <c r="J623" i="3"/>
  <c r="H624" i="3"/>
  <c r="I624" i="3"/>
  <c r="J624" i="3"/>
  <c r="H625" i="3"/>
  <c r="I625" i="3"/>
  <c r="J625" i="3"/>
  <c r="H626" i="3"/>
  <c r="I626" i="3"/>
  <c r="J626" i="3"/>
  <c r="H627" i="3"/>
  <c r="I627" i="3"/>
  <c r="J627" i="3"/>
  <c r="H628" i="3"/>
  <c r="I628" i="3"/>
  <c r="J628" i="3"/>
  <c r="H629" i="3"/>
  <c r="I629" i="3"/>
  <c r="J629" i="3"/>
  <c r="H630" i="3"/>
  <c r="I630" i="3"/>
  <c r="J630" i="3"/>
  <c r="H631" i="3"/>
  <c r="I631" i="3"/>
  <c r="J631" i="3"/>
  <c r="H632" i="3"/>
  <c r="I632" i="3"/>
  <c r="J632" i="3"/>
  <c r="H633" i="3"/>
  <c r="I633" i="3"/>
  <c r="J633" i="3"/>
  <c r="H634" i="3"/>
  <c r="I634" i="3"/>
  <c r="J634" i="3"/>
  <c r="H635" i="3"/>
  <c r="I635" i="3"/>
  <c r="J635" i="3"/>
  <c r="H636" i="3"/>
  <c r="I636" i="3"/>
  <c r="J636" i="3"/>
  <c r="H637" i="3"/>
  <c r="I637" i="3"/>
  <c r="J637" i="3"/>
  <c r="H638" i="3"/>
  <c r="I638" i="3"/>
  <c r="J638" i="3"/>
  <c r="H639" i="3"/>
  <c r="I639" i="3"/>
  <c r="J639" i="3"/>
  <c r="H640" i="3"/>
  <c r="I640" i="3"/>
  <c r="J640" i="3"/>
  <c r="H641" i="3"/>
  <c r="I641" i="3"/>
  <c r="J641" i="3"/>
  <c r="H642" i="3"/>
  <c r="I642" i="3"/>
  <c r="J642" i="3"/>
  <c r="H643" i="3"/>
  <c r="I643" i="3"/>
  <c r="J643" i="3"/>
  <c r="H644" i="3"/>
  <c r="I644" i="3"/>
  <c r="J644" i="3"/>
  <c r="H645" i="3"/>
  <c r="I645" i="3"/>
  <c r="J645" i="3"/>
  <c r="H646" i="3"/>
  <c r="I646" i="3"/>
  <c r="J646" i="3"/>
  <c r="H647" i="3"/>
  <c r="I647" i="3"/>
  <c r="J647" i="3"/>
  <c r="H648" i="3"/>
  <c r="I648" i="3"/>
  <c r="J648" i="3"/>
  <c r="H649" i="3"/>
  <c r="I649" i="3"/>
  <c r="J649" i="3"/>
  <c r="H650" i="3"/>
  <c r="I650" i="3"/>
  <c r="J650" i="3"/>
  <c r="H651" i="3"/>
  <c r="I651" i="3"/>
  <c r="J651" i="3"/>
  <c r="H652" i="3"/>
  <c r="I652" i="3"/>
  <c r="J652" i="3"/>
  <c r="H653" i="3"/>
  <c r="I653" i="3"/>
  <c r="J653" i="3"/>
  <c r="H654" i="3"/>
  <c r="I654" i="3"/>
  <c r="J654" i="3"/>
  <c r="H655" i="3"/>
  <c r="I655" i="3"/>
  <c r="J655" i="3"/>
  <c r="H656" i="3"/>
  <c r="I656" i="3"/>
  <c r="J656" i="3"/>
  <c r="H657" i="3"/>
  <c r="I657" i="3"/>
  <c r="J657" i="3"/>
  <c r="H658" i="3"/>
  <c r="I658" i="3"/>
  <c r="J658" i="3"/>
  <c r="H659" i="3"/>
  <c r="I659" i="3"/>
  <c r="J659" i="3"/>
  <c r="H660" i="3"/>
  <c r="I660" i="3"/>
  <c r="J660" i="3"/>
  <c r="H661" i="3"/>
  <c r="I661" i="3"/>
  <c r="J661" i="3"/>
  <c r="H662" i="3"/>
  <c r="I662" i="3"/>
  <c r="J662" i="3"/>
  <c r="H663" i="3"/>
  <c r="I663" i="3"/>
  <c r="J663" i="3"/>
  <c r="H664" i="3"/>
  <c r="I664" i="3"/>
  <c r="J664" i="3"/>
  <c r="H665" i="3"/>
  <c r="I665" i="3"/>
  <c r="J665" i="3"/>
  <c r="H666" i="3"/>
  <c r="I666" i="3"/>
  <c r="J666" i="3"/>
  <c r="H667" i="3"/>
  <c r="I667" i="3"/>
  <c r="J667" i="3"/>
  <c r="H668" i="3"/>
  <c r="I668" i="3"/>
  <c r="J668" i="3"/>
  <c r="H669" i="3"/>
  <c r="I669" i="3"/>
  <c r="J669" i="3"/>
  <c r="H670" i="3"/>
  <c r="I670" i="3"/>
  <c r="J670" i="3"/>
  <c r="H671" i="3"/>
  <c r="I671" i="3"/>
  <c r="J671" i="3"/>
  <c r="H672" i="3"/>
  <c r="I672" i="3"/>
  <c r="J672" i="3"/>
  <c r="H673" i="3"/>
  <c r="I673" i="3"/>
  <c r="J673" i="3"/>
  <c r="H674" i="3"/>
  <c r="I674" i="3"/>
  <c r="J674" i="3"/>
  <c r="H675" i="3"/>
  <c r="I675" i="3"/>
  <c r="J675" i="3"/>
  <c r="H676" i="3"/>
  <c r="I676" i="3"/>
  <c r="J676" i="3"/>
  <c r="H677" i="3"/>
  <c r="I677" i="3"/>
  <c r="J677" i="3"/>
  <c r="H678" i="3"/>
  <c r="I678" i="3"/>
  <c r="J678" i="3"/>
  <c r="H679" i="3"/>
  <c r="I679" i="3"/>
  <c r="J679" i="3"/>
  <c r="H680" i="3"/>
  <c r="I680" i="3"/>
  <c r="J680" i="3"/>
  <c r="H681" i="3"/>
  <c r="I681" i="3"/>
  <c r="J681" i="3"/>
  <c r="H682" i="3"/>
  <c r="I682" i="3"/>
  <c r="J682" i="3"/>
  <c r="H683" i="3"/>
  <c r="I683" i="3"/>
  <c r="J683" i="3"/>
  <c r="H684" i="3"/>
  <c r="I684" i="3"/>
  <c r="J684" i="3"/>
  <c r="H685" i="3"/>
  <c r="I685" i="3"/>
  <c r="J685" i="3"/>
  <c r="H686" i="3"/>
  <c r="I686" i="3"/>
  <c r="J686" i="3"/>
  <c r="H687" i="3"/>
  <c r="I687" i="3"/>
  <c r="J687" i="3"/>
  <c r="H688" i="3"/>
  <c r="I688" i="3"/>
  <c r="J688" i="3"/>
  <c r="H689" i="3"/>
  <c r="I689" i="3"/>
  <c r="J689" i="3"/>
  <c r="H690" i="3"/>
  <c r="I690" i="3"/>
  <c r="J690" i="3"/>
  <c r="H691" i="3"/>
  <c r="I691" i="3"/>
  <c r="J691" i="3"/>
  <c r="H692" i="3"/>
  <c r="I692" i="3"/>
  <c r="J692" i="3"/>
  <c r="H693" i="3"/>
  <c r="I693" i="3"/>
  <c r="J693" i="3"/>
  <c r="H694" i="3"/>
  <c r="I694" i="3"/>
  <c r="J694" i="3"/>
  <c r="H695" i="3"/>
  <c r="I695" i="3"/>
  <c r="J695" i="3"/>
  <c r="H696" i="3"/>
  <c r="I696" i="3"/>
  <c r="J696" i="3"/>
  <c r="H697" i="3"/>
  <c r="I697" i="3"/>
  <c r="J697" i="3"/>
  <c r="H698" i="3"/>
  <c r="I698" i="3"/>
  <c r="J698" i="3"/>
  <c r="H699" i="3"/>
  <c r="I699" i="3"/>
  <c r="J699" i="3"/>
  <c r="H700" i="3"/>
  <c r="I700" i="3"/>
  <c r="J700" i="3"/>
  <c r="H701" i="3"/>
  <c r="I701" i="3"/>
  <c r="J701" i="3"/>
  <c r="H702" i="3"/>
  <c r="I702" i="3"/>
  <c r="J702" i="3"/>
  <c r="H703" i="3"/>
  <c r="I703" i="3"/>
  <c r="J703" i="3"/>
  <c r="H704" i="3"/>
  <c r="I704" i="3"/>
  <c r="J704" i="3"/>
  <c r="H705" i="3"/>
  <c r="I705" i="3"/>
  <c r="J705" i="3"/>
  <c r="H706" i="3"/>
  <c r="I706" i="3"/>
  <c r="J706" i="3"/>
  <c r="H707" i="3"/>
  <c r="I707" i="3"/>
  <c r="J707" i="3"/>
  <c r="H708" i="3"/>
  <c r="I708" i="3"/>
  <c r="J708" i="3"/>
  <c r="H709" i="3"/>
  <c r="I709" i="3"/>
  <c r="J709" i="3"/>
  <c r="H710" i="3"/>
  <c r="I710" i="3"/>
  <c r="J710" i="3"/>
  <c r="H711" i="3"/>
  <c r="I711" i="3"/>
  <c r="J711" i="3"/>
  <c r="H712" i="3"/>
  <c r="I712" i="3"/>
  <c r="J712" i="3"/>
  <c r="H713" i="3"/>
  <c r="I713" i="3"/>
  <c r="J713" i="3"/>
  <c r="H714" i="3"/>
  <c r="I714" i="3"/>
  <c r="J714" i="3"/>
  <c r="H715" i="3"/>
  <c r="I715" i="3"/>
  <c r="J715" i="3"/>
  <c r="H716" i="3"/>
  <c r="I716" i="3"/>
  <c r="J716" i="3"/>
  <c r="H717" i="3"/>
  <c r="I717" i="3"/>
  <c r="J717" i="3"/>
  <c r="H718" i="3"/>
  <c r="I718" i="3"/>
  <c r="J718" i="3"/>
  <c r="H719" i="3"/>
  <c r="I719" i="3"/>
  <c r="J719" i="3"/>
  <c r="H720" i="3"/>
  <c r="I720" i="3"/>
  <c r="J720" i="3"/>
  <c r="H721" i="3"/>
  <c r="I721" i="3"/>
  <c r="J721" i="3"/>
  <c r="H722" i="3"/>
  <c r="I722" i="3"/>
  <c r="J722" i="3"/>
  <c r="H723" i="3"/>
  <c r="I723" i="3"/>
  <c r="J723" i="3"/>
  <c r="H724" i="3"/>
  <c r="I724" i="3"/>
  <c r="J724" i="3"/>
  <c r="H725" i="3"/>
  <c r="I725" i="3"/>
  <c r="J725" i="3"/>
  <c r="H726" i="3"/>
  <c r="I726" i="3"/>
  <c r="J726" i="3"/>
  <c r="H727" i="3"/>
  <c r="I727" i="3"/>
  <c r="J727" i="3"/>
  <c r="H728" i="3"/>
  <c r="I728" i="3"/>
  <c r="J728" i="3"/>
  <c r="H729" i="3"/>
  <c r="I729" i="3"/>
  <c r="J729" i="3"/>
  <c r="H730" i="3"/>
  <c r="I730" i="3"/>
  <c r="J730" i="3"/>
  <c r="H731" i="3"/>
  <c r="I731" i="3"/>
  <c r="J731" i="3"/>
  <c r="H732" i="3"/>
  <c r="I732" i="3"/>
  <c r="J732" i="3"/>
  <c r="H733" i="3"/>
  <c r="I733" i="3"/>
  <c r="J733" i="3"/>
  <c r="H734" i="3"/>
  <c r="I734" i="3"/>
  <c r="J734" i="3"/>
  <c r="H735" i="3"/>
  <c r="I735" i="3"/>
  <c r="J735" i="3"/>
  <c r="H736" i="3"/>
  <c r="I736" i="3"/>
  <c r="J736" i="3"/>
  <c r="H737" i="3"/>
  <c r="I737" i="3"/>
  <c r="J737" i="3"/>
  <c r="H738" i="3"/>
  <c r="I738" i="3"/>
  <c r="J738" i="3"/>
  <c r="H739" i="3"/>
  <c r="I739" i="3"/>
  <c r="J739" i="3"/>
  <c r="H740" i="3"/>
  <c r="I740" i="3"/>
  <c r="J740" i="3"/>
  <c r="H741" i="3"/>
  <c r="I741" i="3"/>
  <c r="J741" i="3"/>
  <c r="H742" i="3"/>
  <c r="I742" i="3"/>
  <c r="J742" i="3"/>
  <c r="H743" i="3"/>
  <c r="I743" i="3"/>
  <c r="J743" i="3"/>
  <c r="H744" i="3"/>
  <c r="I744" i="3"/>
  <c r="J744" i="3"/>
  <c r="H745" i="3"/>
  <c r="I745" i="3"/>
  <c r="J745" i="3"/>
  <c r="H746" i="3"/>
  <c r="I746" i="3"/>
  <c r="J746" i="3"/>
  <c r="H747" i="3"/>
  <c r="I747" i="3"/>
  <c r="J747" i="3"/>
  <c r="H748" i="3"/>
  <c r="I748" i="3"/>
  <c r="J748" i="3"/>
  <c r="H749" i="3"/>
  <c r="I749" i="3"/>
  <c r="J749" i="3"/>
  <c r="H750" i="3"/>
  <c r="I750" i="3"/>
  <c r="J750" i="3"/>
  <c r="H751" i="3"/>
  <c r="I751" i="3"/>
  <c r="J751" i="3"/>
  <c r="H752" i="3"/>
  <c r="I752" i="3"/>
  <c r="J752" i="3"/>
  <c r="H753" i="3"/>
  <c r="I753" i="3"/>
  <c r="J753" i="3"/>
  <c r="H754" i="3"/>
  <c r="I754" i="3"/>
  <c r="J754" i="3"/>
  <c r="H755" i="3"/>
  <c r="I755" i="3"/>
  <c r="J755" i="3"/>
  <c r="H756" i="3"/>
  <c r="I756" i="3"/>
  <c r="J756" i="3"/>
  <c r="H757" i="3"/>
  <c r="I757" i="3"/>
  <c r="J757" i="3"/>
  <c r="H758" i="3"/>
  <c r="I758" i="3"/>
  <c r="J758" i="3"/>
  <c r="H759" i="3"/>
  <c r="I759" i="3"/>
  <c r="J759" i="3"/>
  <c r="H760" i="3"/>
  <c r="I760" i="3"/>
  <c r="J760" i="3"/>
  <c r="H761" i="3"/>
  <c r="I761" i="3"/>
  <c r="J761" i="3"/>
  <c r="H762" i="3"/>
  <c r="I762" i="3"/>
  <c r="J762" i="3"/>
  <c r="H763" i="3"/>
  <c r="I763" i="3"/>
  <c r="J763" i="3"/>
  <c r="H764" i="3"/>
  <c r="I764" i="3"/>
  <c r="J764" i="3"/>
  <c r="H765" i="3"/>
  <c r="I765" i="3"/>
  <c r="J765" i="3"/>
  <c r="H766" i="3"/>
  <c r="I766" i="3"/>
  <c r="J766" i="3"/>
  <c r="H767" i="3"/>
  <c r="I767" i="3"/>
  <c r="J767" i="3"/>
  <c r="H768" i="3"/>
  <c r="I768" i="3"/>
  <c r="J768" i="3"/>
  <c r="H769" i="3"/>
  <c r="I769" i="3"/>
  <c r="J769" i="3"/>
  <c r="H770" i="3"/>
  <c r="I770" i="3"/>
  <c r="J770" i="3"/>
  <c r="H771" i="3"/>
  <c r="I771" i="3"/>
  <c r="J771" i="3"/>
  <c r="H772" i="3"/>
  <c r="I772" i="3"/>
  <c r="J772" i="3"/>
  <c r="H773" i="3"/>
  <c r="I773" i="3"/>
  <c r="J773" i="3"/>
  <c r="H774" i="3"/>
  <c r="I774" i="3"/>
  <c r="J774" i="3"/>
  <c r="H775" i="3"/>
  <c r="I775" i="3"/>
  <c r="J775" i="3"/>
  <c r="H776" i="3"/>
  <c r="I776" i="3"/>
  <c r="J776" i="3"/>
  <c r="H777" i="3"/>
  <c r="I777" i="3"/>
  <c r="J777" i="3"/>
  <c r="H778" i="3"/>
  <c r="I778" i="3"/>
  <c r="J778" i="3"/>
  <c r="H779" i="3"/>
  <c r="I779" i="3"/>
  <c r="J779" i="3"/>
  <c r="H780" i="3"/>
  <c r="I780" i="3"/>
  <c r="J780" i="3"/>
  <c r="H781" i="3"/>
  <c r="I781" i="3"/>
  <c r="J781" i="3"/>
  <c r="H782" i="3"/>
  <c r="I782" i="3"/>
  <c r="J782" i="3"/>
  <c r="H783" i="3"/>
  <c r="I783" i="3"/>
  <c r="J783" i="3"/>
  <c r="H784" i="3"/>
  <c r="I784" i="3"/>
  <c r="J784" i="3"/>
  <c r="H785" i="3"/>
  <c r="I785" i="3"/>
  <c r="J785" i="3"/>
  <c r="H786" i="3"/>
  <c r="I786" i="3"/>
  <c r="J786" i="3"/>
  <c r="H787" i="3"/>
  <c r="I787" i="3"/>
  <c r="J787" i="3"/>
  <c r="H788" i="3"/>
  <c r="I788" i="3"/>
  <c r="J788" i="3"/>
  <c r="H789" i="3"/>
  <c r="I789" i="3"/>
  <c r="J789" i="3"/>
  <c r="H790" i="3"/>
  <c r="I790" i="3"/>
  <c r="J790" i="3"/>
  <c r="H791" i="3"/>
  <c r="I791" i="3"/>
  <c r="J791" i="3"/>
  <c r="H792" i="3"/>
  <c r="I792" i="3"/>
  <c r="J792" i="3"/>
  <c r="H793" i="3"/>
  <c r="I793" i="3"/>
  <c r="J793" i="3"/>
  <c r="H794" i="3"/>
  <c r="I794" i="3"/>
  <c r="J794" i="3"/>
  <c r="H795" i="3"/>
  <c r="I795" i="3"/>
  <c r="J795" i="3"/>
  <c r="H796" i="3"/>
  <c r="I796" i="3"/>
  <c r="J796" i="3"/>
  <c r="H797" i="3"/>
  <c r="I797" i="3"/>
  <c r="J797" i="3"/>
  <c r="H798" i="3"/>
  <c r="I798" i="3"/>
  <c r="J798" i="3"/>
  <c r="H799" i="3"/>
  <c r="I799" i="3"/>
  <c r="J799" i="3"/>
  <c r="H800" i="3"/>
  <c r="I800" i="3"/>
  <c r="J800" i="3"/>
  <c r="H801" i="3"/>
  <c r="I801" i="3"/>
  <c r="J801" i="3"/>
  <c r="H802" i="3"/>
  <c r="I802" i="3"/>
  <c r="J802" i="3"/>
  <c r="H803" i="3"/>
  <c r="I803" i="3"/>
  <c r="J803" i="3"/>
  <c r="H804" i="3"/>
  <c r="I804" i="3"/>
  <c r="J804" i="3"/>
  <c r="H805" i="3"/>
  <c r="I805" i="3"/>
  <c r="J805" i="3"/>
  <c r="H806" i="3"/>
  <c r="I806" i="3"/>
  <c r="J806" i="3"/>
  <c r="H807" i="3"/>
  <c r="I807" i="3"/>
  <c r="J807" i="3"/>
  <c r="H808" i="3"/>
  <c r="I808" i="3"/>
  <c r="J808" i="3"/>
  <c r="H809" i="3"/>
  <c r="I809" i="3"/>
  <c r="J809" i="3"/>
  <c r="H810" i="3"/>
  <c r="I810" i="3"/>
  <c r="J810" i="3"/>
  <c r="H811" i="3"/>
  <c r="I811" i="3"/>
  <c r="J811" i="3"/>
  <c r="H812" i="3"/>
  <c r="I812" i="3"/>
  <c r="J812" i="3"/>
  <c r="H813" i="3"/>
  <c r="I813" i="3"/>
  <c r="J813" i="3"/>
  <c r="H814" i="3"/>
  <c r="I814" i="3"/>
  <c r="J814" i="3"/>
  <c r="H815" i="3"/>
  <c r="I815" i="3"/>
  <c r="J815" i="3"/>
  <c r="H816" i="3"/>
  <c r="I816" i="3"/>
  <c r="J816" i="3"/>
  <c r="H817" i="3"/>
  <c r="I817" i="3"/>
  <c r="J817" i="3"/>
  <c r="H818" i="3"/>
  <c r="I818" i="3"/>
  <c r="J818" i="3"/>
  <c r="H819" i="3"/>
  <c r="I819" i="3"/>
  <c r="J819" i="3"/>
  <c r="H820" i="3"/>
  <c r="I820" i="3"/>
  <c r="J820" i="3"/>
  <c r="H821" i="3"/>
  <c r="I821" i="3"/>
  <c r="J821" i="3"/>
  <c r="H822" i="3"/>
  <c r="I822" i="3"/>
  <c r="J822" i="3"/>
  <c r="H823" i="3"/>
  <c r="I823" i="3"/>
  <c r="J823" i="3"/>
  <c r="H824" i="3"/>
  <c r="I824" i="3"/>
  <c r="J824" i="3"/>
  <c r="H825" i="3"/>
  <c r="I825" i="3"/>
  <c r="J825" i="3"/>
  <c r="H826" i="3"/>
  <c r="I826" i="3"/>
  <c r="J826" i="3"/>
  <c r="H827" i="3"/>
  <c r="I827" i="3"/>
  <c r="J827" i="3"/>
  <c r="H828" i="3"/>
  <c r="I828" i="3"/>
  <c r="J828" i="3"/>
  <c r="H829" i="3"/>
  <c r="I829" i="3"/>
  <c r="J829" i="3"/>
  <c r="H830" i="3"/>
  <c r="I830" i="3"/>
  <c r="J830" i="3"/>
  <c r="H831" i="3"/>
  <c r="I831" i="3"/>
  <c r="J831" i="3"/>
  <c r="H832" i="3"/>
  <c r="I832" i="3"/>
  <c r="J832" i="3"/>
  <c r="H833" i="3"/>
  <c r="I833" i="3"/>
  <c r="J833" i="3"/>
  <c r="H834" i="3"/>
  <c r="I834" i="3"/>
  <c r="J834" i="3"/>
  <c r="H835" i="3"/>
  <c r="I835" i="3"/>
  <c r="J835" i="3"/>
  <c r="H836" i="3"/>
  <c r="I836" i="3"/>
  <c r="J836" i="3"/>
  <c r="H837" i="3"/>
  <c r="I837" i="3"/>
  <c r="J837" i="3"/>
  <c r="H838" i="3"/>
  <c r="I838" i="3"/>
  <c r="J838" i="3"/>
  <c r="H839" i="3"/>
  <c r="I839" i="3"/>
  <c r="J839" i="3"/>
  <c r="H840" i="3"/>
  <c r="I840" i="3"/>
  <c r="J840" i="3"/>
  <c r="H841" i="3"/>
  <c r="I841" i="3"/>
  <c r="J841" i="3"/>
  <c r="H842" i="3"/>
  <c r="I842" i="3"/>
  <c r="J842" i="3"/>
  <c r="H843" i="3"/>
  <c r="I843" i="3"/>
  <c r="J843" i="3"/>
  <c r="H844" i="3"/>
  <c r="I844" i="3"/>
  <c r="J844" i="3"/>
  <c r="H845" i="3"/>
  <c r="I845" i="3"/>
  <c r="J845" i="3"/>
  <c r="H846" i="3"/>
  <c r="I846" i="3"/>
  <c r="J846" i="3"/>
  <c r="H847" i="3"/>
  <c r="I847" i="3"/>
  <c r="J847" i="3"/>
  <c r="H848" i="3"/>
  <c r="I848" i="3"/>
  <c r="J848" i="3"/>
  <c r="H849" i="3"/>
  <c r="I849" i="3"/>
  <c r="J849" i="3"/>
  <c r="H850" i="3"/>
  <c r="I850" i="3"/>
  <c r="J850" i="3"/>
  <c r="H851" i="3"/>
  <c r="I851" i="3"/>
  <c r="J851" i="3"/>
  <c r="H852" i="3"/>
  <c r="I852" i="3"/>
  <c r="J852" i="3"/>
  <c r="H853" i="3"/>
  <c r="I853" i="3"/>
  <c r="J853" i="3"/>
  <c r="H854" i="3"/>
  <c r="I854" i="3"/>
  <c r="J854" i="3"/>
  <c r="H855" i="3"/>
  <c r="I855" i="3"/>
  <c r="J855" i="3"/>
  <c r="H856" i="3"/>
  <c r="I856" i="3"/>
  <c r="J856" i="3"/>
  <c r="H857" i="3"/>
  <c r="I857" i="3"/>
  <c r="J857" i="3"/>
  <c r="H858" i="3"/>
  <c r="I858" i="3"/>
  <c r="J858" i="3"/>
  <c r="H859" i="3"/>
  <c r="I859" i="3"/>
  <c r="J859" i="3"/>
  <c r="H860" i="3"/>
  <c r="I860" i="3"/>
  <c r="J860" i="3"/>
  <c r="H861" i="3"/>
  <c r="I861" i="3"/>
  <c r="J861" i="3"/>
  <c r="H862" i="3"/>
  <c r="I862" i="3"/>
  <c r="J862" i="3"/>
  <c r="H863" i="3"/>
  <c r="I863" i="3"/>
  <c r="J863" i="3"/>
  <c r="H864" i="3"/>
  <c r="I864" i="3"/>
  <c r="J864" i="3"/>
  <c r="H865" i="3"/>
  <c r="I865" i="3"/>
  <c r="J865" i="3"/>
  <c r="H866" i="3"/>
  <c r="I866" i="3"/>
  <c r="J866" i="3"/>
  <c r="H867" i="3"/>
  <c r="I867" i="3"/>
  <c r="J867" i="3"/>
  <c r="H868" i="3"/>
  <c r="I868" i="3"/>
  <c r="J868" i="3"/>
  <c r="H869" i="3"/>
  <c r="I869" i="3"/>
  <c r="J869" i="3"/>
  <c r="H870" i="3"/>
  <c r="I870" i="3"/>
  <c r="J870" i="3"/>
  <c r="H871" i="3"/>
  <c r="I871" i="3"/>
  <c r="J871" i="3"/>
  <c r="H872" i="3"/>
  <c r="I872" i="3"/>
  <c r="J872" i="3"/>
  <c r="H873" i="3"/>
  <c r="I873" i="3"/>
  <c r="J873" i="3"/>
  <c r="H874" i="3"/>
  <c r="I874" i="3"/>
  <c r="J874" i="3"/>
  <c r="H875" i="3"/>
  <c r="I875" i="3"/>
  <c r="J875" i="3"/>
  <c r="H876" i="3"/>
  <c r="I876" i="3"/>
  <c r="J876" i="3"/>
  <c r="H877" i="3"/>
  <c r="I877" i="3"/>
  <c r="J877" i="3"/>
  <c r="H878" i="3"/>
  <c r="I878" i="3"/>
  <c r="J878" i="3"/>
  <c r="H879" i="3"/>
  <c r="I879" i="3"/>
  <c r="J879" i="3"/>
  <c r="H880" i="3"/>
  <c r="I880" i="3"/>
  <c r="J880" i="3"/>
  <c r="H881" i="3"/>
  <c r="I881" i="3"/>
  <c r="J881" i="3"/>
  <c r="H882" i="3"/>
  <c r="I882" i="3"/>
  <c r="J882" i="3"/>
  <c r="H883" i="3"/>
  <c r="I883" i="3"/>
  <c r="J883" i="3"/>
  <c r="H884" i="3"/>
  <c r="I884" i="3"/>
  <c r="J884" i="3"/>
  <c r="H885" i="3"/>
  <c r="I885" i="3"/>
  <c r="J885" i="3"/>
  <c r="H886" i="3"/>
  <c r="I886" i="3"/>
  <c r="J886" i="3"/>
  <c r="H887" i="3"/>
  <c r="I887" i="3"/>
  <c r="J887" i="3"/>
  <c r="H888" i="3"/>
  <c r="I888" i="3"/>
  <c r="J888" i="3"/>
  <c r="H889" i="3"/>
  <c r="I889" i="3"/>
  <c r="J889" i="3"/>
  <c r="H890" i="3"/>
  <c r="I890" i="3"/>
  <c r="J890" i="3"/>
  <c r="H891" i="3"/>
  <c r="I891" i="3"/>
  <c r="J891" i="3"/>
  <c r="H892" i="3"/>
  <c r="I892" i="3"/>
  <c r="J892" i="3"/>
  <c r="H893" i="3"/>
  <c r="I893" i="3"/>
  <c r="J893" i="3"/>
  <c r="H894" i="3"/>
  <c r="I894" i="3"/>
  <c r="J894" i="3"/>
  <c r="H895" i="3"/>
  <c r="I895" i="3"/>
  <c r="J895" i="3"/>
  <c r="H896" i="3"/>
  <c r="I896" i="3"/>
  <c r="J896" i="3"/>
  <c r="H897" i="3"/>
  <c r="I897" i="3"/>
  <c r="J897" i="3"/>
  <c r="H898" i="3"/>
  <c r="I898" i="3"/>
  <c r="J898" i="3"/>
  <c r="H899" i="3"/>
  <c r="I899" i="3"/>
  <c r="J899" i="3"/>
  <c r="H900" i="3"/>
  <c r="I900" i="3"/>
  <c r="J900" i="3"/>
  <c r="H901" i="3"/>
  <c r="I901" i="3"/>
  <c r="J901" i="3"/>
  <c r="H902" i="3"/>
  <c r="I902" i="3"/>
  <c r="J902" i="3"/>
  <c r="H903" i="3"/>
  <c r="I903" i="3"/>
  <c r="J903" i="3"/>
  <c r="H904" i="3"/>
  <c r="I904" i="3"/>
  <c r="J904" i="3"/>
  <c r="H905" i="3"/>
  <c r="I905" i="3"/>
  <c r="J905" i="3"/>
  <c r="H906" i="3"/>
  <c r="I906" i="3"/>
  <c r="J906" i="3"/>
  <c r="H907" i="3"/>
  <c r="I907" i="3"/>
  <c r="J907" i="3"/>
  <c r="H908" i="3"/>
  <c r="I908" i="3"/>
  <c r="J908" i="3"/>
  <c r="H909" i="3"/>
  <c r="I909" i="3"/>
  <c r="J909" i="3"/>
  <c r="H910" i="3"/>
  <c r="I910" i="3"/>
  <c r="J910" i="3"/>
  <c r="H911" i="3"/>
  <c r="I911" i="3"/>
  <c r="J911" i="3"/>
  <c r="H912" i="3"/>
  <c r="I912" i="3"/>
  <c r="J912" i="3"/>
  <c r="H913" i="3"/>
  <c r="I913" i="3"/>
  <c r="J913" i="3"/>
  <c r="H914" i="3"/>
  <c r="I914" i="3"/>
  <c r="J914" i="3"/>
  <c r="H915" i="3"/>
  <c r="I915" i="3"/>
  <c r="J915" i="3"/>
  <c r="H916" i="3"/>
  <c r="I916" i="3"/>
  <c r="J916" i="3"/>
  <c r="H917" i="3"/>
  <c r="I917" i="3"/>
  <c r="J917" i="3"/>
  <c r="H918" i="3"/>
  <c r="I918" i="3"/>
  <c r="J918" i="3"/>
  <c r="H919" i="3"/>
  <c r="I919" i="3"/>
  <c r="J919" i="3"/>
  <c r="H920" i="3"/>
  <c r="I920" i="3"/>
  <c r="J920" i="3"/>
  <c r="H921" i="3"/>
  <c r="I921" i="3"/>
  <c r="J921" i="3"/>
  <c r="H922" i="3"/>
  <c r="I922" i="3"/>
  <c r="J922" i="3"/>
  <c r="H923" i="3"/>
  <c r="I923" i="3"/>
  <c r="J923" i="3"/>
  <c r="H924" i="3"/>
  <c r="I924" i="3"/>
  <c r="J924" i="3"/>
  <c r="H925" i="3"/>
  <c r="I925" i="3"/>
  <c r="J925" i="3"/>
  <c r="H926" i="3"/>
  <c r="I926" i="3"/>
  <c r="J926" i="3"/>
  <c r="H927" i="3"/>
  <c r="I927" i="3"/>
  <c r="J927" i="3"/>
  <c r="H928" i="3"/>
  <c r="I928" i="3"/>
  <c r="J928" i="3"/>
  <c r="H929" i="3"/>
  <c r="I929" i="3"/>
  <c r="J929" i="3"/>
  <c r="H930" i="3"/>
  <c r="I930" i="3"/>
  <c r="J930" i="3"/>
  <c r="H931" i="3"/>
  <c r="I931" i="3"/>
  <c r="J931" i="3"/>
  <c r="H932" i="3"/>
  <c r="I932" i="3"/>
  <c r="J932" i="3"/>
  <c r="H933" i="3"/>
  <c r="I933" i="3"/>
  <c r="J933" i="3"/>
  <c r="H934" i="3"/>
  <c r="I934" i="3"/>
  <c r="J934" i="3"/>
  <c r="H935" i="3"/>
  <c r="I935" i="3"/>
  <c r="J935" i="3"/>
  <c r="H936" i="3"/>
  <c r="I936" i="3"/>
  <c r="J936" i="3"/>
  <c r="H937" i="3"/>
  <c r="I937" i="3"/>
  <c r="J937" i="3"/>
  <c r="H938" i="3"/>
  <c r="I938" i="3"/>
  <c r="J938" i="3"/>
  <c r="H939" i="3"/>
  <c r="I939" i="3"/>
  <c r="J939" i="3"/>
  <c r="H940" i="3"/>
  <c r="I940" i="3"/>
  <c r="J940" i="3"/>
  <c r="H941" i="3"/>
  <c r="I941" i="3"/>
  <c r="J941" i="3"/>
  <c r="H942" i="3"/>
  <c r="I942" i="3"/>
  <c r="J942" i="3"/>
  <c r="H943" i="3"/>
  <c r="I943" i="3"/>
  <c r="J943" i="3"/>
  <c r="H944" i="3"/>
  <c r="I944" i="3"/>
  <c r="J944" i="3"/>
  <c r="H945" i="3"/>
  <c r="I945" i="3"/>
  <c r="J945" i="3"/>
  <c r="H946" i="3"/>
  <c r="I946" i="3"/>
  <c r="J946" i="3"/>
  <c r="H947" i="3"/>
  <c r="I947" i="3"/>
  <c r="J947" i="3"/>
  <c r="H948" i="3"/>
  <c r="I948" i="3"/>
  <c r="J948" i="3"/>
  <c r="H949" i="3"/>
  <c r="I949" i="3"/>
  <c r="J949" i="3"/>
  <c r="H950" i="3"/>
  <c r="I950" i="3"/>
  <c r="J950" i="3"/>
  <c r="H951" i="3"/>
  <c r="I951" i="3"/>
  <c r="J951" i="3"/>
  <c r="H952" i="3"/>
  <c r="I952" i="3"/>
  <c r="J952" i="3"/>
  <c r="H953" i="3"/>
  <c r="I953" i="3"/>
  <c r="J953" i="3"/>
  <c r="H954" i="3"/>
  <c r="I954" i="3"/>
  <c r="J954" i="3"/>
  <c r="H955" i="3"/>
  <c r="I955" i="3"/>
  <c r="J955" i="3"/>
  <c r="H956" i="3"/>
  <c r="I956" i="3"/>
  <c r="J956" i="3"/>
  <c r="H957" i="3"/>
  <c r="I957" i="3"/>
  <c r="J957" i="3"/>
  <c r="H958" i="3"/>
  <c r="I958" i="3"/>
  <c r="J958" i="3"/>
  <c r="H959" i="3"/>
  <c r="I959" i="3"/>
  <c r="J959" i="3"/>
  <c r="H960" i="3"/>
  <c r="I960" i="3"/>
  <c r="J960" i="3"/>
  <c r="H961" i="3"/>
  <c r="I961" i="3"/>
  <c r="J961" i="3"/>
  <c r="H962" i="3"/>
  <c r="I962" i="3"/>
  <c r="J962" i="3"/>
  <c r="H963" i="3"/>
  <c r="I963" i="3"/>
  <c r="J963" i="3"/>
  <c r="H964" i="3"/>
  <c r="I964" i="3"/>
  <c r="J964" i="3"/>
  <c r="H965" i="3"/>
  <c r="I965" i="3"/>
  <c r="J965" i="3"/>
  <c r="H966" i="3"/>
  <c r="I966" i="3"/>
  <c r="J966" i="3"/>
  <c r="H967" i="3"/>
  <c r="I967" i="3"/>
  <c r="J967" i="3"/>
  <c r="H968" i="3"/>
  <c r="I968" i="3"/>
  <c r="J968" i="3"/>
  <c r="H969" i="3"/>
  <c r="I969" i="3"/>
  <c r="J969" i="3"/>
  <c r="H970" i="3"/>
  <c r="I970" i="3"/>
  <c r="J970" i="3"/>
  <c r="H971" i="3"/>
  <c r="I971" i="3"/>
  <c r="J971" i="3"/>
  <c r="H972" i="3"/>
  <c r="I972" i="3"/>
  <c r="J972" i="3"/>
  <c r="H973" i="3"/>
  <c r="I973" i="3"/>
  <c r="J973" i="3"/>
  <c r="H974" i="3"/>
  <c r="I974" i="3"/>
  <c r="J974" i="3"/>
  <c r="H975" i="3"/>
  <c r="I975" i="3"/>
  <c r="J975" i="3"/>
  <c r="H976" i="3"/>
  <c r="I976" i="3"/>
  <c r="J976" i="3"/>
  <c r="H977" i="3"/>
  <c r="I977" i="3"/>
  <c r="J977" i="3"/>
  <c r="H978" i="3"/>
  <c r="I978" i="3"/>
  <c r="J978" i="3"/>
  <c r="H979" i="3"/>
  <c r="I979" i="3"/>
  <c r="J979" i="3"/>
  <c r="H980" i="3"/>
  <c r="I980" i="3"/>
  <c r="J980" i="3"/>
  <c r="H981" i="3"/>
  <c r="I981" i="3"/>
  <c r="J981" i="3"/>
  <c r="H982" i="3"/>
  <c r="I982" i="3"/>
  <c r="J982" i="3"/>
  <c r="H983" i="3"/>
  <c r="I983" i="3"/>
  <c r="J983" i="3"/>
  <c r="H984" i="3"/>
  <c r="I984" i="3"/>
  <c r="J984" i="3"/>
  <c r="H985" i="3"/>
  <c r="I985" i="3"/>
  <c r="J985" i="3"/>
  <c r="H986" i="3"/>
  <c r="I986" i="3"/>
  <c r="J986" i="3"/>
  <c r="H987" i="3"/>
  <c r="I987" i="3"/>
  <c r="J987" i="3"/>
  <c r="H988" i="3"/>
  <c r="I988" i="3"/>
  <c r="J988" i="3"/>
  <c r="H989" i="3"/>
  <c r="I989" i="3"/>
  <c r="J989" i="3"/>
  <c r="H990" i="3"/>
  <c r="I990" i="3"/>
  <c r="J990" i="3"/>
  <c r="H991" i="3"/>
  <c r="I991" i="3"/>
  <c r="J991" i="3"/>
  <c r="H992" i="3"/>
  <c r="I992" i="3"/>
  <c r="J992" i="3"/>
  <c r="H993" i="3"/>
  <c r="I993" i="3"/>
  <c r="J993" i="3"/>
  <c r="H994" i="3"/>
  <c r="I994" i="3"/>
  <c r="J994" i="3"/>
  <c r="H995" i="3"/>
  <c r="I995" i="3"/>
  <c r="J995" i="3"/>
  <c r="H996" i="3"/>
  <c r="I996" i="3"/>
  <c r="J996" i="3"/>
  <c r="H997" i="3"/>
  <c r="I997" i="3"/>
  <c r="J997" i="3"/>
  <c r="H998" i="3"/>
  <c r="I998" i="3"/>
  <c r="J998" i="3"/>
  <c r="H999" i="3"/>
  <c r="I999" i="3"/>
  <c r="J999" i="3"/>
  <c r="H1000" i="3"/>
  <c r="I1000" i="3"/>
  <c r="J1000" i="3"/>
  <c r="H1001" i="3"/>
  <c r="I1001" i="3"/>
  <c r="J1001" i="3"/>
  <c r="H1002" i="3"/>
  <c r="I1002" i="3"/>
  <c r="J1002" i="3"/>
  <c r="H1003" i="3"/>
  <c r="I1003" i="3"/>
  <c r="J1003" i="3"/>
  <c r="H1004" i="3"/>
  <c r="I1004" i="3"/>
  <c r="J1004" i="3"/>
  <c r="H1005" i="3"/>
  <c r="I1005" i="3"/>
  <c r="J1005" i="3"/>
  <c r="H1006" i="3"/>
  <c r="I1006" i="3"/>
  <c r="J1006" i="3"/>
  <c r="H1007" i="3"/>
  <c r="I1007" i="3"/>
  <c r="J1007" i="3"/>
  <c r="H1008" i="3"/>
  <c r="I1008" i="3"/>
  <c r="J1008" i="3"/>
  <c r="H1009" i="3"/>
  <c r="I1009" i="3"/>
  <c r="J1009" i="3"/>
  <c r="H1010" i="3"/>
  <c r="I1010" i="3"/>
  <c r="J1010" i="3"/>
  <c r="H1011" i="3"/>
  <c r="I1011" i="3"/>
  <c r="J1011" i="3"/>
  <c r="H1012" i="3"/>
  <c r="I1012" i="3"/>
  <c r="J1012" i="3"/>
  <c r="H1013" i="3"/>
  <c r="I1013" i="3"/>
  <c r="J1013" i="3"/>
  <c r="H1014" i="3"/>
  <c r="I1014" i="3"/>
  <c r="J1014" i="3"/>
  <c r="H1015" i="3"/>
  <c r="I1015" i="3"/>
  <c r="J1015" i="3"/>
  <c r="H1016" i="3"/>
  <c r="I1016" i="3"/>
  <c r="J1016" i="3"/>
  <c r="H1017" i="3"/>
  <c r="I1017" i="3"/>
  <c r="J1017" i="3"/>
  <c r="H1018" i="3"/>
  <c r="I1018" i="3"/>
  <c r="J1018" i="3"/>
  <c r="H1019" i="3"/>
  <c r="I1019" i="3"/>
  <c r="J1019" i="3"/>
  <c r="H1020" i="3"/>
  <c r="I1020" i="3"/>
  <c r="J1020" i="3"/>
  <c r="H1021" i="3"/>
  <c r="I1021" i="3"/>
  <c r="J1021" i="3"/>
  <c r="H1022" i="3"/>
  <c r="I1022" i="3"/>
  <c r="J1022" i="3"/>
  <c r="H1023" i="3"/>
  <c r="I1023" i="3"/>
  <c r="J1023" i="3"/>
  <c r="H1024" i="3"/>
  <c r="I1024" i="3"/>
  <c r="J1024" i="3"/>
  <c r="H1025" i="3"/>
  <c r="I1025" i="3"/>
  <c r="J1025" i="3"/>
  <c r="H1026" i="3"/>
  <c r="I1026" i="3"/>
  <c r="J1026" i="3"/>
  <c r="H1027" i="3"/>
  <c r="I1027" i="3"/>
  <c r="J1027" i="3"/>
  <c r="H1028" i="3"/>
  <c r="I1028" i="3"/>
  <c r="J1028" i="3"/>
  <c r="H1029" i="3"/>
  <c r="I1029" i="3"/>
  <c r="J1029" i="3"/>
  <c r="H1030" i="3"/>
  <c r="I1030" i="3"/>
  <c r="J1030" i="3"/>
  <c r="H1031" i="3"/>
  <c r="I1031" i="3"/>
  <c r="J1031" i="3"/>
  <c r="H1032" i="3"/>
  <c r="I1032" i="3"/>
  <c r="J1032" i="3"/>
  <c r="H1033" i="3"/>
  <c r="I1033" i="3"/>
  <c r="J1033" i="3"/>
  <c r="H1034" i="3"/>
  <c r="I1034" i="3"/>
  <c r="J1034" i="3"/>
  <c r="H1035" i="3"/>
  <c r="I1035" i="3"/>
  <c r="J1035" i="3"/>
  <c r="H1036" i="3"/>
  <c r="I1036" i="3"/>
  <c r="J1036" i="3"/>
  <c r="H1037" i="3"/>
  <c r="I1037" i="3"/>
  <c r="J1037" i="3"/>
  <c r="H1038" i="3"/>
  <c r="I1038" i="3"/>
  <c r="J1038" i="3"/>
  <c r="H1039" i="3"/>
  <c r="I1039" i="3"/>
  <c r="J1039" i="3"/>
  <c r="H1040" i="3"/>
  <c r="I1040" i="3"/>
  <c r="J1040" i="3"/>
  <c r="H1041" i="3"/>
  <c r="I1041" i="3"/>
  <c r="J1041" i="3"/>
  <c r="H1042" i="3"/>
  <c r="I1042" i="3"/>
  <c r="J1042" i="3"/>
  <c r="H1043" i="3"/>
  <c r="I1043" i="3"/>
  <c r="J1043" i="3"/>
  <c r="H1044" i="3"/>
  <c r="I1044" i="3"/>
  <c r="J1044" i="3"/>
  <c r="H1045" i="3"/>
  <c r="I1045" i="3"/>
  <c r="J1045" i="3"/>
  <c r="H1046" i="3"/>
  <c r="I1046" i="3"/>
  <c r="J1046" i="3"/>
  <c r="H1047" i="3"/>
  <c r="I1047" i="3"/>
  <c r="J1047" i="3"/>
  <c r="H1048" i="3"/>
  <c r="I1048" i="3"/>
  <c r="J1048" i="3"/>
  <c r="H1049" i="3"/>
  <c r="I1049" i="3"/>
  <c r="J1049" i="3"/>
  <c r="H1050" i="3"/>
  <c r="I1050" i="3"/>
  <c r="J1050" i="3"/>
  <c r="H1051" i="3"/>
  <c r="I1051" i="3"/>
  <c r="J1051" i="3"/>
  <c r="H1052" i="3"/>
  <c r="I1052" i="3"/>
  <c r="J1052" i="3"/>
  <c r="H1053" i="3"/>
  <c r="I1053" i="3"/>
  <c r="J1053" i="3"/>
  <c r="H1054" i="3"/>
  <c r="I1054" i="3"/>
  <c r="J1054" i="3"/>
  <c r="H1055" i="3"/>
  <c r="I1055" i="3"/>
  <c r="J1055" i="3"/>
  <c r="H1056" i="3"/>
  <c r="I1056" i="3"/>
  <c r="J1056" i="3"/>
  <c r="H1057" i="3"/>
  <c r="I1057" i="3"/>
  <c r="J1057" i="3"/>
  <c r="H1058" i="3"/>
  <c r="I1058" i="3"/>
  <c r="J1058" i="3"/>
  <c r="H1059" i="3"/>
  <c r="I1059" i="3"/>
  <c r="J1059" i="3"/>
  <c r="H1060" i="3"/>
  <c r="I1060" i="3"/>
  <c r="J1060" i="3"/>
  <c r="H1061" i="3"/>
  <c r="I1061" i="3"/>
  <c r="J1061" i="3"/>
  <c r="H1062" i="3"/>
  <c r="I1062" i="3"/>
  <c r="J1062" i="3"/>
  <c r="H1063" i="3"/>
  <c r="I1063" i="3"/>
  <c r="J1063" i="3"/>
  <c r="H1064" i="3"/>
  <c r="I1064" i="3"/>
  <c r="J1064" i="3"/>
  <c r="H1065" i="3"/>
  <c r="I1065" i="3"/>
  <c r="J1065" i="3"/>
  <c r="H1066" i="3"/>
  <c r="I1066" i="3"/>
  <c r="J1066" i="3"/>
  <c r="H1067" i="3"/>
  <c r="I1067" i="3"/>
  <c r="J1067" i="3"/>
  <c r="H1068" i="3"/>
  <c r="I1068" i="3"/>
  <c r="J1068" i="3"/>
  <c r="H1069" i="3"/>
  <c r="I1069" i="3"/>
  <c r="J1069" i="3"/>
  <c r="H1070" i="3"/>
  <c r="I1070" i="3"/>
  <c r="J1070" i="3"/>
  <c r="H1071" i="3"/>
  <c r="I1071" i="3"/>
  <c r="J1071" i="3"/>
  <c r="H1072" i="3"/>
  <c r="I1072" i="3"/>
  <c r="J1072" i="3"/>
  <c r="H1073" i="3"/>
  <c r="I1073" i="3"/>
  <c r="J1073" i="3"/>
  <c r="H1074" i="3"/>
  <c r="I1074" i="3"/>
  <c r="J1074" i="3"/>
  <c r="H1075" i="3"/>
  <c r="I1075" i="3"/>
  <c r="J1075" i="3"/>
  <c r="H1076" i="3"/>
  <c r="I1076" i="3"/>
  <c r="J1076" i="3"/>
  <c r="H1077" i="3"/>
  <c r="I1077" i="3"/>
  <c r="J1077" i="3"/>
  <c r="H1078" i="3"/>
  <c r="I1078" i="3"/>
  <c r="J1078" i="3"/>
  <c r="H1079" i="3"/>
  <c r="I1079" i="3"/>
  <c r="J1079" i="3"/>
  <c r="H1080" i="3"/>
  <c r="I1080" i="3"/>
  <c r="J1080" i="3"/>
  <c r="H1081" i="3"/>
  <c r="I1081" i="3"/>
  <c r="J1081" i="3"/>
  <c r="H1082" i="3"/>
  <c r="I1082" i="3"/>
  <c r="J1082" i="3"/>
  <c r="H1083" i="3"/>
  <c r="I1083" i="3"/>
  <c r="J1083" i="3"/>
  <c r="H1084" i="3"/>
  <c r="I1084" i="3"/>
  <c r="J1084" i="3"/>
  <c r="H1085" i="3"/>
  <c r="I1085" i="3"/>
  <c r="J1085" i="3"/>
  <c r="H1086" i="3"/>
  <c r="I1086" i="3"/>
  <c r="J1086" i="3"/>
  <c r="H1087" i="3"/>
  <c r="I1087" i="3"/>
  <c r="J1087" i="3"/>
  <c r="H1088" i="3"/>
  <c r="I1088" i="3"/>
  <c r="J1088" i="3"/>
  <c r="H1089" i="3"/>
  <c r="I1089" i="3"/>
  <c r="J1089" i="3"/>
  <c r="H1090" i="3"/>
  <c r="I1090" i="3"/>
  <c r="J1090" i="3"/>
  <c r="H1091" i="3"/>
  <c r="I1091" i="3"/>
  <c r="J1091" i="3"/>
  <c r="H1092" i="3"/>
  <c r="I1092" i="3"/>
  <c r="J1092" i="3"/>
  <c r="H1093" i="3"/>
  <c r="I1093" i="3"/>
  <c r="J1093" i="3"/>
  <c r="H1094" i="3"/>
  <c r="I1094" i="3"/>
  <c r="J1094" i="3"/>
  <c r="H1095" i="3"/>
  <c r="I1095" i="3"/>
  <c r="J1095" i="3"/>
  <c r="H1096" i="3"/>
  <c r="I1096" i="3"/>
  <c r="J1096" i="3"/>
  <c r="H1097" i="3"/>
  <c r="I1097" i="3"/>
  <c r="J1097" i="3"/>
  <c r="H1098" i="3"/>
  <c r="I1098" i="3"/>
  <c r="J1098" i="3"/>
  <c r="H1099" i="3"/>
  <c r="I1099" i="3"/>
  <c r="J1099" i="3"/>
  <c r="H1100" i="3"/>
  <c r="I1100" i="3"/>
  <c r="J1100" i="3"/>
  <c r="H1101" i="3"/>
  <c r="I1101" i="3"/>
  <c r="J1101" i="3"/>
  <c r="H1102" i="3"/>
  <c r="I1102" i="3"/>
  <c r="J1102" i="3"/>
  <c r="H1103" i="3"/>
  <c r="I1103" i="3"/>
  <c r="J1103" i="3"/>
  <c r="H1104" i="3"/>
  <c r="I1104" i="3"/>
  <c r="J1104" i="3"/>
  <c r="H1105" i="3"/>
  <c r="I1105" i="3"/>
  <c r="J1105" i="3"/>
  <c r="H1106" i="3"/>
  <c r="I1106" i="3"/>
  <c r="J1106" i="3"/>
  <c r="H1107" i="3"/>
  <c r="I1107" i="3"/>
  <c r="J1107" i="3"/>
  <c r="H1108" i="3"/>
  <c r="I1108" i="3"/>
  <c r="J1108" i="3"/>
  <c r="H1109" i="3"/>
  <c r="I1109" i="3"/>
  <c r="J1109" i="3"/>
  <c r="H1110" i="3"/>
  <c r="I1110" i="3"/>
  <c r="J1110" i="3"/>
  <c r="H1111" i="3"/>
  <c r="I1111" i="3"/>
  <c r="J1111" i="3"/>
  <c r="H1112" i="3"/>
  <c r="I1112" i="3"/>
  <c r="J1112" i="3"/>
  <c r="H1113" i="3"/>
  <c r="I1113" i="3"/>
  <c r="J1113" i="3"/>
  <c r="H1114" i="3"/>
  <c r="I1114" i="3"/>
  <c r="J1114" i="3"/>
  <c r="H1115" i="3"/>
  <c r="I1115" i="3"/>
  <c r="J1115" i="3"/>
  <c r="H1116" i="3"/>
  <c r="I1116" i="3"/>
  <c r="J1116" i="3"/>
  <c r="H1117" i="3"/>
  <c r="I1117" i="3"/>
  <c r="J1117" i="3"/>
  <c r="H1118" i="3"/>
  <c r="I1118" i="3"/>
  <c r="J1118" i="3"/>
  <c r="H1119" i="3"/>
  <c r="I1119" i="3"/>
  <c r="J1119" i="3"/>
  <c r="H1120" i="3"/>
  <c r="I1120" i="3"/>
  <c r="J1120" i="3"/>
  <c r="H1121" i="3"/>
  <c r="I1121" i="3"/>
  <c r="J1121" i="3"/>
  <c r="H1122" i="3"/>
  <c r="I1122" i="3"/>
  <c r="J1122" i="3"/>
  <c r="H1123" i="3"/>
  <c r="I1123" i="3"/>
  <c r="J1123" i="3"/>
  <c r="H1124" i="3"/>
  <c r="I1124" i="3"/>
  <c r="J1124" i="3"/>
  <c r="H1125" i="3"/>
  <c r="I1125" i="3"/>
  <c r="J1125" i="3"/>
  <c r="H1126" i="3"/>
  <c r="I1126" i="3"/>
  <c r="J1126" i="3"/>
  <c r="H1127" i="3"/>
  <c r="I1127" i="3"/>
  <c r="J1127" i="3"/>
  <c r="H1128" i="3"/>
  <c r="I1128" i="3"/>
  <c r="J1128" i="3"/>
  <c r="H1129" i="3"/>
  <c r="I1129" i="3"/>
  <c r="J1129" i="3"/>
  <c r="H1130" i="3"/>
  <c r="I1130" i="3"/>
  <c r="J1130" i="3"/>
  <c r="H1131" i="3"/>
  <c r="I1131" i="3"/>
  <c r="J1131" i="3"/>
  <c r="H1132" i="3"/>
  <c r="I1132" i="3"/>
  <c r="J1132" i="3"/>
  <c r="H1133" i="3"/>
  <c r="I1133" i="3"/>
  <c r="J1133" i="3"/>
  <c r="H1134" i="3"/>
  <c r="I1134" i="3"/>
  <c r="J1134" i="3"/>
  <c r="H1135" i="3"/>
  <c r="I1135" i="3"/>
  <c r="J1135" i="3"/>
  <c r="H1136" i="3"/>
  <c r="I1136" i="3"/>
  <c r="J1136" i="3"/>
  <c r="H1137" i="3"/>
  <c r="I1137" i="3"/>
  <c r="J1137" i="3"/>
  <c r="H1138" i="3"/>
  <c r="I1138" i="3"/>
  <c r="J1138" i="3"/>
  <c r="H1139" i="3"/>
  <c r="I1139" i="3"/>
  <c r="J1139" i="3"/>
  <c r="H1140" i="3"/>
  <c r="I1140" i="3"/>
  <c r="J1140" i="3"/>
  <c r="H1141" i="3"/>
  <c r="I1141" i="3"/>
  <c r="J1141" i="3"/>
  <c r="H1142" i="3"/>
  <c r="I1142" i="3"/>
  <c r="J1142" i="3"/>
  <c r="H1143" i="3"/>
  <c r="I1143" i="3"/>
  <c r="J1143" i="3"/>
  <c r="H1144" i="3"/>
  <c r="I1144" i="3"/>
  <c r="J1144" i="3"/>
  <c r="H1145" i="3"/>
  <c r="I1145" i="3"/>
  <c r="J1145" i="3"/>
  <c r="H1146" i="3"/>
  <c r="I1146" i="3"/>
  <c r="J1146" i="3"/>
  <c r="H1147" i="3"/>
  <c r="I1147" i="3"/>
  <c r="J1147" i="3"/>
  <c r="H1148" i="3"/>
  <c r="I1148" i="3"/>
  <c r="J1148" i="3"/>
  <c r="H1149" i="3"/>
  <c r="I1149" i="3"/>
  <c r="J1149" i="3"/>
  <c r="H1150" i="3"/>
  <c r="I1150" i="3"/>
  <c r="J1150" i="3"/>
  <c r="H1151" i="3"/>
  <c r="I1151" i="3"/>
  <c r="J1151" i="3"/>
  <c r="H1152" i="3"/>
  <c r="I1152" i="3"/>
  <c r="J1152" i="3"/>
  <c r="H1153" i="3"/>
  <c r="I1153" i="3"/>
  <c r="J1153" i="3"/>
  <c r="H1154" i="3"/>
  <c r="I1154" i="3"/>
  <c r="J1154" i="3"/>
  <c r="H1155" i="3"/>
  <c r="I1155" i="3"/>
  <c r="J1155" i="3"/>
  <c r="H1156" i="3"/>
  <c r="I1156" i="3"/>
  <c r="J1156" i="3"/>
  <c r="H1157" i="3"/>
  <c r="I1157" i="3"/>
  <c r="J1157" i="3"/>
  <c r="H1158" i="3"/>
  <c r="I1158" i="3"/>
  <c r="J1158" i="3"/>
  <c r="H1159" i="3"/>
  <c r="I1159" i="3"/>
  <c r="J1159" i="3"/>
  <c r="H1160" i="3"/>
  <c r="I1160" i="3"/>
  <c r="J1160" i="3"/>
  <c r="H1161" i="3"/>
  <c r="I1161" i="3"/>
  <c r="J1161" i="3"/>
  <c r="H1162" i="3"/>
  <c r="I1162" i="3"/>
  <c r="J1162" i="3"/>
  <c r="H1163" i="3"/>
  <c r="I1163" i="3"/>
  <c r="J1163" i="3"/>
  <c r="H1164" i="3"/>
  <c r="I1164" i="3"/>
  <c r="J1164" i="3"/>
  <c r="H1165" i="3"/>
  <c r="I1165" i="3"/>
  <c r="J1165" i="3"/>
  <c r="H1166" i="3"/>
  <c r="I1166" i="3"/>
  <c r="J1166" i="3"/>
  <c r="H1167" i="3"/>
  <c r="I1167" i="3"/>
  <c r="J1167" i="3"/>
  <c r="H1168" i="3"/>
  <c r="I1168" i="3"/>
  <c r="J1168" i="3"/>
  <c r="H1169" i="3"/>
  <c r="I1169" i="3"/>
  <c r="J1169" i="3"/>
  <c r="H1170" i="3"/>
  <c r="I1170" i="3"/>
  <c r="J1170" i="3"/>
  <c r="H1171" i="3"/>
  <c r="I1171" i="3"/>
  <c r="J1171" i="3"/>
  <c r="H1172" i="3"/>
  <c r="I1172" i="3"/>
  <c r="J1172" i="3"/>
  <c r="H1173" i="3"/>
  <c r="I1173" i="3"/>
  <c r="J1173" i="3"/>
  <c r="H1174" i="3"/>
  <c r="I1174" i="3"/>
  <c r="J1174" i="3"/>
  <c r="H1175" i="3"/>
  <c r="I1175" i="3"/>
  <c r="J1175" i="3"/>
  <c r="H1176" i="3"/>
  <c r="I1176" i="3"/>
  <c r="J1176" i="3"/>
  <c r="H1177" i="3"/>
  <c r="I1177" i="3"/>
  <c r="J1177" i="3"/>
  <c r="H1178" i="3"/>
  <c r="I1178" i="3"/>
  <c r="J1178" i="3"/>
  <c r="H1179" i="3"/>
  <c r="I1179" i="3"/>
  <c r="J1179" i="3"/>
  <c r="H1180" i="3"/>
  <c r="I1180" i="3"/>
  <c r="J1180" i="3"/>
  <c r="H1181" i="3"/>
  <c r="I1181" i="3"/>
  <c r="J1181" i="3"/>
  <c r="H1182" i="3"/>
  <c r="I1182" i="3"/>
  <c r="J1182" i="3"/>
  <c r="H1183" i="3"/>
  <c r="I1183" i="3"/>
  <c r="J1183" i="3"/>
  <c r="H1184" i="3"/>
  <c r="I1184" i="3"/>
  <c r="J1184" i="3"/>
  <c r="H1185" i="3"/>
  <c r="I1185" i="3"/>
  <c r="J1185" i="3"/>
  <c r="H1186" i="3"/>
  <c r="I1186" i="3"/>
  <c r="J1186" i="3"/>
  <c r="H1187" i="3"/>
  <c r="I1187" i="3"/>
  <c r="J1187" i="3"/>
  <c r="H1188" i="3"/>
  <c r="I1188" i="3"/>
  <c r="J1188" i="3"/>
  <c r="H1189" i="3"/>
  <c r="I1189" i="3"/>
  <c r="J1189" i="3"/>
  <c r="H1190" i="3"/>
  <c r="I1190" i="3"/>
  <c r="J1190" i="3"/>
  <c r="H1191" i="3"/>
  <c r="I1191" i="3"/>
  <c r="J1191" i="3"/>
  <c r="H1192" i="3"/>
  <c r="I1192" i="3"/>
  <c r="J1192" i="3"/>
  <c r="H1193" i="3"/>
  <c r="I1193" i="3"/>
  <c r="J1193" i="3"/>
  <c r="H1194" i="3"/>
  <c r="I1194" i="3"/>
  <c r="J1194" i="3"/>
  <c r="H1195" i="3"/>
  <c r="I1195" i="3"/>
  <c r="J1195" i="3"/>
  <c r="H1196" i="3"/>
  <c r="I1196" i="3"/>
  <c r="J1196" i="3"/>
  <c r="H1197" i="3"/>
  <c r="I1197" i="3"/>
  <c r="J1197" i="3"/>
  <c r="H1198" i="3"/>
  <c r="I1198" i="3"/>
  <c r="J1198" i="3"/>
  <c r="H1199" i="3"/>
  <c r="I1199" i="3"/>
  <c r="J1199" i="3"/>
  <c r="H1200" i="3"/>
  <c r="I1200" i="3"/>
  <c r="J1200" i="3"/>
  <c r="H1201" i="3"/>
  <c r="I1201" i="3"/>
  <c r="J1201" i="3"/>
  <c r="H1202" i="3"/>
  <c r="I1202" i="3"/>
  <c r="J1202" i="3"/>
  <c r="H1203" i="3"/>
  <c r="I1203" i="3"/>
  <c r="J1203" i="3"/>
  <c r="H1204" i="3"/>
  <c r="I1204" i="3"/>
  <c r="J1204" i="3"/>
  <c r="H1205" i="3"/>
  <c r="I1205" i="3"/>
  <c r="J1205" i="3"/>
  <c r="H1206" i="3"/>
  <c r="I1206" i="3"/>
  <c r="J1206" i="3"/>
  <c r="H1207" i="3"/>
  <c r="I1207" i="3"/>
  <c r="J1207" i="3"/>
  <c r="H1208" i="3"/>
  <c r="I1208" i="3"/>
  <c r="J1208" i="3"/>
  <c r="H1209" i="3"/>
  <c r="I1209" i="3"/>
  <c r="J1209" i="3"/>
  <c r="H1210" i="3"/>
  <c r="I1210" i="3"/>
  <c r="J1210" i="3"/>
  <c r="H1211" i="3"/>
  <c r="I1211" i="3"/>
  <c r="J1211" i="3"/>
  <c r="H1212" i="3"/>
  <c r="I1212" i="3"/>
  <c r="J1212" i="3"/>
  <c r="H1213" i="3"/>
  <c r="I1213" i="3"/>
  <c r="J1213" i="3"/>
  <c r="H1214" i="3"/>
  <c r="I1214" i="3"/>
  <c r="J1214" i="3"/>
  <c r="H1215" i="3"/>
  <c r="I1215" i="3"/>
  <c r="J1215" i="3"/>
  <c r="H1216" i="3"/>
  <c r="I1216" i="3"/>
  <c r="J1216" i="3"/>
  <c r="H1217" i="3"/>
  <c r="I1217" i="3"/>
  <c r="J1217" i="3"/>
  <c r="H1218" i="3"/>
  <c r="I1218" i="3"/>
  <c r="J1218" i="3"/>
  <c r="H1219" i="3"/>
  <c r="I1219" i="3"/>
  <c r="J1219" i="3"/>
  <c r="H1220" i="3"/>
  <c r="I1220" i="3"/>
  <c r="J1220" i="3"/>
  <c r="H1221" i="3"/>
  <c r="I1221" i="3"/>
  <c r="J1221" i="3"/>
  <c r="H1222" i="3"/>
  <c r="I1222" i="3"/>
  <c r="J1222" i="3"/>
  <c r="H1223" i="3"/>
  <c r="I1223" i="3"/>
  <c r="J1223" i="3"/>
  <c r="H1224" i="3"/>
  <c r="I1224" i="3"/>
  <c r="J1224" i="3"/>
  <c r="H1225" i="3"/>
  <c r="I1225" i="3"/>
  <c r="J1225" i="3"/>
  <c r="H1226" i="3"/>
  <c r="I1226" i="3"/>
  <c r="J1226" i="3"/>
  <c r="H1227" i="3"/>
  <c r="I1227" i="3"/>
  <c r="J1227" i="3"/>
  <c r="H1228" i="3"/>
  <c r="I1228" i="3"/>
  <c r="J1228" i="3"/>
  <c r="H1229" i="3"/>
  <c r="I1229" i="3"/>
  <c r="J1229" i="3"/>
  <c r="H1230" i="3"/>
  <c r="I1230" i="3"/>
  <c r="J1230" i="3"/>
  <c r="H1231" i="3"/>
  <c r="I1231" i="3"/>
  <c r="J1231" i="3"/>
  <c r="H1232" i="3"/>
  <c r="I1232" i="3"/>
  <c r="J1232" i="3"/>
  <c r="H1233" i="3"/>
  <c r="I1233" i="3"/>
  <c r="J1233" i="3"/>
  <c r="H1234" i="3"/>
  <c r="I1234" i="3"/>
  <c r="J1234" i="3"/>
  <c r="H1235" i="3"/>
  <c r="I1235" i="3"/>
  <c r="J1235" i="3"/>
  <c r="H1236" i="3"/>
  <c r="I1236" i="3"/>
  <c r="J1236" i="3"/>
  <c r="H1237" i="3"/>
  <c r="I1237" i="3"/>
  <c r="J1237" i="3"/>
  <c r="H1238" i="3"/>
  <c r="I1238" i="3"/>
  <c r="J1238" i="3"/>
  <c r="H1239" i="3"/>
  <c r="I1239" i="3"/>
  <c r="J1239" i="3"/>
  <c r="H1240" i="3"/>
  <c r="I1240" i="3"/>
  <c r="J1240" i="3"/>
  <c r="H1241" i="3"/>
  <c r="I1241" i="3"/>
  <c r="J1241" i="3"/>
  <c r="H1242" i="3"/>
  <c r="I1242" i="3"/>
  <c r="J1242" i="3"/>
  <c r="H1243" i="3"/>
  <c r="I1243" i="3"/>
  <c r="J1243" i="3"/>
  <c r="H1244" i="3"/>
  <c r="I1244" i="3"/>
  <c r="J1244" i="3"/>
  <c r="H1245" i="3"/>
  <c r="I1245" i="3"/>
  <c r="J1245" i="3"/>
  <c r="H1246" i="3"/>
  <c r="I1246" i="3"/>
  <c r="J1246" i="3"/>
  <c r="H1247" i="3"/>
  <c r="I1247" i="3"/>
  <c r="J1247" i="3"/>
  <c r="H1248" i="3"/>
  <c r="I1248" i="3"/>
  <c r="J1248" i="3"/>
  <c r="H1249" i="3"/>
  <c r="I1249" i="3"/>
  <c r="J1249" i="3"/>
  <c r="H1250" i="3"/>
  <c r="I1250" i="3"/>
  <c r="J1250" i="3"/>
  <c r="H1251" i="3"/>
  <c r="I1251" i="3"/>
  <c r="J1251" i="3"/>
  <c r="H1252" i="3"/>
  <c r="I1252" i="3"/>
  <c r="J1252" i="3"/>
  <c r="H1253" i="3"/>
  <c r="I1253" i="3"/>
  <c r="J1253" i="3"/>
  <c r="H1254" i="3"/>
  <c r="I1254" i="3"/>
  <c r="J1254" i="3"/>
  <c r="H1255" i="3"/>
  <c r="I1255" i="3"/>
  <c r="J1255" i="3"/>
  <c r="H1256" i="3"/>
  <c r="I1256" i="3"/>
  <c r="J1256" i="3"/>
  <c r="H1257" i="3"/>
  <c r="I1257" i="3"/>
  <c r="J1257" i="3"/>
  <c r="H1258" i="3"/>
  <c r="I1258" i="3"/>
  <c r="J1258" i="3"/>
  <c r="H1259" i="3"/>
  <c r="I1259" i="3"/>
  <c r="J1259" i="3"/>
  <c r="H1260" i="3"/>
  <c r="I1260" i="3"/>
  <c r="J1260" i="3"/>
  <c r="H1261" i="3"/>
  <c r="I1261" i="3"/>
  <c r="J1261" i="3"/>
  <c r="H1262" i="3"/>
  <c r="I1262" i="3"/>
  <c r="J1262" i="3"/>
  <c r="H1263" i="3"/>
  <c r="I1263" i="3"/>
  <c r="J1263" i="3"/>
  <c r="H1264" i="3"/>
  <c r="I1264" i="3"/>
  <c r="J1264" i="3"/>
  <c r="H1265" i="3"/>
  <c r="I1265" i="3"/>
  <c r="J1265" i="3"/>
  <c r="H1266" i="3"/>
  <c r="I1266" i="3"/>
  <c r="J1266" i="3"/>
  <c r="H1267" i="3"/>
  <c r="I1267" i="3"/>
  <c r="J1267" i="3"/>
  <c r="H1268" i="3"/>
  <c r="I1268" i="3"/>
  <c r="J1268" i="3"/>
  <c r="H1269" i="3"/>
  <c r="I1269" i="3"/>
  <c r="J1269" i="3"/>
  <c r="H1270" i="3"/>
  <c r="I1270" i="3"/>
  <c r="J1270" i="3"/>
  <c r="H1271" i="3"/>
  <c r="I1271" i="3"/>
  <c r="J1271" i="3"/>
  <c r="H1272" i="3"/>
  <c r="I1272" i="3"/>
  <c r="J1272" i="3"/>
  <c r="H1273" i="3"/>
  <c r="I1273" i="3"/>
  <c r="J1273" i="3"/>
  <c r="H1274" i="3"/>
  <c r="I1274" i="3"/>
  <c r="J1274" i="3"/>
  <c r="H1275" i="3"/>
  <c r="I1275" i="3"/>
  <c r="J1275" i="3"/>
  <c r="H1276" i="3"/>
  <c r="I1276" i="3"/>
  <c r="J1276" i="3"/>
  <c r="H1277" i="3"/>
  <c r="I1277" i="3"/>
  <c r="J1277" i="3"/>
  <c r="H1278" i="3"/>
  <c r="I1278" i="3"/>
  <c r="J1278" i="3"/>
  <c r="H1279" i="3"/>
  <c r="I1279" i="3"/>
  <c r="J1279" i="3"/>
  <c r="H1280" i="3"/>
  <c r="I1280" i="3"/>
  <c r="J1280" i="3"/>
  <c r="H1281" i="3"/>
  <c r="I1281" i="3"/>
  <c r="J1281" i="3"/>
  <c r="H1282" i="3"/>
  <c r="I1282" i="3"/>
  <c r="J1282" i="3"/>
  <c r="H1283" i="3"/>
  <c r="I1283" i="3"/>
  <c r="J1283" i="3"/>
  <c r="H1284" i="3"/>
  <c r="I1284" i="3"/>
  <c r="J1284" i="3"/>
  <c r="H1285" i="3"/>
  <c r="I1285" i="3"/>
  <c r="J1285" i="3"/>
  <c r="H1286" i="3"/>
  <c r="I1286" i="3"/>
  <c r="J1286" i="3"/>
  <c r="H1287" i="3"/>
  <c r="I1287" i="3"/>
  <c r="J1287" i="3"/>
  <c r="H1288" i="3"/>
  <c r="I1288" i="3"/>
  <c r="J1288" i="3"/>
  <c r="H1289" i="3"/>
  <c r="I1289" i="3"/>
  <c r="J1289" i="3"/>
  <c r="H1290" i="3"/>
  <c r="I1290" i="3"/>
  <c r="J1290" i="3"/>
  <c r="H1291" i="3"/>
  <c r="I1291" i="3"/>
  <c r="J1291" i="3"/>
  <c r="H1292" i="3"/>
  <c r="I1292" i="3"/>
  <c r="J1292" i="3"/>
  <c r="H1293" i="3"/>
  <c r="I1293" i="3"/>
  <c r="J1293" i="3"/>
  <c r="H1294" i="3"/>
  <c r="I1294" i="3"/>
  <c r="J1294" i="3"/>
  <c r="H1295" i="3"/>
  <c r="I1295" i="3"/>
  <c r="J1295" i="3"/>
  <c r="H1296" i="3"/>
  <c r="I1296" i="3"/>
  <c r="J1296" i="3"/>
  <c r="H1297" i="3"/>
  <c r="I1297" i="3"/>
  <c r="J1297" i="3"/>
  <c r="H1298" i="3"/>
  <c r="I1298" i="3"/>
  <c r="J1298" i="3"/>
  <c r="H1299" i="3"/>
  <c r="I1299" i="3"/>
  <c r="J1299" i="3"/>
  <c r="H1300" i="3"/>
  <c r="I1300" i="3"/>
  <c r="J1300" i="3"/>
  <c r="H1301" i="3"/>
  <c r="I1301" i="3"/>
  <c r="J1301" i="3"/>
  <c r="H1302" i="3"/>
  <c r="I1302" i="3"/>
  <c r="J1302" i="3"/>
  <c r="H1303" i="3"/>
  <c r="I1303" i="3"/>
  <c r="J1303" i="3"/>
  <c r="H1304" i="3"/>
  <c r="I1304" i="3"/>
  <c r="J1304" i="3"/>
  <c r="H1305" i="3"/>
  <c r="I1305" i="3"/>
  <c r="J1305" i="3"/>
  <c r="H1306" i="3"/>
  <c r="I1306" i="3"/>
  <c r="J1306" i="3"/>
  <c r="H1307" i="3"/>
  <c r="I1307" i="3"/>
  <c r="J1307" i="3"/>
  <c r="H1308" i="3"/>
  <c r="I1308" i="3"/>
  <c r="J1308" i="3"/>
  <c r="H1309" i="3"/>
  <c r="I1309" i="3"/>
  <c r="J1309" i="3"/>
  <c r="H1310" i="3"/>
  <c r="I1310" i="3"/>
  <c r="J1310" i="3"/>
  <c r="H1311" i="3"/>
  <c r="I1311" i="3"/>
  <c r="J1311" i="3"/>
  <c r="H1312" i="3"/>
  <c r="I1312" i="3"/>
  <c r="J1312" i="3"/>
  <c r="H1313" i="3"/>
  <c r="I1313" i="3"/>
  <c r="J1313" i="3"/>
  <c r="H1314" i="3"/>
  <c r="I1314" i="3"/>
  <c r="J1314" i="3"/>
  <c r="H1315" i="3"/>
  <c r="I1315" i="3"/>
  <c r="J1315" i="3"/>
  <c r="H1316" i="3"/>
  <c r="I1316" i="3"/>
  <c r="J1316" i="3"/>
  <c r="H1317" i="3"/>
  <c r="I1317" i="3"/>
  <c r="J1317" i="3"/>
  <c r="H1318" i="3"/>
  <c r="I1318" i="3"/>
  <c r="J1318" i="3"/>
  <c r="H1319" i="3"/>
  <c r="I1319" i="3"/>
  <c r="J1319" i="3"/>
  <c r="H1320" i="3"/>
  <c r="I1320" i="3"/>
  <c r="J1320" i="3"/>
  <c r="H1321" i="3"/>
  <c r="I1321" i="3"/>
  <c r="J1321" i="3"/>
  <c r="H1322" i="3"/>
  <c r="I1322" i="3"/>
  <c r="J1322" i="3"/>
  <c r="H1323" i="3"/>
  <c r="I1323" i="3"/>
  <c r="J1323" i="3"/>
  <c r="H1324" i="3"/>
  <c r="I1324" i="3"/>
  <c r="J1324" i="3"/>
  <c r="H1325" i="3"/>
  <c r="I1325" i="3"/>
  <c r="J1325" i="3"/>
  <c r="H1326" i="3"/>
  <c r="I1326" i="3"/>
  <c r="J1326" i="3"/>
  <c r="H1327" i="3"/>
  <c r="I1327" i="3"/>
  <c r="J1327" i="3"/>
  <c r="H1328" i="3"/>
  <c r="I1328" i="3"/>
  <c r="J1328" i="3"/>
  <c r="H1329" i="3"/>
  <c r="I1329" i="3"/>
  <c r="J1329" i="3"/>
  <c r="H1330" i="3"/>
  <c r="I1330" i="3"/>
  <c r="J1330" i="3"/>
  <c r="H1331" i="3"/>
  <c r="I1331" i="3"/>
  <c r="J1331" i="3"/>
  <c r="H1332" i="3"/>
  <c r="I1332" i="3"/>
  <c r="J1332" i="3"/>
  <c r="H1333" i="3"/>
  <c r="I1333" i="3"/>
  <c r="J1333" i="3"/>
  <c r="H1334" i="3"/>
  <c r="I1334" i="3"/>
  <c r="J1334" i="3"/>
  <c r="H1335" i="3"/>
  <c r="I1335" i="3"/>
  <c r="J1335" i="3"/>
  <c r="H1336" i="3"/>
  <c r="I1336" i="3"/>
  <c r="J1336" i="3"/>
  <c r="H1337" i="3"/>
  <c r="I1337" i="3"/>
  <c r="J1337" i="3"/>
  <c r="H1338" i="3"/>
  <c r="I1338" i="3"/>
  <c r="J1338" i="3"/>
  <c r="H1339" i="3"/>
  <c r="I1339" i="3"/>
  <c r="J1339" i="3"/>
  <c r="H1340" i="3"/>
  <c r="I1340" i="3"/>
  <c r="J1340" i="3"/>
  <c r="H1341" i="3"/>
  <c r="I1341" i="3"/>
  <c r="J1341" i="3"/>
  <c r="H1342" i="3"/>
  <c r="I1342" i="3"/>
  <c r="J1342" i="3"/>
  <c r="H1343" i="3"/>
  <c r="I1343" i="3"/>
  <c r="J1343" i="3"/>
  <c r="H1344" i="3"/>
  <c r="I1344" i="3"/>
  <c r="J1344" i="3"/>
  <c r="H1345" i="3"/>
  <c r="I1345" i="3"/>
  <c r="J1345" i="3"/>
  <c r="H1346" i="3"/>
  <c r="I1346" i="3"/>
  <c r="J1346" i="3"/>
  <c r="H1347" i="3"/>
  <c r="I1347" i="3"/>
  <c r="J1347" i="3"/>
  <c r="H1348" i="3"/>
  <c r="I1348" i="3"/>
  <c r="J1348" i="3"/>
  <c r="H1349" i="3"/>
  <c r="I1349" i="3"/>
  <c r="J1349" i="3"/>
  <c r="H1350" i="3"/>
  <c r="I1350" i="3"/>
  <c r="J1350" i="3"/>
  <c r="H1351" i="3"/>
  <c r="I1351" i="3"/>
  <c r="J1351" i="3"/>
  <c r="H1352" i="3"/>
  <c r="I1352" i="3"/>
  <c r="J1352" i="3"/>
  <c r="H1353" i="3"/>
  <c r="I1353" i="3"/>
  <c r="J1353" i="3"/>
  <c r="H1354" i="3"/>
  <c r="I1354" i="3"/>
  <c r="J1354" i="3"/>
  <c r="H1355" i="3"/>
  <c r="I1355" i="3"/>
  <c r="J1355" i="3"/>
  <c r="H1356" i="3"/>
  <c r="I1356" i="3"/>
  <c r="J1356" i="3"/>
  <c r="H1357" i="3"/>
  <c r="I1357" i="3"/>
  <c r="J1357" i="3"/>
  <c r="H1358" i="3"/>
  <c r="I1358" i="3"/>
  <c r="J1358" i="3"/>
  <c r="H1359" i="3"/>
  <c r="I1359" i="3"/>
  <c r="J1359" i="3"/>
  <c r="H1360" i="3"/>
  <c r="I1360" i="3"/>
  <c r="J1360" i="3"/>
  <c r="H1361" i="3"/>
  <c r="I1361" i="3"/>
  <c r="J1361" i="3"/>
  <c r="H1362" i="3"/>
  <c r="I1362" i="3"/>
  <c r="J1362" i="3"/>
  <c r="H1363" i="3"/>
  <c r="I1363" i="3"/>
  <c r="J1363" i="3"/>
  <c r="H1364" i="3"/>
  <c r="I1364" i="3"/>
  <c r="J1364" i="3"/>
  <c r="H1365" i="3"/>
  <c r="I1365" i="3"/>
  <c r="J1365" i="3"/>
  <c r="H1366" i="3"/>
  <c r="I1366" i="3"/>
  <c r="J1366" i="3"/>
  <c r="H1367" i="3"/>
  <c r="I1367" i="3"/>
  <c r="J1367" i="3"/>
  <c r="H1368" i="3"/>
  <c r="I1368" i="3"/>
  <c r="J1368" i="3"/>
  <c r="H1369" i="3"/>
  <c r="I1369" i="3"/>
  <c r="J1369" i="3"/>
  <c r="H1370" i="3"/>
  <c r="I1370" i="3"/>
  <c r="J1370" i="3"/>
  <c r="H1371" i="3"/>
  <c r="I1371" i="3"/>
  <c r="J1371" i="3"/>
  <c r="H1372" i="3"/>
  <c r="I1372" i="3"/>
  <c r="J1372" i="3"/>
  <c r="H1373" i="3"/>
  <c r="I1373" i="3"/>
  <c r="J1373" i="3"/>
  <c r="H1374" i="3"/>
  <c r="I1374" i="3"/>
  <c r="J1374" i="3"/>
  <c r="H1375" i="3"/>
  <c r="I1375" i="3"/>
  <c r="J1375" i="3"/>
  <c r="H1376" i="3"/>
  <c r="I1376" i="3"/>
  <c r="J1376" i="3"/>
  <c r="H2" i="3"/>
  <c r="J2" i="3"/>
  <c r="I2" i="3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I976" i="2"/>
  <c r="I977" i="2"/>
  <c r="I978" i="2"/>
  <c r="I979" i="2"/>
  <c r="I980" i="2"/>
  <c r="I981" i="2"/>
  <c r="I982" i="2"/>
  <c r="I983" i="2"/>
  <c r="I984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8" i="2"/>
  <c r="I999" i="2"/>
  <c r="I1000" i="2"/>
  <c r="I1001" i="2"/>
  <c r="I1002" i="2"/>
  <c r="I1003" i="2"/>
  <c r="I1004" i="2"/>
  <c r="I1005" i="2"/>
  <c r="I1006" i="2"/>
  <c r="I1007" i="2"/>
  <c r="I1008" i="2"/>
  <c r="I1009" i="2"/>
  <c r="I1010" i="2"/>
  <c r="I1011" i="2"/>
  <c r="I1012" i="2"/>
  <c r="I1013" i="2"/>
  <c r="I1014" i="2"/>
  <c r="I1015" i="2"/>
  <c r="I1016" i="2"/>
  <c r="I1017" i="2"/>
  <c r="I1018" i="2"/>
  <c r="I1019" i="2"/>
  <c r="I1020" i="2"/>
  <c r="I1021" i="2"/>
  <c r="I1022" i="2"/>
  <c r="I1023" i="2"/>
  <c r="I1024" i="2"/>
  <c r="I1025" i="2"/>
  <c r="I1026" i="2"/>
  <c r="I1027" i="2"/>
  <c r="I1028" i="2"/>
  <c r="I1029" i="2"/>
  <c r="I1030" i="2"/>
  <c r="I1031" i="2"/>
  <c r="I1032" i="2"/>
  <c r="I1033" i="2"/>
  <c r="I1034" i="2"/>
  <c r="I1035" i="2"/>
  <c r="I1036" i="2"/>
  <c r="I1037" i="2"/>
  <c r="I1038" i="2"/>
  <c r="I1039" i="2"/>
  <c r="I1040" i="2"/>
  <c r="I1041" i="2"/>
  <c r="I1042" i="2"/>
  <c r="I1043" i="2"/>
  <c r="I1044" i="2"/>
  <c r="I1045" i="2"/>
  <c r="I1046" i="2"/>
  <c r="I1047" i="2"/>
  <c r="I1048" i="2"/>
  <c r="I1049" i="2"/>
  <c r="I1050" i="2"/>
  <c r="I1051" i="2"/>
  <c r="I1052" i="2"/>
  <c r="I1053" i="2"/>
  <c r="I1054" i="2"/>
  <c r="I1055" i="2"/>
  <c r="I1056" i="2"/>
  <c r="I1057" i="2"/>
  <c r="I1058" i="2"/>
  <c r="I1059" i="2"/>
  <c r="I1060" i="2"/>
  <c r="I1061" i="2"/>
  <c r="I1062" i="2"/>
  <c r="I1063" i="2"/>
  <c r="I1064" i="2"/>
  <c r="I1065" i="2"/>
  <c r="I1066" i="2"/>
  <c r="I1067" i="2"/>
  <c r="I1068" i="2"/>
  <c r="I1069" i="2"/>
  <c r="I1070" i="2"/>
  <c r="I1071" i="2"/>
  <c r="I1072" i="2"/>
  <c r="I1073" i="2"/>
  <c r="I1074" i="2"/>
  <c r="I1075" i="2"/>
  <c r="I1076" i="2"/>
  <c r="I1077" i="2"/>
  <c r="I1078" i="2"/>
  <c r="I1079" i="2"/>
  <c r="I1080" i="2"/>
  <c r="I1081" i="2"/>
  <c r="I1082" i="2"/>
  <c r="I1083" i="2"/>
  <c r="I1084" i="2"/>
  <c r="I1085" i="2"/>
  <c r="I1086" i="2"/>
  <c r="I1087" i="2"/>
  <c r="I1088" i="2"/>
  <c r="I1089" i="2"/>
  <c r="I1090" i="2"/>
  <c r="I1091" i="2"/>
  <c r="I1092" i="2"/>
  <c r="I1093" i="2"/>
  <c r="I1094" i="2"/>
  <c r="I1095" i="2"/>
  <c r="I1096" i="2"/>
  <c r="I1097" i="2"/>
  <c r="I1098" i="2"/>
  <c r="I1099" i="2"/>
  <c r="I1100" i="2"/>
  <c r="I1101" i="2"/>
  <c r="I1102" i="2"/>
  <c r="I1103" i="2"/>
  <c r="I1104" i="2"/>
  <c r="I1105" i="2"/>
  <c r="I1106" i="2"/>
  <c r="I1107" i="2"/>
  <c r="I1108" i="2"/>
  <c r="I1109" i="2"/>
  <c r="I1110" i="2"/>
  <c r="I1111" i="2"/>
  <c r="I1112" i="2"/>
  <c r="I1113" i="2"/>
  <c r="I1114" i="2"/>
  <c r="I1115" i="2"/>
  <c r="I1116" i="2"/>
  <c r="I1117" i="2"/>
  <c r="I1118" i="2"/>
  <c r="I1119" i="2"/>
  <c r="I1120" i="2"/>
  <c r="I1121" i="2"/>
  <c r="I1122" i="2"/>
  <c r="I1123" i="2"/>
  <c r="I2" i="2"/>
  <c r="I3" i="2"/>
  <c r="H3" i="2"/>
  <c r="J3" i="2"/>
  <c r="H4" i="2"/>
  <c r="J4" i="2"/>
  <c r="H5" i="2"/>
  <c r="J5" i="2"/>
  <c r="H6" i="2"/>
  <c r="J6" i="2"/>
  <c r="H7" i="2"/>
  <c r="J7" i="2"/>
  <c r="H8" i="2"/>
  <c r="J8" i="2"/>
  <c r="H9" i="2"/>
  <c r="J9" i="2"/>
  <c r="H10" i="2"/>
  <c r="J10" i="2"/>
  <c r="H11" i="2"/>
  <c r="J11" i="2"/>
  <c r="H12" i="2"/>
  <c r="J12" i="2"/>
  <c r="H13" i="2"/>
  <c r="J13" i="2"/>
  <c r="H14" i="2"/>
  <c r="J14" i="2"/>
  <c r="H15" i="2"/>
  <c r="J15" i="2"/>
  <c r="H16" i="2"/>
  <c r="J16" i="2"/>
  <c r="H17" i="2"/>
  <c r="J17" i="2"/>
  <c r="H18" i="2"/>
  <c r="J18" i="2"/>
  <c r="H19" i="2"/>
  <c r="J19" i="2"/>
  <c r="H20" i="2"/>
  <c r="J20" i="2"/>
  <c r="H21" i="2"/>
  <c r="J21" i="2"/>
  <c r="H22" i="2"/>
  <c r="J22" i="2"/>
  <c r="H23" i="2"/>
  <c r="J23" i="2"/>
  <c r="H24" i="2"/>
  <c r="J24" i="2"/>
  <c r="H25" i="2"/>
  <c r="J25" i="2"/>
  <c r="H26" i="2"/>
  <c r="J26" i="2"/>
  <c r="H27" i="2"/>
  <c r="J27" i="2"/>
  <c r="H28" i="2"/>
  <c r="J28" i="2"/>
  <c r="H29" i="2"/>
  <c r="J29" i="2"/>
  <c r="H30" i="2"/>
  <c r="J30" i="2"/>
  <c r="H31" i="2"/>
  <c r="J31" i="2"/>
  <c r="H32" i="2"/>
  <c r="J32" i="2"/>
  <c r="H33" i="2"/>
  <c r="J33" i="2"/>
  <c r="H34" i="2"/>
  <c r="J34" i="2"/>
  <c r="H35" i="2"/>
  <c r="J35" i="2"/>
  <c r="H36" i="2"/>
  <c r="J36" i="2"/>
  <c r="H37" i="2"/>
  <c r="J37" i="2"/>
  <c r="H38" i="2"/>
  <c r="J38" i="2"/>
  <c r="H39" i="2"/>
  <c r="J39" i="2"/>
  <c r="H40" i="2"/>
  <c r="J40" i="2"/>
  <c r="H41" i="2"/>
  <c r="J41" i="2"/>
  <c r="H42" i="2"/>
  <c r="J42" i="2"/>
  <c r="H43" i="2"/>
  <c r="J43" i="2"/>
  <c r="H44" i="2"/>
  <c r="J44" i="2"/>
  <c r="H45" i="2"/>
  <c r="J45" i="2"/>
  <c r="H46" i="2"/>
  <c r="J46" i="2"/>
  <c r="H47" i="2"/>
  <c r="J47" i="2"/>
  <c r="H48" i="2"/>
  <c r="J48" i="2"/>
  <c r="H49" i="2"/>
  <c r="J49" i="2"/>
  <c r="H50" i="2"/>
  <c r="J50" i="2"/>
  <c r="H51" i="2"/>
  <c r="J51" i="2"/>
  <c r="H52" i="2"/>
  <c r="J52" i="2"/>
  <c r="H53" i="2"/>
  <c r="J53" i="2"/>
  <c r="H54" i="2"/>
  <c r="J54" i="2"/>
  <c r="H55" i="2"/>
  <c r="J55" i="2"/>
  <c r="H56" i="2"/>
  <c r="J56" i="2"/>
  <c r="H57" i="2"/>
  <c r="J57" i="2"/>
  <c r="H58" i="2"/>
  <c r="J58" i="2"/>
  <c r="H59" i="2"/>
  <c r="J59" i="2"/>
  <c r="H60" i="2"/>
  <c r="J60" i="2"/>
  <c r="H61" i="2"/>
  <c r="J61" i="2"/>
  <c r="H62" i="2"/>
  <c r="J62" i="2"/>
  <c r="H63" i="2"/>
  <c r="J63" i="2"/>
  <c r="H64" i="2"/>
  <c r="J64" i="2"/>
  <c r="H65" i="2"/>
  <c r="J65" i="2"/>
  <c r="H66" i="2"/>
  <c r="J66" i="2"/>
  <c r="H67" i="2"/>
  <c r="J67" i="2"/>
  <c r="H68" i="2"/>
  <c r="J68" i="2"/>
  <c r="H69" i="2"/>
  <c r="J69" i="2"/>
  <c r="H70" i="2"/>
  <c r="J70" i="2"/>
  <c r="H71" i="2"/>
  <c r="J71" i="2"/>
  <c r="H72" i="2"/>
  <c r="J72" i="2"/>
  <c r="H73" i="2"/>
  <c r="J73" i="2"/>
  <c r="H74" i="2"/>
  <c r="J74" i="2"/>
  <c r="H75" i="2"/>
  <c r="J75" i="2"/>
  <c r="H76" i="2"/>
  <c r="J76" i="2"/>
  <c r="H77" i="2"/>
  <c r="J77" i="2"/>
  <c r="H78" i="2"/>
  <c r="J78" i="2"/>
  <c r="H79" i="2"/>
  <c r="J79" i="2"/>
  <c r="H80" i="2"/>
  <c r="J80" i="2"/>
  <c r="H81" i="2"/>
  <c r="J81" i="2"/>
  <c r="H82" i="2"/>
  <c r="J82" i="2"/>
  <c r="H83" i="2"/>
  <c r="J83" i="2"/>
  <c r="H84" i="2"/>
  <c r="J84" i="2"/>
  <c r="H85" i="2"/>
  <c r="J85" i="2"/>
  <c r="H86" i="2"/>
  <c r="J86" i="2"/>
  <c r="H87" i="2"/>
  <c r="J87" i="2"/>
  <c r="H88" i="2"/>
  <c r="J88" i="2"/>
  <c r="H89" i="2"/>
  <c r="J89" i="2"/>
  <c r="H90" i="2"/>
  <c r="J90" i="2"/>
  <c r="H91" i="2"/>
  <c r="J91" i="2"/>
  <c r="H92" i="2"/>
  <c r="J92" i="2"/>
  <c r="H93" i="2"/>
  <c r="J93" i="2"/>
  <c r="H94" i="2"/>
  <c r="J94" i="2"/>
  <c r="H95" i="2"/>
  <c r="J95" i="2"/>
  <c r="H96" i="2"/>
  <c r="J96" i="2"/>
  <c r="H97" i="2"/>
  <c r="J97" i="2"/>
  <c r="H98" i="2"/>
  <c r="J98" i="2"/>
  <c r="H99" i="2"/>
  <c r="J99" i="2"/>
  <c r="H100" i="2"/>
  <c r="J100" i="2"/>
  <c r="H101" i="2"/>
  <c r="J101" i="2"/>
  <c r="H102" i="2"/>
  <c r="J102" i="2"/>
  <c r="H103" i="2"/>
  <c r="J103" i="2"/>
  <c r="H104" i="2"/>
  <c r="J104" i="2"/>
  <c r="H105" i="2"/>
  <c r="J105" i="2"/>
  <c r="H106" i="2"/>
  <c r="J106" i="2"/>
  <c r="H107" i="2"/>
  <c r="J107" i="2"/>
  <c r="H108" i="2"/>
  <c r="J108" i="2"/>
  <c r="H109" i="2"/>
  <c r="J109" i="2"/>
  <c r="H110" i="2"/>
  <c r="J110" i="2"/>
  <c r="H111" i="2"/>
  <c r="J111" i="2"/>
  <c r="H112" i="2"/>
  <c r="J112" i="2"/>
  <c r="H113" i="2"/>
  <c r="J113" i="2"/>
  <c r="H114" i="2"/>
  <c r="J114" i="2"/>
  <c r="H115" i="2"/>
  <c r="J115" i="2"/>
  <c r="H116" i="2"/>
  <c r="J116" i="2"/>
  <c r="H117" i="2"/>
  <c r="J117" i="2"/>
  <c r="H118" i="2"/>
  <c r="J118" i="2"/>
  <c r="H119" i="2"/>
  <c r="J119" i="2"/>
  <c r="H120" i="2"/>
  <c r="J120" i="2"/>
  <c r="H121" i="2"/>
  <c r="J121" i="2"/>
  <c r="H122" i="2"/>
  <c r="J122" i="2"/>
  <c r="H123" i="2"/>
  <c r="J123" i="2"/>
  <c r="H124" i="2"/>
  <c r="J124" i="2"/>
  <c r="H125" i="2"/>
  <c r="J125" i="2"/>
  <c r="H126" i="2"/>
  <c r="J126" i="2"/>
  <c r="H127" i="2"/>
  <c r="J127" i="2"/>
  <c r="H128" i="2"/>
  <c r="J128" i="2"/>
  <c r="H129" i="2"/>
  <c r="J129" i="2"/>
  <c r="H130" i="2"/>
  <c r="J130" i="2"/>
  <c r="H131" i="2"/>
  <c r="J131" i="2"/>
  <c r="H132" i="2"/>
  <c r="J132" i="2"/>
  <c r="H133" i="2"/>
  <c r="J133" i="2"/>
  <c r="H134" i="2"/>
  <c r="J134" i="2"/>
  <c r="H135" i="2"/>
  <c r="J135" i="2"/>
  <c r="H136" i="2"/>
  <c r="J136" i="2"/>
  <c r="H137" i="2"/>
  <c r="J137" i="2"/>
  <c r="H138" i="2"/>
  <c r="J138" i="2"/>
  <c r="H139" i="2"/>
  <c r="J139" i="2"/>
  <c r="H140" i="2"/>
  <c r="J140" i="2"/>
  <c r="H141" i="2"/>
  <c r="J141" i="2"/>
  <c r="H142" i="2"/>
  <c r="J142" i="2"/>
  <c r="H143" i="2"/>
  <c r="J143" i="2"/>
  <c r="H144" i="2"/>
  <c r="J144" i="2"/>
  <c r="H145" i="2"/>
  <c r="J145" i="2"/>
  <c r="H146" i="2"/>
  <c r="J146" i="2"/>
  <c r="H147" i="2"/>
  <c r="J147" i="2"/>
  <c r="H148" i="2"/>
  <c r="J148" i="2"/>
  <c r="H149" i="2"/>
  <c r="J149" i="2"/>
  <c r="H150" i="2"/>
  <c r="J150" i="2"/>
  <c r="H151" i="2"/>
  <c r="J151" i="2"/>
  <c r="H152" i="2"/>
  <c r="J152" i="2"/>
  <c r="H153" i="2"/>
  <c r="J153" i="2"/>
  <c r="H154" i="2"/>
  <c r="J154" i="2"/>
  <c r="H155" i="2"/>
  <c r="J155" i="2"/>
  <c r="H156" i="2"/>
  <c r="J156" i="2"/>
  <c r="H157" i="2"/>
  <c r="J157" i="2"/>
  <c r="H158" i="2"/>
  <c r="J158" i="2"/>
  <c r="H159" i="2"/>
  <c r="J159" i="2"/>
  <c r="H160" i="2"/>
  <c r="J160" i="2"/>
  <c r="H161" i="2"/>
  <c r="J161" i="2"/>
  <c r="H162" i="2"/>
  <c r="J162" i="2"/>
  <c r="H163" i="2"/>
  <c r="J163" i="2"/>
  <c r="H164" i="2"/>
  <c r="J164" i="2"/>
  <c r="H165" i="2"/>
  <c r="J165" i="2"/>
  <c r="H166" i="2"/>
  <c r="J166" i="2"/>
  <c r="H167" i="2"/>
  <c r="J167" i="2"/>
  <c r="H168" i="2"/>
  <c r="J168" i="2"/>
  <c r="H169" i="2"/>
  <c r="J169" i="2"/>
  <c r="H170" i="2"/>
  <c r="J170" i="2"/>
  <c r="H171" i="2"/>
  <c r="J171" i="2"/>
  <c r="H172" i="2"/>
  <c r="J172" i="2"/>
  <c r="H173" i="2"/>
  <c r="J173" i="2"/>
  <c r="H174" i="2"/>
  <c r="J174" i="2"/>
  <c r="H175" i="2"/>
  <c r="J175" i="2"/>
  <c r="H176" i="2"/>
  <c r="J176" i="2"/>
  <c r="H177" i="2"/>
  <c r="J177" i="2"/>
  <c r="H178" i="2"/>
  <c r="J178" i="2"/>
  <c r="H179" i="2"/>
  <c r="J179" i="2"/>
  <c r="H180" i="2"/>
  <c r="J180" i="2"/>
  <c r="H181" i="2"/>
  <c r="J181" i="2"/>
  <c r="H182" i="2"/>
  <c r="J182" i="2"/>
  <c r="H183" i="2"/>
  <c r="J183" i="2"/>
  <c r="H184" i="2"/>
  <c r="J184" i="2"/>
  <c r="H185" i="2"/>
  <c r="J185" i="2"/>
  <c r="H186" i="2"/>
  <c r="J186" i="2"/>
  <c r="H187" i="2"/>
  <c r="J187" i="2"/>
  <c r="H188" i="2"/>
  <c r="J188" i="2"/>
  <c r="H189" i="2"/>
  <c r="J189" i="2"/>
  <c r="H190" i="2"/>
  <c r="J190" i="2"/>
  <c r="H191" i="2"/>
  <c r="J191" i="2"/>
  <c r="H192" i="2"/>
  <c r="J192" i="2"/>
  <c r="H193" i="2"/>
  <c r="J193" i="2"/>
  <c r="H194" i="2"/>
  <c r="J194" i="2"/>
  <c r="H195" i="2"/>
  <c r="J195" i="2"/>
  <c r="H196" i="2"/>
  <c r="J196" i="2"/>
  <c r="H197" i="2"/>
  <c r="J197" i="2"/>
  <c r="H198" i="2"/>
  <c r="J198" i="2"/>
  <c r="H199" i="2"/>
  <c r="J199" i="2"/>
  <c r="H200" i="2"/>
  <c r="J200" i="2"/>
  <c r="H201" i="2"/>
  <c r="J201" i="2"/>
  <c r="H202" i="2"/>
  <c r="J202" i="2"/>
  <c r="H203" i="2"/>
  <c r="J203" i="2"/>
  <c r="H204" i="2"/>
  <c r="J204" i="2"/>
  <c r="H205" i="2"/>
  <c r="J205" i="2"/>
  <c r="H206" i="2"/>
  <c r="J206" i="2"/>
  <c r="H207" i="2"/>
  <c r="J207" i="2"/>
  <c r="H208" i="2"/>
  <c r="J208" i="2"/>
  <c r="H209" i="2"/>
  <c r="J209" i="2"/>
  <c r="H210" i="2"/>
  <c r="J210" i="2"/>
  <c r="H211" i="2"/>
  <c r="J211" i="2"/>
  <c r="H212" i="2"/>
  <c r="J212" i="2"/>
  <c r="H213" i="2"/>
  <c r="J213" i="2"/>
  <c r="H214" i="2"/>
  <c r="J214" i="2"/>
  <c r="H215" i="2"/>
  <c r="J215" i="2"/>
  <c r="H216" i="2"/>
  <c r="J216" i="2"/>
  <c r="H217" i="2"/>
  <c r="J217" i="2"/>
  <c r="H218" i="2"/>
  <c r="J218" i="2"/>
  <c r="H219" i="2"/>
  <c r="J219" i="2"/>
  <c r="H220" i="2"/>
  <c r="J220" i="2"/>
  <c r="H221" i="2"/>
  <c r="J221" i="2"/>
  <c r="H222" i="2"/>
  <c r="J222" i="2"/>
  <c r="H223" i="2"/>
  <c r="J223" i="2"/>
  <c r="H224" i="2"/>
  <c r="J224" i="2"/>
  <c r="H225" i="2"/>
  <c r="J225" i="2"/>
  <c r="H226" i="2"/>
  <c r="J226" i="2"/>
  <c r="H227" i="2"/>
  <c r="J227" i="2"/>
  <c r="H228" i="2"/>
  <c r="J228" i="2"/>
  <c r="H229" i="2"/>
  <c r="J229" i="2"/>
  <c r="H230" i="2"/>
  <c r="J230" i="2"/>
  <c r="H231" i="2"/>
  <c r="J231" i="2"/>
  <c r="H232" i="2"/>
  <c r="J232" i="2"/>
  <c r="H233" i="2"/>
  <c r="J233" i="2"/>
  <c r="H234" i="2"/>
  <c r="J234" i="2"/>
  <c r="H235" i="2"/>
  <c r="J235" i="2"/>
  <c r="H236" i="2"/>
  <c r="J236" i="2"/>
  <c r="H237" i="2"/>
  <c r="J237" i="2"/>
  <c r="H238" i="2"/>
  <c r="J238" i="2"/>
  <c r="H239" i="2"/>
  <c r="J239" i="2"/>
  <c r="H240" i="2"/>
  <c r="J240" i="2"/>
  <c r="H241" i="2"/>
  <c r="J241" i="2"/>
  <c r="H242" i="2"/>
  <c r="J242" i="2"/>
  <c r="H243" i="2"/>
  <c r="J243" i="2"/>
  <c r="H244" i="2"/>
  <c r="J244" i="2"/>
  <c r="H245" i="2"/>
  <c r="J245" i="2"/>
  <c r="H246" i="2"/>
  <c r="J246" i="2"/>
  <c r="H247" i="2"/>
  <c r="J247" i="2"/>
  <c r="H248" i="2"/>
  <c r="J248" i="2"/>
  <c r="H249" i="2"/>
  <c r="J249" i="2"/>
  <c r="H250" i="2"/>
  <c r="J250" i="2"/>
  <c r="H251" i="2"/>
  <c r="J251" i="2"/>
  <c r="H252" i="2"/>
  <c r="J252" i="2"/>
  <c r="H253" i="2"/>
  <c r="J253" i="2"/>
  <c r="H254" i="2"/>
  <c r="J254" i="2"/>
  <c r="H255" i="2"/>
  <c r="J255" i="2"/>
  <c r="H256" i="2"/>
  <c r="J256" i="2"/>
  <c r="H257" i="2"/>
  <c r="J257" i="2"/>
  <c r="H258" i="2"/>
  <c r="J258" i="2"/>
  <c r="H259" i="2"/>
  <c r="J259" i="2"/>
  <c r="H260" i="2"/>
  <c r="J260" i="2"/>
  <c r="H261" i="2"/>
  <c r="J261" i="2"/>
  <c r="H262" i="2"/>
  <c r="J262" i="2"/>
  <c r="H263" i="2"/>
  <c r="J263" i="2"/>
  <c r="H264" i="2"/>
  <c r="J264" i="2"/>
  <c r="H265" i="2"/>
  <c r="J265" i="2"/>
  <c r="H266" i="2"/>
  <c r="J266" i="2"/>
  <c r="H267" i="2"/>
  <c r="J267" i="2"/>
  <c r="H268" i="2"/>
  <c r="J268" i="2"/>
  <c r="H269" i="2"/>
  <c r="J269" i="2"/>
  <c r="H270" i="2"/>
  <c r="J270" i="2"/>
  <c r="H271" i="2"/>
  <c r="J271" i="2"/>
  <c r="H272" i="2"/>
  <c r="J272" i="2"/>
  <c r="H273" i="2"/>
  <c r="J273" i="2"/>
  <c r="H274" i="2"/>
  <c r="J274" i="2"/>
  <c r="H275" i="2"/>
  <c r="J275" i="2"/>
  <c r="H276" i="2"/>
  <c r="J276" i="2"/>
  <c r="H277" i="2"/>
  <c r="J277" i="2"/>
  <c r="H278" i="2"/>
  <c r="J278" i="2"/>
  <c r="H279" i="2"/>
  <c r="J279" i="2"/>
  <c r="H280" i="2"/>
  <c r="J280" i="2"/>
  <c r="H281" i="2"/>
  <c r="J281" i="2"/>
  <c r="H282" i="2"/>
  <c r="J282" i="2"/>
  <c r="H283" i="2"/>
  <c r="J283" i="2"/>
  <c r="H284" i="2"/>
  <c r="J284" i="2"/>
  <c r="H285" i="2"/>
  <c r="J285" i="2"/>
  <c r="H286" i="2"/>
  <c r="J286" i="2"/>
  <c r="H287" i="2"/>
  <c r="J287" i="2"/>
  <c r="H288" i="2"/>
  <c r="J288" i="2"/>
  <c r="H289" i="2"/>
  <c r="J289" i="2"/>
  <c r="H290" i="2"/>
  <c r="J290" i="2"/>
  <c r="H291" i="2"/>
  <c r="J291" i="2"/>
  <c r="H292" i="2"/>
  <c r="J292" i="2"/>
  <c r="H293" i="2"/>
  <c r="J293" i="2"/>
  <c r="H294" i="2"/>
  <c r="J294" i="2"/>
  <c r="H295" i="2"/>
  <c r="J295" i="2"/>
  <c r="H296" i="2"/>
  <c r="J296" i="2"/>
  <c r="H297" i="2"/>
  <c r="J297" i="2"/>
  <c r="H298" i="2"/>
  <c r="J298" i="2"/>
  <c r="H299" i="2"/>
  <c r="J299" i="2"/>
  <c r="H300" i="2"/>
  <c r="J300" i="2"/>
  <c r="H301" i="2"/>
  <c r="J301" i="2"/>
  <c r="H302" i="2"/>
  <c r="J302" i="2"/>
  <c r="H303" i="2"/>
  <c r="J303" i="2"/>
  <c r="H304" i="2"/>
  <c r="J304" i="2"/>
  <c r="H305" i="2"/>
  <c r="J305" i="2"/>
  <c r="H306" i="2"/>
  <c r="J306" i="2"/>
  <c r="H307" i="2"/>
  <c r="J307" i="2"/>
  <c r="H308" i="2"/>
  <c r="J308" i="2"/>
  <c r="H309" i="2"/>
  <c r="J309" i="2"/>
  <c r="H310" i="2"/>
  <c r="J310" i="2"/>
  <c r="H311" i="2"/>
  <c r="J311" i="2"/>
  <c r="H312" i="2"/>
  <c r="J312" i="2"/>
  <c r="H313" i="2"/>
  <c r="J313" i="2"/>
  <c r="H314" i="2"/>
  <c r="J314" i="2"/>
  <c r="H315" i="2"/>
  <c r="J315" i="2"/>
  <c r="H316" i="2"/>
  <c r="J316" i="2"/>
  <c r="H317" i="2"/>
  <c r="J317" i="2"/>
  <c r="H318" i="2"/>
  <c r="J318" i="2"/>
  <c r="H319" i="2"/>
  <c r="J319" i="2"/>
  <c r="H320" i="2"/>
  <c r="J320" i="2"/>
  <c r="H321" i="2"/>
  <c r="J321" i="2"/>
  <c r="H322" i="2"/>
  <c r="J322" i="2"/>
  <c r="H323" i="2"/>
  <c r="J323" i="2"/>
  <c r="H324" i="2"/>
  <c r="J324" i="2"/>
  <c r="H325" i="2"/>
  <c r="J325" i="2"/>
  <c r="H326" i="2"/>
  <c r="J326" i="2"/>
  <c r="H327" i="2"/>
  <c r="J327" i="2"/>
  <c r="H328" i="2"/>
  <c r="J328" i="2"/>
  <c r="H329" i="2"/>
  <c r="J329" i="2"/>
  <c r="H330" i="2"/>
  <c r="J330" i="2"/>
  <c r="H331" i="2"/>
  <c r="J331" i="2"/>
  <c r="H332" i="2"/>
  <c r="J332" i="2"/>
  <c r="H333" i="2"/>
  <c r="J333" i="2"/>
  <c r="H334" i="2"/>
  <c r="J334" i="2"/>
  <c r="H335" i="2"/>
  <c r="J335" i="2"/>
  <c r="H336" i="2"/>
  <c r="J336" i="2"/>
  <c r="H337" i="2"/>
  <c r="J337" i="2"/>
  <c r="H338" i="2"/>
  <c r="J338" i="2"/>
  <c r="H339" i="2"/>
  <c r="J339" i="2"/>
  <c r="H340" i="2"/>
  <c r="J340" i="2"/>
  <c r="H341" i="2"/>
  <c r="J341" i="2"/>
  <c r="H342" i="2"/>
  <c r="J342" i="2"/>
  <c r="H343" i="2"/>
  <c r="J343" i="2"/>
  <c r="H344" i="2"/>
  <c r="J344" i="2"/>
  <c r="H345" i="2"/>
  <c r="J345" i="2"/>
  <c r="H346" i="2"/>
  <c r="J346" i="2"/>
  <c r="H347" i="2"/>
  <c r="J347" i="2"/>
  <c r="H348" i="2"/>
  <c r="J348" i="2"/>
  <c r="H349" i="2"/>
  <c r="J349" i="2"/>
  <c r="H350" i="2"/>
  <c r="J350" i="2"/>
  <c r="H351" i="2"/>
  <c r="J351" i="2"/>
  <c r="H352" i="2"/>
  <c r="J352" i="2"/>
  <c r="H353" i="2"/>
  <c r="J353" i="2"/>
  <c r="H354" i="2"/>
  <c r="J354" i="2"/>
  <c r="H355" i="2"/>
  <c r="J355" i="2"/>
  <c r="H356" i="2"/>
  <c r="J356" i="2"/>
  <c r="H357" i="2"/>
  <c r="J357" i="2"/>
  <c r="H358" i="2"/>
  <c r="J358" i="2"/>
  <c r="H359" i="2"/>
  <c r="J359" i="2"/>
  <c r="H360" i="2"/>
  <c r="J360" i="2"/>
  <c r="H361" i="2"/>
  <c r="J361" i="2"/>
  <c r="H362" i="2"/>
  <c r="J362" i="2"/>
  <c r="H363" i="2"/>
  <c r="J363" i="2"/>
  <c r="H364" i="2"/>
  <c r="J364" i="2"/>
  <c r="H365" i="2"/>
  <c r="J365" i="2"/>
  <c r="H366" i="2"/>
  <c r="J366" i="2"/>
  <c r="H367" i="2"/>
  <c r="J367" i="2"/>
  <c r="H368" i="2"/>
  <c r="J368" i="2"/>
  <c r="H369" i="2"/>
  <c r="J369" i="2"/>
  <c r="H370" i="2"/>
  <c r="J370" i="2"/>
  <c r="H371" i="2"/>
  <c r="J371" i="2"/>
  <c r="H372" i="2"/>
  <c r="J372" i="2"/>
  <c r="H373" i="2"/>
  <c r="J373" i="2"/>
  <c r="H374" i="2"/>
  <c r="J374" i="2"/>
  <c r="H375" i="2"/>
  <c r="J375" i="2"/>
  <c r="H376" i="2"/>
  <c r="J376" i="2"/>
  <c r="H377" i="2"/>
  <c r="J377" i="2"/>
  <c r="H378" i="2"/>
  <c r="J378" i="2"/>
  <c r="H379" i="2"/>
  <c r="J379" i="2"/>
  <c r="H380" i="2"/>
  <c r="J380" i="2"/>
  <c r="H381" i="2"/>
  <c r="J381" i="2"/>
  <c r="H382" i="2"/>
  <c r="J382" i="2"/>
  <c r="H383" i="2"/>
  <c r="J383" i="2"/>
  <c r="H384" i="2"/>
  <c r="J384" i="2"/>
  <c r="H385" i="2"/>
  <c r="J385" i="2"/>
  <c r="H386" i="2"/>
  <c r="J386" i="2"/>
  <c r="H387" i="2"/>
  <c r="J387" i="2"/>
  <c r="H388" i="2"/>
  <c r="J388" i="2"/>
  <c r="H389" i="2"/>
  <c r="J389" i="2"/>
  <c r="H390" i="2"/>
  <c r="J390" i="2"/>
  <c r="H391" i="2"/>
  <c r="J391" i="2"/>
  <c r="H392" i="2"/>
  <c r="J392" i="2"/>
  <c r="H393" i="2"/>
  <c r="J393" i="2"/>
  <c r="H394" i="2"/>
  <c r="J394" i="2"/>
  <c r="H395" i="2"/>
  <c r="J395" i="2"/>
  <c r="H396" i="2"/>
  <c r="J396" i="2"/>
  <c r="H397" i="2"/>
  <c r="J397" i="2"/>
  <c r="H398" i="2"/>
  <c r="J398" i="2"/>
  <c r="H399" i="2"/>
  <c r="J399" i="2"/>
  <c r="H400" i="2"/>
  <c r="J400" i="2"/>
  <c r="H401" i="2"/>
  <c r="J401" i="2"/>
  <c r="H402" i="2"/>
  <c r="J402" i="2"/>
  <c r="H403" i="2"/>
  <c r="J403" i="2"/>
  <c r="H404" i="2"/>
  <c r="J404" i="2"/>
  <c r="H405" i="2"/>
  <c r="J405" i="2"/>
  <c r="H406" i="2"/>
  <c r="J406" i="2"/>
  <c r="H407" i="2"/>
  <c r="J407" i="2"/>
  <c r="H408" i="2"/>
  <c r="J408" i="2"/>
  <c r="H409" i="2"/>
  <c r="J409" i="2"/>
  <c r="H410" i="2"/>
  <c r="J410" i="2"/>
  <c r="H411" i="2"/>
  <c r="J411" i="2"/>
  <c r="H412" i="2"/>
  <c r="J412" i="2"/>
  <c r="H413" i="2"/>
  <c r="J413" i="2"/>
  <c r="H414" i="2"/>
  <c r="J414" i="2"/>
  <c r="H415" i="2"/>
  <c r="J415" i="2"/>
  <c r="H416" i="2"/>
  <c r="J416" i="2"/>
  <c r="H417" i="2"/>
  <c r="J417" i="2"/>
  <c r="H418" i="2"/>
  <c r="J418" i="2"/>
  <c r="H419" i="2"/>
  <c r="J419" i="2"/>
  <c r="H420" i="2"/>
  <c r="J420" i="2"/>
  <c r="H421" i="2"/>
  <c r="J421" i="2"/>
  <c r="H422" i="2"/>
  <c r="J422" i="2"/>
  <c r="H423" i="2"/>
  <c r="J423" i="2"/>
  <c r="H424" i="2"/>
  <c r="J424" i="2"/>
  <c r="H425" i="2"/>
  <c r="J425" i="2"/>
  <c r="H426" i="2"/>
  <c r="J426" i="2"/>
  <c r="H427" i="2"/>
  <c r="J427" i="2"/>
  <c r="H428" i="2"/>
  <c r="J428" i="2"/>
  <c r="H429" i="2"/>
  <c r="J429" i="2"/>
  <c r="H430" i="2"/>
  <c r="J430" i="2"/>
  <c r="H431" i="2"/>
  <c r="J431" i="2"/>
  <c r="H432" i="2"/>
  <c r="J432" i="2"/>
  <c r="H433" i="2"/>
  <c r="J433" i="2"/>
  <c r="H434" i="2"/>
  <c r="J434" i="2"/>
  <c r="H435" i="2"/>
  <c r="J435" i="2"/>
  <c r="H436" i="2"/>
  <c r="J436" i="2"/>
  <c r="H437" i="2"/>
  <c r="J437" i="2"/>
  <c r="H438" i="2"/>
  <c r="J438" i="2"/>
  <c r="H439" i="2"/>
  <c r="J439" i="2"/>
  <c r="H440" i="2"/>
  <c r="J440" i="2"/>
  <c r="H441" i="2"/>
  <c r="J441" i="2"/>
  <c r="H442" i="2"/>
  <c r="J442" i="2"/>
  <c r="H443" i="2"/>
  <c r="J443" i="2"/>
  <c r="H444" i="2"/>
  <c r="J444" i="2"/>
  <c r="H445" i="2"/>
  <c r="J445" i="2"/>
  <c r="H446" i="2"/>
  <c r="J446" i="2"/>
  <c r="H447" i="2"/>
  <c r="J447" i="2"/>
  <c r="H448" i="2"/>
  <c r="J448" i="2"/>
  <c r="H449" i="2"/>
  <c r="J449" i="2"/>
  <c r="H450" i="2"/>
  <c r="J450" i="2"/>
  <c r="H451" i="2"/>
  <c r="J451" i="2"/>
  <c r="H452" i="2"/>
  <c r="J452" i="2"/>
  <c r="H453" i="2"/>
  <c r="J453" i="2"/>
  <c r="H454" i="2"/>
  <c r="J454" i="2"/>
  <c r="H455" i="2"/>
  <c r="J455" i="2"/>
  <c r="H456" i="2"/>
  <c r="J456" i="2"/>
  <c r="H457" i="2"/>
  <c r="J457" i="2"/>
  <c r="H458" i="2"/>
  <c r="J458" i="2"/>
  <c r="H459" i="2"/>
  <c r="J459" i="2"/>
  <c r="H460" i="2"/>
  <c r="J460" i="2"/>
  <c r="H461" i="2"/>
  <c r="J461" i="2"/>
  <c r="H462" i="2"/>
  <c r="J462" i="2"/>
  <c r="H463" i="2"/>
  <c r="J463" i="2"/>
  <c r="H464" i="2"/>
  <c r="J464" i="2"/>
  <c r="H465" i="2"/>
  <c r="J465" i="2"/>
  <c r="H466" i="2"/>
  <c r="J466" i="2"/>
  <c r="H467" i="2"/>
  <c r="J467" i="2"/>
  <c r="H468" i="2"/>
  <c r="J468" i="2"/>
  <c r="H469" i="2"/>
  <c r="J469" i="2"/>
  <c r="H470" i="2"/>
  <c r="J470" i="2"/>
  <c r="H471" i="2"/>
  <c r="J471" i="2"/>
  <c r="H472" i="2"/>
  <c r="J472" i="2"/>
  <c r="H473" i="2"/>
  <c r="J473" i="2"/>
  <c r="H474" i="2"/>
  <c r="J474" i="2"/>
  <c r="H475" i="2"/>
  <c r="J475" i="2"/>
  <c r="H476" i="2"/>
  <c r="J476" i="2"/>
  <c r="H477" i="2"/>
  <c r="J477" i="2"/>
  <c r="H478" i="2"/>
  <c r="J478" i="2"/>
  <c r="H479" i="2"/>
  <c r="J479" i="2"/>
  <c r="H480" i="2"/>
  <c r="J480" i="2"/>
  <c r="H481" i="2"/>
  <c r="J481" i="2"/>
  <c r="H482" i="2"/>
  <c r="J482" i="2"/>
  <c r="H483" i="2"/>
  <c r="J483" i="2"/>
  <c r="H484" i="2"/>
  <c r="J484" i="2"/>
  <c r="H485" i="2"/>
  <c r="J485" i="2"/>
  <c r="H486" i="2"/>
  <c r="J486" i="2"/>
  <c r="H487" i="2"/>
  <c r="J487" i="2"/>
  <c r="H488" i="2"/>
  <c r="J488" i="2"/>
  <c r="H489" i="2"/>
  <c r="J489" i="2"/>
  <c r="H490" i="2"/>
  <c r="J490" i="2"/>
  <c r="H491" i="2"/>
  <c r="J491" i="2"/>
  <c r="H492" i="2"/>
  <c r="J492" i="2"/>
  <c r="H493" i="2"/>
  <c r="J493" i="2"/>
  <c r="H494" i="2"/>
  <c r="J494" i="2"/>
  <c r="H495" i="2"/>
  <c r="J495" i="2"/>
  <c r="H496" i="2"/>
  <c r="J496" i="2"/>
  <c r="H497" i="2"/>
  <c r="J497" i="2"/>
  <c r="H498" i="2"/>
  <c r="J498" i="2"/>
  <c r="H499" i="2"/>
  <c r="J499" i="2"/>
  <c r="H500" i="2"/>
  <c r="J500" i="2"/>
  <c r="H501" i="2"/>
  <c r="J501" i="2"/>
  <c r="H502" i="2"/>
  <c r="J502" i="2"/>
  <c r="H503" i="2"/>
  <c r="J503" i="2"/>
  <c r="H504" i="2"/>
  <c r="J504" i="2"/>
  <c r="H505" i="2"/>
  <c r="J505" i="2"/>
  <c r="H506" i="2"/>
  <c r="J506" i="2"/>
  <c r="H507" i="2"/>
  <c r="J507" i="2"/>
  <c r="H508" i="2"/>
  <c r="J508" i="2"/>
  <c r="H509" i="2"/>
  <c r="J509" i="2"/>
  <c r="H510" i="2"/>
  <c r="J510" i="2"/>
  <c r="H511" i="2"/>
  <c r="J511" i="2"/>
  <c r="H512" i="2"/>
  <c r="J512" i="2"/>
  <c r="H513" i="2"/>
  <c r="J513" i="2"/>
  <c r="H514" i="2"/>
  <c r="J514" i="2"/>
  <c r="H515" i="2"/>
  <c r="J515" i="2"/>
  <c r="H516" i="2"/>
  <c r="J516" i="2"/>
  <c r="H517" i="2"/>
  <c r="J517" i="2"/>
  <c r="H518" i="2"/>
  <c r="J518" i="2"/>
  <c r="H519" i="2"/>
  <c r="J519" i="2"/>
  <c r="H520" i="2"/>
  <c r="J520" i="2"/>
  <c r="H521" i="2"/>
  <c r="J521" i="2"/>
  <c r="H522" i="2"/>
  <c r="J522" i="2"/>
  <c r="H523" i="2"/>
  <c r="J523" i="2"/>
  <c r="H524" i="2"/>
  <c r="J524" i="2"/>
  <c r="H525" i="2"/>
  <c r="J525" i="2"/>
  <c r="H526" i="2"/>
  <c r="J526" i="2"/>
  <c r="H527" i="2"/>
  <c r="J527" i="2"/>
  <c r="H528" i="2"/>
  <c r="J528" i="2"/>
  <c r="H529" i="2"/>
  <c r="J529" i="2"/>
  <c r="H530" i="2"/>
  <c r="J530" i="2"/>
  <c r="H531" i="2"/>
  <c r="J531" i="2"/>
  <c r="H532" i="2"/>
  <c r="J532" i="2"/>
  <c r="H533" i="2"/>
  <c r="J533" i="2"/>
  <c r="H534" i="2"/>
  <c r="J534" i="2"/>
  <c r="H535" i="2"/>
  <c r="J535" i="2"/>
  <c r="H536" i="2"/>
  <c r="J536" i="2"/>
  <c r="H537" i="2"/>
  <c r="J537" i="2"/>
  <c r="H538" i="2"/>
  <c r="J538" i="2"/>
  <c r="H539" i="2"/>
  <c r="J539" i="2"/>
  <c r="H540" i="2"/>
  <c r="J540" i="2"/>
  <c r="H541" i="2"/>
  <c r="J541" i="2"/>
  <c r="H542" i="2"/>
  <c r="J542" i="2"/>
  <c r="H543" i="2"/>
  <c r="J543" i="2"/>
  <c r="H544" i="2"/>
  <c r="J544" i="2"/>
  <c r="H545" i="2"/>
  <c r="J545" i="2"/>
  <c r="H546" i="2"/>
  <c r="J546" i="2"/>
  <c r="H547" i="2"/>
  <c r="J547" i="2"/>
  <c r="H548" i="2"/>
  <c r="J548" i="2"/>
  <c r="H549" i="2"/>
  <c r="J549" i="2"/>
  <c r="H550" i="2"/>
  <c r="J550" i="2"/>
  <c r="H551" i="2"/>
  <c r="J551" i="2"/>
  <c r="H552" i="2"/>
  <c r="J552" i="2"/>
  <c r="H553" i="2"/>
  <c r="J553" i="2"/>
  <c r="H554" i="2"/>
  <c r="J554" i="2"/>
  <c r="H555" i="2"/>
  <c r="J555" i="2"/>
  <c r="H556" i="2"/>
  <c r="J556" i="2"/>
  <c r="H557" i="2"/>
  <c r="J557" i="2"/>
  <c r="H558" i="2"/>
  <c r="J558" i="2"/>
  <c r="H559" i="2"/>
  <c r="J559" i="2"/>
  <c r="H560" i="2"/>
  <c r="J560" i="2"/>
  <c r="H561" i="2"/>
  <c r="J561" i="2"/>
  <c r="H562" i="2"/>
  <c r="J562" i="2"/>
  <c r="H563" i="2"/>
  <c r="J563" i="2"/>
  <c r="H564" i="2"/>
  <c r="J564" i="2"/>
  <c r="H565" i="2"/>
  <c r="J565" i="2"/>
  <c r="H566" i="2"/>
  <c r="J566" i="2"/>
  <c r="H567" i="2"/>
  <c r="J567" i="2"/>
  <c r="H568" i="2"/>
  <c r="J568" i="2"/>
  <c r="H569" i="2"/>
  <c r="J569" i="2"/>
  <c r="H570" i="2"/>
  <c r="J570" i="2"/>
  <c r="H571" i="2"/>
  <c r="J571" i="2"/>
  <c r="H572" i="2"/>
  <c r="J572" i="2"/>
  <c r="H573" i="2"/>
  <c r="J573" i="2"/>
  <c r="H574" i="2"/>
  <c r="J574" i="2"/>
  <c r="H575" i="2"/>
  <c r="J575" i="2"/>
  <c r="H576" i="2"/>
  <c r="J576" i="2"/>
  <c r="H577" i="2"/>
  <c r="J577" i="2"/>
  <c r="H578" i="2"/>
  <c r="J578" i="2"/>
  <c r="H579" i="2"/>
  <c r="J579" i="2"/>
  <c r="H580" i="2"/>
  <c r="J580" i="2"/>
  <c r="H581" i="2"/>
  <c r="J581" i="2"/>
  <c r="H582" i="2"/>
  <c r="J582" i="2"/>
  <c r="H583" i="2"/>
  <c r="J583" i="2"/>
  <c r="H584" i="2"/>
  <c r="J584" i="2"/>
  <c r="H585" i="2"/>
  <c r="J585" i="2"/>
  <c r="H586" i="2"/>
  <c r="J586" i="2"/>
  <c r="H587" i="2"/>
  <c r="J587" i="2"/>
  <c r="H588" i="2"/>
  <c r="J588" i="2"/>
  <c r="H589" i="2"/>
  <c r="J589" i="2"/>
  <c r="H590" i="2"/>
  <c r="J590" i="2"/>
  <c r="H591" i="2"/>
  <c r="J591" i="2"/>
  <c r="H592" i="2"/>
  <c r="J592" i="2"/>
  <c r="H593" i="2"/>
  <c r="J593" i="2"/>
  <c r="H594" i="2"/>
  <c r="J594" i="2"/>
  <c r="H595" i="2"/>
  <c r="J595" i="2"/>
  <c r="H596" i="2"/>
  <c r="J596" i="2"/>
  <c r="H597" i="2"/>
  <c r="J597" i="2"/>
  <c r="H598" i="2"/>
  <c r="J598" i="2"/>
  <c r="H599" i="2"/>
  <c r="J599" i="2"/>
  <c r="H600" i="2"/>
  <c r="J600" i="2"/>
  <c r="H601" i="2"/>
  <c r="J601" i="2"/>
  <c r="H602" i="2"/>
  <c r="J602" i="2"/>
  <c r="H603" i="2"/>
  <c r="J603" i="2"/>
  <c r="H604" i="2"/>
  <c r="J604" i="2"/>
  <c r="H605" i="2"/>
  <c r="J605" i="2"/>
  <c r="H606" i="2"/>
  <c r="J606" i="2"/>
  <c r="H607" i="2"/>
  <c r="J607" i="2"/>
  <c r="H608" i="2"/>
  <c r="J608" i="2"/>
  <c r="H609" i="2"/>
  <c r="J609" i="2"/>
  <c r="H610" i="2"/>
  <c r="J610" i="2"/>
  <c r="H611" i="2"/>
  <c r="J611" i="2"/>
  <c r="H612" i="2"/>
  <c r="J612" i="2"/>
  <c r="H613" i="2"/>
  <c r="J613" i="2"/>
  <c r="H614" i="2"/>
  <c r="J614" i="2"/>
  <c r="H615" i="2"/>
  <c r="J615" i="2"/>
  <c r="H616" i="2"/>
  <c r="J616" i="2"/>
  <c r="H617" i="2"/>
  <c r="J617" i="2"/>
  <c r="H618" i="2"/>
  <c r="J618" i="2"/>
  <c r="H619" i="2"/>
  <c r="J619" i="2"/>
  <c r="H620" i="2"/>
  <c r="J620" i="2"/>
  <c r="H621" i="2"/>
  <c r="J621" i="2"/>
  <c r="H622" i="2"/>
  <c r="J622" i="2"/>
  <c r="H623" i="2"/>
  <c r="J623" i="2"/>
  <c r="H624" i="2"/>
  <c r="J624" i="2"/>
  <c r="H625" i="2"/>
  <c r="J625" i="2"/>
  <c r="H626" i="2"/>
  <c r="J626" i="2"/>
  <c r="H627" i="2"/>
  <c r="J627" i="2"/>
  <c r="H628" i="2"/>
  <c r="J628" i="2"/>
  <c r="H629" i="2"/>
  <c r="J629" i="2"/>
  <c r="H630" i="2"/>
  <c r="J630" i="2"/>
  <c r="H631" i="2"/>
  <c r="J631" i="2"/>
  <c r="H632" i="2"/>
  <c r="J632" i="2"/>
  <c r="H633" i="2"/>
  <c r="J633" i="2"/>
  <c r="H634" i="2"/>
  <c r="J634" i="2"/>
  <c r="H635" i="2"/>
  <c r="J635" i="2"/>
  <c r="H636" i="2"/>
  <c r="J636" i="2"/>
  <c r="H637" i="2"/>
  <c r="J637" i="2"/>
  <c r="H638" i="2"/>
  <c r="J638" i="2"/>
  <c r="H639" i="2"/>
  <c r="J639" i="2"/>
  <c r="H640" i="2"/>
  <c r="J640" i="2"/>
  <c r="H641" i="2"/>
  <c r="J641" i="2"/>
  <c r="H642" i="2"/>
  <c r="J642" i="2"/>
  <c r="H643" i="2"/>
  <c r="J643" i="2"/>
  <c r="H644" i="2"/>
  <c r="J644" i="2"/>
  <c r="H645" i="2"/>
  <c r="J645" i="2"/>
  <c r="H646" i="2"/>
  <c r="J646" i="2"/>
  <c r="H647" i="2"/>
  <c r="J647" i="2"/>
  <c r="H648" i="2"/>
  <c r="J648" i="2"/>
  <c r="H649" i="2"/>
  <c r="J649" i="2"/>
  <c r="H650" i="2"/>
  <c r="J650" i="2"/>
  <c r="H651" i="2"/>
  <c r="J651" i="2"/>
  <c r="H652" i="2"/>
  <c r="J652" i="2"/>
  <c r="H653" i="2"/>
  <c r="J653" i="2"/>
  <c r="H654" i="2"/>
  <c r="J654" i="2"/>
  <c r="H655" i="2"/>
  <c r="J655" i="2"/>
  <c r="H656" i="2"/>
  <c r="J656" i="2"/>
  <c r="H657" i="2"/>
  <c r="J657" i="2"/>
  <c r="H658" i="2"/>
  <c r="J658" i="2"/>
  <c r="H659" i="2"/>
  <c r="J659" i="2"/>
  <c r="H660" i="2"/>
  <c r="J660" i="2"/>
  <c r="H661" i="2"/>
  <c r="J661" i="2"/>
  <c r="H662" i="2"/>
  <c r="J662" i="2"/>
  <c r="H663" i="2"/>
  <c r="J663" i="2"/>
  <c r="H664" i="2"/>
  <c r="J664" i="2"/>
  <c r="H665" i="2"/>
  <c r="J665" i="2"/>
  <c r="H666" i="2"/>
  <c r="J666" i="2"/>
  <c r="H667" i="2"/>
  <c r="J667" i="2"/>
  <c r="H668" i="2"/>
  <c r="J668" i="2"/>
  <c r="H669" i="2"/>
  <c r="J669" i="2"/>
  <c r="H670" i="2"/>
  <c r="J670" i="2"/>
  <c r="H671" i="2"/>
  <c r="J671" i="2"/>
  <c r="H672" i="2"/>
  <c r="J672" i="2"/>
  <c r="H673" i="2"/>
  <c r="J673" i="2"/>
  <c r="H674" i="2"/>
  <c r="J674" i="2"/>
  <c r="H675" i="2"/>
  <c r="J675" i="2"/>
  <c r="H676" i="2"/>
  <c r="J676" i="2"/>
  <c r="H677" i="2"/>
  <c r="J677" i="2"/>
  <c r="H678" i="2"/>
  <c r="J678" i="2"/>
  <c r="H679" i="2"/>
  <c r="J679" i="2"/>
  <c r="H680" i="2"/>
  <c r="J680" i="2"/>
  <c r="H681" i="2"/>
  <c r="J681" i="2"/>
  <c r="H682" i="2"/>
  <c r="J682" i="2"/>
  <c r="H683" i="2"/>
  <c r="J683" i="2"/>
  <c r="H684" i="2"/>
  <c r="J684" i="2"/>
  <c r="H685" i="2"/>
  <c r="J685" i="2"/>
  <c r="H686" i="2"/>
  <c r="J686" i="2"/>
  <c r="H687" i="2"/>
  <c r="J687" i="2"/>
  <c r="H688" i="2"/>
  <c r="J688" i="2"/>
  <c r="H689" i="2"/>
  <c r="J689" i="2"/>
  <c r="H690" i="2"/>
  <c r="J690" i="2"/>
  <c r="H691" i="2"/>
  <c r="J691" i="2"/>
  <c r="H692" i="2"/>
  <c r="J692" i="2"/>
  <c r="H693" i="2"/>
  <c r="J693" i="2"/>
  <c r="H694" i="2"/>
  <c r="J694" i="2"/>
  <c r="H695" i="2"/>
  <c r="J695" i="2"/>
  <c r="H696" i="2"/>
  <c r="J696" i="2"/>
  <c r="H697" i="2"/>
  <c r="J697" i="2"/>
  <c r="H698" i="2"/>
  <c r="J698" i="2"/>
  <c r="H699" i="2"/>
  <c r="J699" i="2"/>
  <c r="H700" i="2"/>
  <c r="J700" i="2"/>
  <c r="H701" i="2"/>
  <c r="J701" i="2"/>
  <c r="H702" i="2"/>
  <c r="J702" i="2"/>
  <c r="H703" i="2"/>
  <c r="J703" i="2"/>
  <c r="H704" i="2"/>
  <c r="J704" i="2"/>
  <c r="H705" i="2"/>
  <c r="J705" i="2"/>
  <c r="H706" i="2"/>
  <c r="J706" i="2"/>
  <c r="H707" i="2"/>
  <c r="J707" i="2"/>
  <c r="H708" i="2"/>
  <c r="J708" i="2"/>
  <c r="H709" i="2"/>
  <c r="J709" i="2"/>
  <c r="H710" i="2"/>
  <c r="J710" i="2"/>
  <c r="H711" i="2"/>
  <c r="J711" i="2"/>
  <c r="H712" i="2"/>
  <c r="J712" i="2"/>
  <c r="H713" i="2"/>
  <c r="J713" i="2"/>
  <c r="H714" i="2"/>
  <c r="J714" i="2"/>
  <c r="H715" i="2"/>
  <c r="J715" i="2"/>
  <c r="H716" i="2"/>
  <c r="J716" i="2"/>
  <c r="H717" i="2"/>
  <c r="J717" i="2"/>
  <c r="H718" i="2"/>
  <c r="J718" i="2"/>
  <c r="H719" i="2"/>
  <c r="J719" i="2"/>
  <c r="H720" i="2"/>
  <c r="J720" i="2"/>
  <c r="H721" i="2"/>
  <c r="J721" i="2"/>
  <c r="H722" i="2"/>
  <c r="J722" i="2"/>
  <c r="H723" i="2"/>
  <c r="J723" i="2"/>
  <c r="H724" i="2"/>
  <c r="J724" i="2"/>
  <c r="H725" i="2"/>
  <c r="J725" i="2"/>
  <c r="H726" i="2"/>
  <c r="J726" i="2"/>
  <c r="H727" i="2"/>
  <c r="J727" i="2"/>
  <c r="H728" i="2"/>
  <c r="J728" i="2"/>
  <c r="H729" i="2"/>
  <c r="J729" i="2"/>
  <c r="H730" i="2"/>
  <c r="J730" i="2"/>
  <c r="H731" i="2"/>
  <c r="J731" i="2"/>
  <c r="H732" i="2"/>
  <c r="J732" i="2"/>
  <c r="H733" i="2"/>
  <c r="J733" i="2"/>
  <c r="H734" i="2"/>
  <c r="J734" i="2"/>
  <c r="H735" i="2"/>
  <c r="J735" i="2"/>
  <c r="H736" i="2"/>
  <c r="J736" i="2"/>
  <c r="H737" i="2"/>
  <c r="J737" i="2"/>
  <c r="H738" i="2"/>
  <c r="J738" i="2"/>
  <c r="H739" i="2"/>
  <c r="J739" i="2"/>
  <c r="H740" i="2"/>
  <c r="J740" i="2"/>
  <c r="H741" i="2"/>
  <c r="J741" i="2"/>
  <c r="H742" i="2"/>
  <c r="J742" i="2"/>
  <c r="H743" i="2"/>
  <c r="J743" i="2"/>
  <c r="H744" i="2"/>
  <c r="J744" i="2"/>
  <c r="H745" i="2"/>
  <c r="J745" i="2"/>
  <c r="H746" i="2"/>
  <c r="J746" i="2"/>
  <c r="H747" i="2"/>
  <c r="J747" i="2"/>
  <c r="H748" i="2"/>
  <c r="J748" i="2"/>
  <c r="H749" i="2"/>
  <c r="J749" i="2"/>
  <c r="H750" i="2"/>
  <c r="J750" i="2"/>
  <c r="H751" i="2"/>
  <c r="J751" i="2"/>
  <c r="H752" i="2"/>
  <c r="J752" i="2"/>
  <c r="H753" i="2"/>
  <c r="J753" i="2"/>
  <c r="H754" i="2"/>
  <c r="J754" i="2"/>
  <c r="H755" i="2"/>
  <c r="J755" i="2"/>
  <c r="H756" i="2"/>
  <c r="J756" i="2"/>
  <c r="H757" i="2"/>
  <c r="J757" i="2"/>
  <c r="H758" i="2"/>
  <c r="J758" i="2"/>
  <c r="H759" i="2"/>
  <c r="J759" i="2"/>
  <c r="H760" i="2"/>
  <c r="J760" i="2"/>
  <c r="H761" i="2"/>
  <c r="J761" i="2"/>
  <c r="H762" i="2"/>
  <c r="J762" i="2"/>
  <c r="H763" i="2"/>
  <c r="J763" i="2"/>
  <c r="H764" i="2"/>
  <c r="J764" i="2"/>
  <c r="H765" i="2"/>
  <c r="J765" i="2"/>
  <c r="H766" i="2"/>
  <c r="J766" i="2"/>
  <c r="H767" i="2"/>
  <c r="J767" i="2"/>
  <c r="H768" i="2"/>
  <c r="J768" i="2"/>
  <c r="H769" i="2"/>
  <c r="J769" i="2"/>
  <c r="H770" i="2"/>
  <c r="J770" i="2"/>
  <c r="H771" i="2"/>
  <c r="J771" i="2"/>
  <c r="H772" i="2"/>
  <c r="J772" i="2"/>
  <c r="H773" i="2"/>
  <c r="J773" i="2"/>
  <c r="H774" i="2"/>
  <c r="J774" i="2"/>
  <c r="H775" i="2"/>
  <c r="J775" i="2"/>
  <c r="H776" i="2"/>
  <c r="J776" i="2"/>
  <c r="H777" i="2"/>
  <c r="J777" i="2"/>
  <c r="H778" i="2"/>
  <c r="J778" i="2"/>
  <c r="H779" i="2"/>
  <c r="J779" i="2"/>
  <c r="H780" i="2"/>
  <c r="J780" i="2"/>
  <c r="H781" i="2"/>
  <c r="J781" i="2"/>
  <c r="H782" i="2"/>
  <c r="J782" i="2"/>
  <c r="H783" i="2"/>
  <c r="J783" i="2"/>
  <c r="H784" i="2"/>
  <c r="J784" i="2"/>
  <c r="H785" i="2"/>
  <c r="J785" i="2"/>
  <c r="H786" i="2"/>
  <c r="J786" i="2"/>
  <c r="H787" i="2"/>
  <c r="J787" i="2"/>
  <c r="H788" i="2"/>
  <c r="J788" i="2"/>
  <c r="H789" i="2"/>
  <c r="J789" i="2"/>
  <c r="H790" i="2"/>
  <c r="J790" i="2"/>
  <c r="H791" i="2"/>
  <c r="J791" i="2"/>
  <c r="H792" i="2"/>
  <c r="J792" i="2"/>
  <c r="H793" i="2"/>
  <c r="J793" i="2"/>
  <c r="H794" i="2"/>
  <c r="J794" i="2"/>
  <c r="H795" i="2"/>
  <c r="J795" i="2"/>
  <c r="H796" i="2"/>
  <c r="J796" i="2"/>
  <c r="H797" i="2"/>
  <c r="J797" i="2"/>
  <c r="H798" i="2"/>
  <c r="J798" i="2"/>
  <c r="H799" i="2"/>
  <c r="J799" i="2"/>
  <c r="H800" i="2"/>
  <c r="J800" i="2"/>
  <c r="H801" i="2"/>
  <c r="J801" i="2"/>
  <c r="H802" i="2"/>
  <c r="J802" i="2"/>
  <c r="H803" i="2"/>
  <c r="J803" i="2"/>
  <c r="H804" i="2"/>
  <c r="J804" i="2"/>
  <c r="H805" i="2"/>
  <c r="J805" i="2"/>
  <c r="H806" i="2"/>
  <c r="J806" i="2"/>
  <c r="H807" i="2"/>
  <c r="J807" i="2"/>
  <c r="H808" i="2"/>
  <c r="J808" i="2"/>
  <c r="H809" i="2"/>
  <c r="J809" i="2"/>
  <c r="H810" i="2"/>
  <c r="J810" i="2"/>
  <c r="H811" i="2"/>
  <c r="J811" i="2"/>
  <c r="H812" i="2"/>
  <c r="J812" i="2"/>
  <c r="H813" i="2"/>
  <c r="J813" i="2"/>
  <c r="H814" i="2"/>
  <c r="J814" i="2"/>
  <c r="H815" i="2"/>
  <c r="J815" i="2"/>
  <c r="H816" i="2"/>
  <c r="J816" i="2"/>
  <c r="H817" i="2"/>
  <c r="J817" i="2"/>
  <c r="H818" i="2"/>
  <c r="J818" i="2"/>
  <c r="H819" i="2"/>
  <c r="J819" i="2"/>
  <c r="H820" i="2"/>
  <c r="J820" i="2"/>
  <c r="H821" i="2"/>
  <c r="J821" i="2"/>
  <c r="H822" i="2"/>
  <c r="J822" i="2"/>
  <c r="H823" i="2"/>
  <c r="J823" i="2"/>
  <c r="H824" i="2"/>
  <c r="J824" i="2"/>
  <c r="H825" i="2"/>
  <c r="J825" i="2"/>
  <c r="H826" i="2"/>
  <c r="J826" i="2"/>
  <c r="H827" i="2"/>
  <c r="J827" i="2"/>
  <c r="H828" i="2"/>
  <c r="J828" i="2"/>
  <c r="H829" i="2"/>
  <c r="J829" i="2"/>
  <c r="H830" i="2"/>
  <c r="J830" i="2"/>
  <c r="H831" i="2"/>
  <c r="J831" i="2"/>
  <c r="H832" i="2"/>
  <c r="J832" i="2"/>
  <c r="H833" i="2"/>
  <c r="J833" i="2"/>
  <c r="H834" i="2"/>
  <c r="J834" i="2"/>
  <c r="H835" i="2"/>
  <c r="J835" i="2"/>
  <c r="H836" i="2"/>
  <c r="J836" i="2"/>
  <c r="H837" i="2"/>
  <c r="J837" i="2"/>
  <c r="H838" i="2"/>
  <c r="J838" i="2"/>
  <c r="H839" i="2"/>
  <c r="J839" i="2"/>
  <c r="H840" i="2"/>
  <c r="J840" i="2"/>
  <c r="H841" i="2"/>
  <c r="J841" i="2"/>
  <c r="H842" i="2"/>
  <c r="J842" i="2"/>
  <c r="H843" i="2"/>
  <c r="J843" i="2"/>
  <c r="H844" i="2"/>
  <c r="J844" i="2"/>
  <c r="H845" i="2"/>
  <c r="J845" i="2"/>
  <c r="H846" i="2"/>
  <c r="J846" i="2"/>
  <c r="H847" i="2"/>
  <c r="J847" i="2"/>
  <c r="H848" i="2"/>
  <c r="J848" i="2"/>
  <c r="H849" i="2"/>
  <c r="J849" i="2"/>
  <c r="H850" i="2"/>
  <c r="J850" i="2"/>
  <c r="H851" i="2"/>
  <c r="J851" i="2"/>
  <c r="H852" i="2"/>
  <c r="J852" i="2"/>
  <c r="H853" i="2"/>
  <c r="J853" i="2"/>
  <c r="H854" i="2"/>
  <c r="J854" i="2"/>
  <c r="H855" i="2"/>
  <c r="J855" i="2"/>
  <c r="H856" i="2"/>
  <c r="J856" i="2"/>
  <c r="H857" i="2"/>
  <c r="J857" i="2"/>
  <c r="H858" i="2"/>
  <c r="J858" i="2"/>
  <c r="H859" i="2"/>
  <c r="J859" i="2"/>
  <c r="H860" i="2"/>
  <c r="J860" i="2"/>
  <c r="H861" i="2"/>
  <c r="J861" i="2"/>
  <c r="H862" i="2"/>
  <c r="J862" i="2"/>
  <c r="H863" i="2"/>
  <c r="J863" i="2"/>
  <c r="H864" i="2"/>
  <c r="J864" i="2"/>
  <c r="H865" i="2"/>
  <c r="J865" i="2"/>
  <c r="H866" i="2"/>
  <c r="J866" i="2"/>
  <c r="H867" i="2"/>
  <c r="J867" i="2"/>
  <c r="H868" i="2"/>
  <c r="J868" i="2"/>
  <c r="H869" i="2"/>
  <c r="J869" i="2"/>
  <c r="H870" i="2"/>
  <c r="J870" i="2"/>
  <c r="H871" i="2"/>
  <c r="J871" i="2"/>
  <c r="H872" i="2"/>
  <c r="J872" i="2"/>
  <c r="H873" i="2"/>
  <c r="J873" i="2"/>
  <c r="H874" i="2"/>
  <c r="J874" i="2"/>
  <c r="H875" i="2"/>
  <c r="J875" i="2"/>
  <c r="H876" i="2"/>
  <c r="J876" i="2"/>
  <c r="H877" i="2"/>
  <c r="J877" i="2"/>
  <c r="H878" i="2"/>
  <c r="J878" i="2"/>
  <c r="H879" i="2"/>
  <c r="J879" i="2"/>
  <c r="H880" i="2"/>
  <c r="J880" i="2"/>
  <c r="H881" i="2"/>
  <c r="J881" i="2"/>
  <c r="H882" i="2"/>
  <c r="J882" i="2"/>
  <c r="H883" i="2"/>
  <c r="J883" i="2"/>
  <c r="H884" i="2"/>
  <c r="J884" i="2"/>
  <c r="H885" i="2"/>
  <c r="J885" i="2"/>
  <c r="H886" i="2"/>
  <c r="J886" i="2"/>
  <c r="H887" i="2"/>
  <c r="J887" i="2"/>
  <c r="H888" i="2"/>
  <c r="J888" i="2"/>
  <c r="H889" i="2"/>
  <c r="J889" i="2"/>
  <c r="H890" i="2"/>
  <c r="J890" i="2"/>
  <c r="H891" i="2"/>
  <c r="J891" i="2"/>
  <c r="H892" i="2"/>
  <c r="J892" i="2"/>
  <c r="H893" i="2"/>
  <c r="J893" i="2"/>
  <c r="H894" i="2"/>
  <c r="J894" i="2"/>
  <c r="H895" i="2"/>
  <c r="J895" i="2"/>
  <c r="H896" i="2"/>
  <c r="J896" i="2"/>
  <c r="H897" i="2"/>
  <c r="J897" i="2"/>
  <c r="H898" i="2"/>
  <c r="J898" i="2"/>
  <c r="H899" i="2"/>
  <c r="J899" i="2"/>
  <c r="H900" i="2"/>
  <c r="J900" i="2"/>
  <c r="H901" i="2"/>
  <c r="J901" i="2"/>
  <c r="H902" i="2"/>
  <c r="J902" i="2"/>
  <c r="H903" i="2"/>
  <c r="J903" i="2"/>
  <c r="H904" i="2"/>
  <c r="J904" i="2"/>
  <c r="H905" i="2"/>
  <c r="J905" i="2"/>
  <c r="H906" i="2"/>
  <c r="J906" i="2"/>
  <c r="H907" i="2"/>
  <c r="J907" i="2"/>
  <c r="H908" i="2"/>
  <c r="J908" i="2"/>
  <c r="H909" i="2"/>
  <c r="J909" i="2"/>
  <c r="H910" i="2"/>
  <c r="J910" i="2"/>
  <c r="H911" i="2"/>
  <c r="J911" i="2"/>
  <c r="H912" i="2"/>
  <c r="J912" i="2"/>
  <c r="H913" i="2"/>
  <c r="J913" i="2"/>
  <c r="H914" i="2"/>
  <c r="J914" i="2"/>
  <c r="H915" i="2"/>
  <c r="J915" i="2"/>
  <c r="H916" i="2"/>
  <c r="J916" i="2"/>
  <c r="H917" i="2"/>
  <c r="J917" i="2"/>
  <c r="H918" i="2"/>
  <c r="J918" i="2"/>
  <c r="H919" i="2"/>
  <c r="J919" i="2"/>
  <c r="H920" i="2"/>
  <c r="J920" i="2"/>
  <c r="H921" i="2"/>
  <c r="J921" i="2"/>
  <c r="H922" i="2"/>
  <c r="J922" i="2"/>
  <c r="H923" i="2"/>
  <c r="J923" i="2"/>
  <c r="H924" i="2"/>
  <c r="J924" i="2"/>
  <c r="H925" i="2"/>
  <c r="J925" i="2"/>
  <c r="H926" i="2"/>
  <c r="J926" i="2"/>
  <c r="H927" i="2"/>
  <c r="J927" i="2"/>
  <c r="H928" i="2"/>
  <c r="J928" i="2"/>
  <c r="H929" i="2"/>
  <c r="J929" i="2"/>
  <c r="H930" i="2"/>
  <c r="J930" i="2"/>
  <c r="H931" i="2"/>
  <c r="J931" i="2"/>
  <c r="H932" i="2"/>
  <c r="J932" i="2"/>
  <c r="H933" i="2"/>
  <c r="J933" i="2"/>
  <c r="H934" i="2"/>
  <c r="J934" i="2"/>
  <c r="H935" i="2"/>
  <c r="J935" i="2"/>
  <c r="H936" i="2"/>
  <c r="J936" i="2"/>
  <c r="H937" i="2"/>
  <c r="J937" i="2"/>
  <c r="H938" i="2"/>
  <c r="J938" i="2"/>
  <c r="H939" i="2"/>
  <c r="J939" i="2"/>
  <c r="H940" i="2"/>
  <c r="J940" i="2"/>
  <c r="H941" i="2"/>
  <c r="J941" i="2"/>
  <c r="H942" i="2"/>
  <c r="J942" i="2"/>
  <c r="H943" i="2"/>
  <c r="J943" i="2"/>
  <c r="H944" i="2"/>
  <c r="J944" i="2"/>
  <c r="H945" i="2"/>
  <c r="J945" i="2"/>
  <c r="H946" i="2"/>
  <c r="J946" i="2"/>
  <c r="H947" i="2"/>
  <c r="J947" i="2"/>
  <c r="H948" i="2"/>
  <c r="J948" i="2"/>
  <c r="H949" i="2"/>
  <c r="J949" i="2"/>
  <c r="H950" i="2"/>
  <c r="J950" i="2"/>
  <c r="H951" i="2"/>
  <c r="J951" i="2"/>
  <c r="H952" i="2"/>
  <c r="J952" i="2"/>
  <c r="H953" i="2"/>
  <c r="J953" i="2"/>
  <c r="H954" i="2"/>
  <c r="J954" i="2"/>
  <c r="H955" i="2"/>
  <c r="J955" i="2"/>
  <c r="H956" i="2"/>
  <c r="J956" i="2"/>
  <c r="H957" i="2"/>
  <c r="J957" i="2"/>
  <c r="H958" i="2"/>
  <c r="J958" i="2"/>
  <c r="H959" i="2"/>
  <c r="J959" i="2"/>
  <c r="H960" i="2"/>
  <c r="J960" i="2"/>
  <c r="H961" i="2"/>
  <c r="J961" i="2"/>
  <c r="H962" i="2"/>
  <c r="J962" i="2"/>
  <c r="H963" i="2"/>
  <c r="J963" i="2"/>
  <c r="H964" i="2"/>
  <c r="J964" i="2"/>
  <c r="H965" i="2"/>
  <c r="J965" i="2"/>
  <c r="H966" i="2"/>
  <c r="J966" i="2"/>
  <c r="H967" i="2"/>
  <c r="J967" i="2"/>
  <c r="H968" i="2"/>
  <c r="J968" i="2"/>
  <c r="H969" i="2"/>
  <c r="J969" i="2"/>
  <c r="H970" i="2"/>
  <c r="J970" i="2"/>
  <c r="H971" i="2"/>
  <c r="J971" i="2"/>
  <c r="H972" i="2"/>
  <c r="J972" i="2"/>
  <c r="H973" i="2"/>
  <c r="J973" i="2"/>
  <c r="H974" i="2"/>
  <c r="J974" i="2"/>
  <c r="H975" i="2"/>
  <c r="J975" i="2"/>
  <c r="H976" i="2"/>
  <c r="J976" i="2"/>
  <c r="H977" i="2"/>
  <c r="J977" i="2"/>
  <c r="H978" i="2"/>
  <c r="J978" i="2"/>
  <c r="H979" i="2"/>
  <c r="J979" i="2"/>
  <c r="H980" i="2"/>
  <c r="J980" i="2"/>
  <c r="H981" i="2"/>
  <c r="J981" i="2"/>
  <c r="H982" i="2"/>
  <c r="J982" i="2"/>
  <c r="H983" i="2"/>
  <c r="J983" i="2"/>
  <c r="H984" i="2"/>
  <c r="J984" i="2"/>
  <c r="H985" i="2"/>
  <c r="J985" i="2"/>
  <c r="H986" i="2"/>
  <c r="J986" i="2"/>
  <c r="H987" i="2"/>
  <c r="J987" i="2"/>
  <c r="H988" i="2"/>
  <c r="J988" i="2"/>
  <c r="H989" i="2"/>
  <c r="J989" i="2"/>
  <c r="H990" i="2"/>
  <c r="J990" i="2"/>
  <c r="H991" i="2"/>
  <c r="J991" i="2"/>
  <c r="H992" i="2"/>
  <c r="J992" i="2"/>
  <c r="H993" i="2"/>
  <c r="J993" i="2"/>
  <c r="H994" i="2"/>
  <c r="J994" i="2"/>
  <c r="H995" i="2"/>
  <c r="J995" i="2"/>
  <c r="H996" i="2"/>
  <c r="J996" i="2"/>
  <c r="H997" i="2"/>
  <c r="J997" i="2"/>
  <c r="H998" i="2"/>
  <c r="J998" i="2"/>
  <c r="H999" i="2"/>
  <c r="J999" i="2"/>
  <c r="H1000" i="2"/>
  <c r="J1000" i="2"/>
  <c r="H1001" i="2"/>
  <c r="J1001" i="2"/>
  <c r="H1002" i="2"/>
  <c r="J1002" i="2"/>
  <c r="H1003" i="2"/>
  <c r="J1003" i="2"/>
  <c r="H1004" i="2"/>
  <c r="J1004" i="2"/>
  <c r="H1005" i="2"/>
  <c r="J1005" i="2"/>
  <c r="H1006" i="2"/>
  <c r="J1006" i="2"/>
  <c r="H1007" i="2"/>
  <c r="J1007" i="2"/>
  <c r="H1008" i="2"/>
  <c r="J1008" i="2"/>
  <c r="H1009" i="2"/>
  <c r="J1009" i="2"/>
  <c r="H1010" i="2"/>
  <c r="J1010" i="2"/>
  <c r="H1011" i="2"/>
  <c r="J1011" i="2"/>
  <c r="H1012" i="2"/>
  <c r="J1012" i="2"/>
  <c r="H1013" i="2"/>
  <c r="J1013" i="2"/>
  <c r="H1014" i="2"/>
  <c r="J1014" i="2"/>
  <c r="H1015" i="2"/>
  <c r="J1015" i="2"/>
  <c r="H1016" i="2"/>
  <c r="J1016" i="2"/>
  <c r="H1017" i="2"/>
  <c r="J1017" i="2"/>
  <c r="H1018" i="2"/>
  <c r="J1018" i="2"/>
  <c r="H1019" i="2"/>
  <c r="J1019" i="2"/>
  <c r="H1020" i="2"/>
  <c r="J1020" i="2"/>
  <c r="H1021" i="2"/>
  <c r="J1021" i="2"/>
  <c r="H1022" i="2"/>
  <c r="J1022" i="2"/>
  <c r="H1023" i="2"/>
  <c r="J1023" i="2"/>
  <c r="H1024" i="2"/>
  <c r="J1024" i="2"/>
  <c r="H1025" i="2"/>
  <c r="J1025" i="2"/>
  <c r="H1026" i="2"/>
  <c r="J1026" i="2"/>
  <c r="H1027" i="2"/>
  <c r="J1027" i="2"/>
  <c r="H1028" i="2"/>
  <c r="J1028" i="2"/>
  <c r="H1029" i="2"/>
  <c r="J1029" i="2"/>
  <c r="H1030" i="2"/>
  <c r="J1030" i="2"/>
  <c r="H1031" i="2"/>
  <c r="J1031" i="2"/>
  <c r="H1032" i="2"/>
  <c r="J1032" i="2"/>
  <c r="H1033" i="2"/>
  <c r="J1033" i="2"/>
  <c r="H1034" i="2"/>
  <c r="J1034" i="2"/>
  <c r="H1035" i="2"/>
  <c r="J1035" i="2"/>
  <c r="H1036" i="2"/>
  <c r="J1036" i="2"/>
  <c r="H1037" i="2"/>
  <c r="J1037" i="2"/>
  <c r="H1038" i="2"/>
  <c r="J1038" i="2"/>
  <c r="H1039" i="2"/>
  <c r="J1039" i="2"/>
  <c r="H1040" i="2"/>
  <c r="J1040" i="2"/>
  <c r="H1041" i="2"/>
  <c r="J1041" i="2"/>
  <c r="H1042" i="2"/>
  <c r="J1042" i="2"/>
  <c r="H1043" i="2"/>
  <c r="J1043" i="2"/>
  <c r="H1044" i="2"/>
  <c r="J1044" i="2"/>
  <c r="H1045" i="2"/>
  <c r="J1045" i="2"/>
  <c r="H1046" i="2"/>
  <c r="J1046" i="2"/>
  <c r="H1047" i="2"/>
  <c r="J1047" i="2"/>
  <c r="H1048" i="2"/>
  <c r="J1048" i="2"/>
  <c r="H1049" i="2"/>
  <c r="J1049" i="2"/>
  <c r="H1050" i="2"/>
  <c r="J1050" i="2"/>
  <c r="H1051" i="2"/>
  <c r="J1051" i="2"/>
  <c r="H1052" i="2"/>
  <c r="J1052" i="2"/>
  <c r="H1053" i="2"/>
  <c r="J1053" i="2"/>
  <c r="H1054" i="2"/>
  <c r="J1054" i="2"/>
  <c r="H1055" i="2"/>
  <c r="J1055" i="2"/>
  <c r="H1056" i="2"/>
  <c r="J1056" i="2"/>
  <c r="H1057" i="2"/>
  <c r="J1057" i="2"/>
  <c r="H1058" i="2"/>
  <c r="J1058" i="2"/>
  <c r="H1059" i="2"/>
  <c r="J1059" i="2"/>
  <c r="H1060" i="2"/>
  <c r="J1060" i="2"/>
  <c r="H1061" i="2"/>
  <c r="J1061" i="2"/>
  <c r="H1062" i="2"/>
  <c r="J1062" i="2"/>
  <c r="H1063" i="2"/>
  <c r="J1063" i="2"/>
  <c r="H1064" i="2"/>
  <c r="J1064" i="2"/>
  <c r="H1065" i="2"/>
  <c r="J1065" i="2"/>
  <c r="H1066" i="2"/>
  <c r="J1066" i="2"/>
  <c r="H1067" i="2"/>
  <c r="J1067" i="2"/>
  <c r="H1068" i="2"/>
  <c r="J1068" i="2"/>
  <c r="H1069" i="2"/>
  <c r="J1069" i="2"/>
  <c r="H1070" i="2"/>
  <c r="J1070" i="2"/>
  <c r="H1071" i="2"/>
  <c r="J1071" i="2"/>
  <c r="H1072" i="2"/>
  <c r="J1072" i="2"/>
  <c r="H1073" i="2"/>
  <c r="J1073" i="2"/>
  <c r="H1074" i="2"/>
  <c r="J1074" i="2"/>
  <c r="H1075" i="2"/>
  <c r="J1075" i="2"/>
  <c r="H1076" i="2"/>
  <c r="J1076" i="2"/>
  <c r="H1077" i="2"/>
  <c r="J1077" i="2"/>
  <c r="H1078" i="2"/>
  <c r="J1078" i="2"/>
  <c r="H1079" i="2"/>
  <c r="J1079" i="2"/>
  <c r="H1080" i="2"/>
  <c r="J1080" i="2"/>
  <c r="H1081" i="2"/>
  <c r="J1081" i="2"/>
  <c r="H1082" i="2"/>
  <c r="J1082" i="2"/>
  <c r="H1083" i="2"/>
  <c r="J1083" i="2"/>
  <c r="H1084" i="2"/>
  <c r="J1084" i="2"/>
  <c r="H1085" i="2"/>
  <c r="J1085" i="2"/>
  <c r="H1086" i="2"/>
  <c r="J1086" i="2"/>
  <c r="H1087" i="2"/>
  <c r="J1087" i="2"/>
  <c r="H1088" i="2"/>
  <c r="J1088" i="2"/>
  <c r="H1089" i="2"/>
  <c r="J1089" i="2"/>
  <c r="H1090" i="2"/>
  <c r="J1090" i="2"/>
  <c r="H1091" i="2"/>
  <c r="J1091" i="2"/>
  <c r="H1092" i="2"/>
  <c r="J1092" i="2"/>
  <c r="H1093" i="2"/>
  <c r="J1093" i="2"/>
  <c r="H1094" i="2"/>
  <c r="J1094" i="2"/>
  <c r="H1095" i="2"/>
  <c r="J1095" i="2"/>
  <c r="H1096" i="2"/>
  <c r="J1096" i="2"/>
  <c r="H1097" i="2"/>
  <c r="J1097" i="2"/>
  <c r="H1098" i="2"/>
  <c r="J1098" i="2"/>
  <c r="H1099" i="2"/>
  <c r="J1099" i="2"/>
  <c r="H1100" i="2"/>
  <c r="J1100" i="2"/>
  <c r="H1101" i="2"/>
  <c r="J1101" i="2"/>
  <c r="H1102" i="2"/>
  <c r="J1102" i="2"/>
  <c r="H1103" i="2"/>
  <c r="J1103" i="2"/>
  <c r="H1104" i="2"/>
  <c r="J1104" i="2"/>
  <c r="H1105" i="2"/>
  <c r="J1105" i="2"/>
  <c r="H1106" i="2"/>
  <c r="J1106" i="2"/>
  <c r="H1107" i="2"/>
  <c r="J1107" i="2"/>
  <c r="H1108" i="2"/>
  <c r="J1108" i="2"/>
  <c r="H1109" i="2"/>
  <c r="J1109" i="2"/>
  <c r="H1110" i="2"/>
  <c r="J1110" i="2"/>
  <c r="H1111" i="2"/>
  <c r="J1111" i="2"/>
  <c r="H1112" i="2"/>
  <c r="J1112" i="2"/>
  <c r="H1113" i="2"/>
  <c r="J1113" i="2"/>
  <c r="H1114" i="2"/>
  <c r="J1114" i="2"/>
  <c r="H1115" i="2"/>
  <c r="J1115" i="2"/>
  <c r="H1116" i="2"/>
  <c r="J1116" i="2"/>
  <c r="H1117" i="2"/>
  <c r="J1117" i="2"/>
  <c r="H1118" i="2"/>
  <c r="J1118" i="2"/>
  <c r="H1119" i="2"/>
  <c r="J1119" i="2"/>
  <c r="H1120" i="2"/>
  <c r="J1120" i="2"/>
  <c r="H1121" i="2"/>
  <c r="J1121" i="2"/>
  <c r="H1122" i="2"/>
  <c r="J1122" i="2"/>
  <c r="H1123" i="2"/>
  <c r="J1123" i="2"/>
  <c r="H2" i="2"/>
  <c r="J2" i="2"/>
</calcChain>
</file>

<file path=xl/sharedStrings.xml><?xml version="1.0" encoding="utf-8"?>
<sst xmlns="http://schemas.openxmlformats.org/spreadsheetml/2006/main" count="2625" uniqueCount="983">
  <si>
    <t>aex_return</t>
  </si>
  <si>
    <t>philips_return</t>
  </si>
  <si>
    <t>inflation</t>
  </si>
  <si>
    <t>Date</t>
  </si>
  <si>
    <t>Open</t>
  </si>
  <si>
    <t>High</t>
  </si>
  <si>
    <t>Low</t>
  </si>
  <si>
    <t>Close</t>
  </si>
  <si>
    <t>Volume</t>
  </si>
  <si>
    <t>Adj Close</t>
  </si>
  <si>
    <t/>
  </si>
  <si>
    <t>Consumer prices</t>
  </si>
  <si>
    <t xml:space="preserve"> inflation since 1963</t>
  </si>
  <si>
    <t>Subjects</t>
  </si>
  <si>
    <t>Inflation</t>
  </si>
  <si>
    <t>Periods</t>
  </si>
  <si>
    <t>%</t>
  </si>
  <si>
    <t>2014 May</t>
  </si>
  <si>
    <t>2014 March</t>
  </si>
  <si>
    <t>2014 June*</t>
  </si>
  <si>
    <t>2014 January</t>
  </si>
  <si>
    <t>2014 February</t>
  </si>
  <si>
    <t>2014 April</t>
  </si>
  <si>
    <t>2013 September</t>
  </si>
  <si>
    <t>2013 October</t>
  </si>
  <si>
    <t>2013 November</t>
  </si>
  <si>
    <t>2013 May</t>
  </si>
  <si>
    <t>2013 March</t>
  </si>
  <si>
    <t>2013 June</t>
  </si>
  <si>
    <t>2013 July</t>
  </si>
  <si>
    <t>2013 January</t>
  </si>
  <si>
    <t>2013 February</t>
  </si>
  <si>
    <t>2013 December</t>
  </si>
  <si>
    <t>2013 August</t>
  </si>
  <si>
    <t>2013 April</t>
  </si>
  <si>
    <t>2012 September</t>
  </si>
  <si>
    <t>2012 October</t>
  </si>
  <si>
    <t>2012 November</t>
  </si>
  <si>
    <t>2012 May</t>
  </si>
  <si>
    <t>2012 March</t>
  </si>
  <si>
    <t>2012 June</t>
  </si>
  <si>
    <t>2012 July</t>
  </si>
  <si>
    <t>2012 January</t>
  </si>
  <si>
    <t>2012 February</t>
  </si>
  <si>
    <t>2012 December</t>
  </si>
  <si>
    <t>2012 August</t>
  </si>
  <si>
    <t>2012 April</t>
  </si>
  <si>
    <t>2011 September</t>
  </si>
  <si>
    <t>2011 October</t>
  </si>
  <si>
    <t>2011 November</t>
  </si>
  <si>
    <t>2011 May</t>
  </si>
  <si>
    <t>2011 March</t>
  </si>
  <si>
    <t>2011 June</t>
  </si>
  <si>
    <t>2011 July</t>
  </si>
  <si>
    <t>2011 January</t>
  </si>
  <si>
    <t>2011 February</t>
  </si>
  <si>
    <t>2011 December</t>
  </si>
  <si>
    <t>2011 August</t>
  </si>
  <si>
    <t>2011 April</t>
  </si>
  <si>
    <t>2010 September</t>
  </si>
  <si>
    <t>2010 October</t>
  </si>
  <si>
    <t>2010 November</t>
  </si>
  <si>
    <t>2010 May</t>
  </si>
  <si>
    <t>2010 March</t>
  </si>
  <si>
    <t>2010 June</t>
  </si>
  <si>
    <t>2010 July</t>
  </si>
  <si>
    <t>2010 January</t>
  </si>
  <si>
    <t>2010 February</t>
  </si>
  <si>
    <t>2010 December</t>
  </si>
  <si>
    <t>2010 August</t>
  </si>
  <si>
    <t>2010 April</t>
  </si>
  <si>
    <t>2009 September</t>
  </si>
  <si>
    <t>2009 October</t>
  </si>
  <si>
    <t>2009 November</t>
  </si>
  <si>
    <t>2009 May</t>
  </si>
  <si>
    <t>2009 March</t>
  </si>
  <si>
    <t>2009 June</t>
  </si>
  <si>
    <t>2009 July</t>
  </si>
  <si>
    <t>2009 January</t>
  </si>
  <si>
    <t>2009 February</t>
  </si>
  <si>
    <t>2009 December</t>
  </si>
  <si>
    <t>2009 August</t>
  </si>
  <si>
    <t>2009 April</t>
  </si>
  <si>
    <t>2008 September</t>
  </si>
  <si>
    <t>2008 October</t>
  </si>
  <si>
    <t>2008 November</t>
  </si>
  <si>
    <t>2008 May</t>
  </si>
  <si>
    <t>2008 March</t>
  </si>
  <si>
    <t>2008 June</t>
  </si>
  <si>
    <t>2008 July</t>
  </si>
  <si>
    <t>2008 January</t>
  </si>
  <si>
    <t>2008 February</t>
  </si>
  <si>
    <t>2008 December</t>
  </si>
  <si>
    <t>2008 August</t>
  </si>
  <si>
    <t>2008 April</t>
  </si>
  <si>
    <t>2007 September</t>
  </si>
  <si>
    <t>2007 October</t>
  </si>
  <si>
    <t>2007 November</t>
  </si>
  <si>
    <t>2007 May</t>
  </si>
  <si>
    <t>2007 March</t>
  </si>
  <si>
    <t>2007 June</t>
  </si>
  <si>
    <t>2007 July</t>
  </si>
  <si>
    <t>2007 January</t>
  </si>
  <si>
    <t>2007 February</t>
  </si>
  <si>
    <t>2007 December</t>
  </si>
  <si>
    <t>2007 August</t>
  </si>
  <si>
    <t>2007 April</t>
  </si>
  <si>
    <t>2006 September</t>
  </si>
  <si>
    <t>2006 October</t>
  </si>
  <si>
    <t>2006 November</t>
  </si>
  <si>
    <t>2006 May</t>
  </si>
  <si>
    <t>2006 March</t>
  </si>
  <si>
    <t>2006 June</t>
  </si>
  <si>
    <t>2006 July</t>
  </si>
  <si>
    <t>2006 January</t>
  </si>
  <si>
    <t>2006 February</t>
  </si>
  <si>
    <t>2006 December</t>
  </si>
  <si>
    <t>2006 August</t>
  </si>
  <si>
    <t>2006 April</t>
  </si>
  <si>
    <t>2005 September</t>
  </si>
  <si>
    <t>2005 October</t>
  </si>
  <si>
    <t>2005 November</t>
  </si>
  <si>
    <t>2005 May</t>
  </si>
  <si>
    <t>2005 March</t>
  </si>
  <si>
    <t>2005 June</t>
  </si>
  <si>
    <t>2005 July</t>
  </si>
  <si>
    <t>2005 January</t>
  </si>
  <si>
    <t>2005 February</t>
  </si>
  <si>
    <t>2005 December</t>
  </si>
  <si>
    <t>2005 August</t>
  </si>
  <si>
    <t>2005 April</t>
  </si>
  <si>
    <t>2004 September</t>
  </si>
  <si>
    <t>2004 October</t>
  </si>
  <si>
    <t>2004 November</t>
  </si>
  <si>
    <t>2004 May</t>
  </si>
  <si>
    <t>2004 March</t>
  </si>
  <si>
    <t>2004 June</t>
  </si>
  <si>
    <t>2004 July</t>
  </si>
  <si>
    <t>2004 January</t>
  </si>
  <si>
    <t>2004 February</t>
  </si>
  <si>
    <t>2004 December</t>
  </si>
  <si>
    <t>2004 August</t>
  </si>
  <si>
    <t>2004 April</t>
  </si>
  <si>
    <t>2003 September</t>
  </si>
  <si>
    <t>2003 October</t>
  </si>
  <si>
    <t>2003 November</t>
  </si>
  <si>
    <t>2003 May</t>
  </si>
  <si>
    <t>2003 March</t>
  </si>
  <si>
    <t>2003 June</t>
  </si>
  <si>
    <t>2003 July</t>
  </si>
  <si>
    <t>2003 January</t>
  </si>
  <si>
    <t>2003 February</t>
  </si>
  <si>
    <t>2003 December</t>
  </si>
  <si>
    <t>2003 August</t>
  </si>
  <si>
    <t>2003 April</t>
  </si>
  <si>
    <t>2002 September</t>
  </si>
  <si>
    <t>2002 October</t>
  </si>
  <si>
    <t>2002 November</t>
  </si>
  <si>
    <t>2002 May</t>
  </si>
  <si>
    <t>2002 March</t>
  </si>
  <si>
    <t>2002 June</t>
  </si>
  <si>
    <t>2002 July</t>
  </si>
  <si>
    <t>2002 January</t>
  </si>
  <si>
    <t>2002 February</t>
  </si>
  <si>
    <t>2002 December</t>
  </si>
  <si>
    <t>2002 August</t>
  </si>
  <si>
    <t>2002 April</t>
  </si>
  <si>
    <t>2001 September</t>
  </si>
  <si>
    <t>2001 October</t>
  </si>
  <si>
    <t>2001 November</t>
  </si>
  <si>
    <t>2001 May</t>
  </si>
  <si>
    <t>2001 March</t>
  </si>
  <si>
    <t>2001 June</t>
  </si>
  <si>
    <t>2001 July</t>
  </si>
  <si>
    <t>2001 January</t>
  </si>
  <si>
    <t>2001 February</t>
  </si>
  <si>
    <t>2001 December</t>
  </si>
  <si>
    <t>2001 August</t>
  </si>
  <si>
    <t>2001 April</t>
  </si>
  <si>
    <t>2000 September</t>
  </si>
  <si>
    <t>2000 October</t>
  </si>
  <si>
    <t>2000 November</t>
  </si>
  <si>
    <t>2000 May</t>
  </si>
  <si>
    <t>2000 March</t>
  </si>
  <si>
    <t>2000 June</t>
  </si>
  <si>
    <t>2000 July</t>
  </si>
  <si>
    <t>2000 January</t>
  </si>
  <si>
    <t>2000 February</t>
  </si>
  <si>
    <t>2000 December</t>
  </si>
  <si>
    <t>2000 August</t>
  </si>
  <si>
    <t>2000 April</t>
  </si>
  <si>
    <t>1999 September</t>
  </si>
  <si>
    <t>1999 October</t>
  </si>
  <si>
    <t>1999 November</t>
  </si>
  <si>
    <t>1999 May</t>
  </si>
  <si>
    <t xml:space="preserve">1999 March </t>
  </si>
  <si>
    <t>1999 June</t>
  </si>
  <si>
    <t>1999 July</t>
  </si>
  <si>
    <t>1999 January</t>
  </si>
  <si>
    <t>1999 February</t>
  </si>
  <si>
    <t>1999 December</t>
  </si>
  <si>
    <t>1999 August</t>
  </si>
  <si>
    <t>1999 April</t>
  </si>
  <si>
    <t>1998 September</t>
  </si>
  <si>
    <t>1998 October</t>
  </si>
  <si>
    <t>1998 November</t>
  </si>
  <si>
    <t>1998 May</t>
  </si>
  <si>
    <t xml:space="preserve">1998 March </t>
  </si>
  <si>
    <t>1998 June</t>
  </si>
  <si>
    <t>1998 July</t>
  </si>
  <si>
    <t>1998 January</t>
  </si>
  <si>
    <t>1998 February</t>
  </si>
  <si>
    <t>1998 December</t>
  </si>
  <si>
    <t>1998 August</t>
  </si>
  <si>
    <t>1998 April</t>
  </si>
  <si>
    <t>1997 September</t>
  </si>
  <si>
    <t>1997 October</t>
  </si>
  <si>
    <t>1997 November</t>
  </si>
  <si>
    <t>1997 May</t>
  </si>
  <si>
    <t xml:space="preserve">1997 March </t>
  </si>
  <si>
    <t>1997 June</t>
  </si>
  <si>
    <t>1997 July</t>
  </si>
  <si>
    <t>1997 January</t>
  </si>
  <si>
    <t>1997 February</t>
  </si>
  <si>
    <t>1997 December</t>
  </si>
  <si>
    <t>1997 August</t>
  </si>
  <si>
    <t>1997 April</t>
  </si>
  <si>
    <t>1996 September</t>
  </si>
  <si>
    <t>1996 October</t>
  </si>
  <si>
    <t>1996 November</t>
  </si>
  <si>
    <t>1996 May</t>
  </si>
  <si>
    <t xml:space="preserve">1996 March </t>
  </si>
  <si>
    <t>1996 June</t>
  </si>
  <si>
    <t>1996 July</t>
  </si>
  <si>
    <t>1996 January</t>
  </si>
  <si>
    <t>1996 February</t>
  </si>
  <si>
    <t>1996 December</t>
  </si>
  <si>
    <t>1996 August</t>
  </si>
  <si>
    <t>1996 April</t>
  </si>
  <si>
    <t>1995 September</t>
  </si>
  <si>
    <t>1995 October</t>
  </si>
  <si>
    <t>1995 November</t>
  </si>
  <si>
    <t>1995 May</t>
  </si>
  <si>
    <t xml:space="preserve">1995 March </t>
  </si>
  <si>
    <t>1995 June</t>
  </si>
  <si>
    <t>1995 July</t>
  </si>
  <si>
    <t>1995 January</t>
  </si>
  <si>
    <t>1995 February</t>
  </si>
  <si>
    <t>1995 December</t>
  </si>
  <si>
    <t>1995 August</t>
  </si>
  <si>
    <t>1995 April</t>
  </si>
  <si>
    <t>1994 September</t>
  </si>
  <si>
    <t>1994 October</t>
  </si>
  <si>
    <t>1994 November</t>
  </si>
  <si>
    <t>1994 May</t>
  </si>
  <si>
    <t xml:space="preserve">1994 March </t>
  </si>
  <si>
    <t>1994 June</t>
  </si>
  <si>
    <t>1994 July</t>
  </si>
  <si>
    <t>1994 January</t>
  </si>
  <si>
    <t>1994 February</t>
  </si>
  <si>
    <t>1994 December</t>
  </si>
  <si>
    <t>1994 August</t>
  </si>
  <si>
    <t>1994 April</t>
  </si>
  <si>
    <t>1993 September</t>
  </si>
  <si>
    <t>1993 October</t>
  </si>
  <si>
    <t>1993 November</t>
  </si>
  <si>
    <t>1993 May</t>
  </si>
  <si>
    <t xml:space="preserve">1993 March </t>
  </si>
  <si>
    <t>1993 June</t>
  </si>
  <si>
    <t>1993 July</t>
  </si>
  <si>
    <t>1993 January</t>
  </si>
  <si>
    <t>1993 February</t>
  </si>
  <si>
    <t>1993 December</t>
  </si>
  <si>
    <t>1993 August</t>
  </si>
  <si>
    <t>1993 April</t>
  </si>
  <si>
    <t>1992 September</t>
  </si>
  <si>
    <t>1992 October</t>
  </si>
  <si>
    <t>1992 November</t>
  </si>
  <si>
    <t>1992 May</t>
  </si>
  <si>
    <t xml:space="preserve">1992 March </t>
  </si>
  <si>
    <t>1992 June</t>
  </si>
  <si>
    <t>1992 July</t>
  </si>
  <si>
    <t>1992 January</t>
  </si>
  <si>
    <t>1992 February</t>
  </si>
  <si>
    <t>1992 December</t>
  </si>
  <si>
    <t>1992 August</t>
  </si>
  <si>
    <t>1992 April</t>
  </si>
  <si>
    <t>1991 September</t>
  </si>
  <si>
    <t>1991 October</t>
  </si>
  <si>
    <t>1991 November</t>
  </si>
  <si>
    <t>1991 May</t>
  </si>
  <si>
    <t xml:space="preserve">1991 March </t>
  </si>
  <si>
    <t>1991 June</t>
  </si>
  <si>
    <t>1991 July</t>
  </si>
  <si>
    <t>1991 January</t>
  </si>
  <si>
    <t>1991 February</t>
  </si>
  <si>
    <t>1991 December</t>
  </si>
  <si>
    <t>1991 August</t>
  </si>
  <si>
    <t>1991 April</t>
  </si>
  <si>
    <t>1990 September</t>
  </si>
  <si>
    <t>1990 October</t>
  </si>
  <si>
    <t>1990 November</t>
  </si>
  <si>
    <t>1990 May</t>
  </si>
  <si>
    <t xml:space="preserve">1990 March </t>
  </si>
  <si>
    <t>1990 June</t>
  </si>
  <si>
    <t>1990 July</t>
  </si>
  <si>
    <t>1990 January</t>
  </si>
  <si>
    <t>1990 February</t>
  </si>
  <si>
    <t>1990 December</t>
  </si>
  <si>
    <t>1990 August</t>
  </si>
  <si>
    <t>1990 April</t>
  </si>
  <si>
    <t>1989 September</t>
  </si>
  <si>
    <t>1989 October</t>
  </si>
  <si>
    <t>1989 November</t>
  </si>
  <si>
    <t>1989 May</t>
  </si>
  <si>
    <t xml:space="preserve">1989 March </t>
  </si>
  <si>
    <t>1989 June</t>
  </si>
  <si>
    <t>1989 July</t>
  </si>
  <si>
    <t>1989 January</t>
  </si>
  <si>
    <t>1989 February</t>
  </si>
  <si>
    <t>1989 December</t>
  </si>
  <si>
    <t>1989 August</t>
  </si>
  <si>
    <t>1989 April</t>
  </si>
  <si>
    <t>1988 September</t>
  </si>
  <si>
    <t>1988 October</t>
  </si>
  <si>
    <t>1988 November</t>
  </si>
  <si>
    <t>1988 May</t>
  </si>
  <si>
    <t xml:space="preserve">1988 March </t>
  </si>
  <si>
    <t>1988 June</t>
  </si>
  <si>
    <t>1988 July</t>
  </si>
  <si>
    <t>1988 January</t>
  </si>
  <si>
    <t>1988 February</t>
  </si>
  <si>
    <t>1988 December</t>
  </si>
  <si>
    <t>1988 August</t>
  </si>
  <si>
    <t>1988 April</t>
  </si>
  <si>
    <t>1987 September</t>
  </si>
  <si>
    <t>1987 October</t>
  </si>
  <si>
    <t>1987 November</t>
  </si>
  <si>
    <t>1987 May</t>
  </si>
  <si>
    <t xml:space="preserve">1987 March </t>
  </si>
  <si>
    <t>1987 June</t>
  </si>
  <si>
    <t>1987 July</t>
  </si>
  <si>
    <t>1987 January</t>
  </si>
  <si>
    <t>1987 February</t>
  </si>
  <si>
    <t>1987 December</t>
  </si>
  <si>
    <t>1987 August</t>
  </si>
  <si>
    <t>1987 April</t>
  </si>
  <si>
    <t>1986 September</t>
  </si>
  <si>
    <t>1986 October</t>
  </si>
  <si>
    <t>1986 November</t>
  </si>
  <si>
    <t>1986 May</t>
  </si>
  <si>
    <t xml:space="preserve">1986 March </t>
  </si>
  <si>
    <t>1986 June</t>
  </si>
  <si>
    <t>1986 July</t>
  </si>
  <si>
    <t>1986 January</t>
  </si>
  <si>
    <t>1986 February</t>
  </si>
  <si>
    <t>1986 December</t>
  </si>
  <si>
    <t>1986 August</t>
  </si>
  <si>
    <t>1986 April</t>
  </si>
  <si>
    <t>1985 September</t>
  </si>
  <si>
    <t>1985 October</t>
  </si>
  <si>
    <t>1985 November</t>
  </si>
  <si>
    <t>1985 May</t>
  </si>
  <si>
    <t xml:space="preserve">1985 March </t>
  </si>
  <si>
    <t>1985 June</t>
  </si>
  <si>
    <t>1985 July</t>
  </si>
  <si>
    <t>1985 January</t>
  </si>
  <si>
    <t>1985 February</t>
  </si>
  <si>
    <t>1985 December</t>
  </si>
  <si>
    <t>1985 August</t>
  </si>
  <si>
    <t>1985 April</t>
  </si>
  <si>
    <t>1984 September</t>
  </si>
  <si>
    <t>1984 October</t>
  </si>
  <si>
    <t>1984 November</t>
  </si>
  <si>
    <t>1984 May</t>
  </si>
  <si>
    <t xml:space="preserve">1984 March </t>
  </si>
  <si>
    <t>1984 June</t>
  </si>
  <si>
    <t>1984 July</t>
  </si>
  <si>
    <t>1984 January</t>
  </si>
  <si>
    <t>1984 February</t>
  </si>
  <si>
    <t>1984 December</t>
  </si>
  <si>
    <t>1984 August</t>
  </si>
  <si>
    <t>1984 April</t>
  </si>
  <si>
    <t>1983 September</t>
  </si>
  <si>
    <t>1983 October</t>
  </si>
  <si>
    <t>1983 November</t>
  </si>
  <si>
    <t>1983 May</t>
  </si>
  <si>
    <t xml:space="preserve">1983 March </t>
  </si>
  <si>
    <t>1983 June</t>
  </si>
  <si>
    <t>1983 July</t>
  </si>
  <si>
    <t>1983 January</t>
  </si>
  <si>
    <t>1983 February</t>
  </si>
  <si>
    <t>1983 December</t>
  </si>
  <si>
    <t>1983 August</t>
  </si>
  <si>
    <t>1983 April</t>
  </si>
  <si>
    <t>1982 September</t>
  </si>
  <si>
    <t>1982 October</t>
  </si>
  <si>
    <t>1982 November</t>
  </si>
  <si>
    <t>1982 May</t>
  </si>
  <si>
    <t xml:space="preserve">1982 March </t>
  </si>
  <si>
    <t>1982 June</t>
  </si>
  <si>
    <t>1982 July</t>
  </si>
  <si>
    <t>1982 January</t>
  </si>
  <si>
    <t>1982 February</t>
  </si>
  <si>
    <t>1982 December</t>
  </si>
  <si>
    <t>1982 August</t>
  </si>
  <si>
    <t>1982 April</t>
  </si>
  <si>
    <t>1981 September</t>
  </si>
  <si>
    <t>1981 October</t>
  </si>
  <si>
    <t>1981 November</t>
  </si>
  <si>
    <t>1981 May</t>
  </si>
  <si>
    <t xml:space="preserve">1981 March </t>
  </si>
  <si>
    <t>1981 June</t>
  </si>
  <si>
    <t>1981 July</t>
  </si>
  <si>
    <t>1981 January</t>
  </si>
  <si>
    <t>1981 February</t>
  </si>
  <si>
    <t>1981 December</t>
  </si>
  <si>
    <t>1981 August</t>
  </si>
  <si>
    <t>1981 April</t>
  </si>
  <si>
    <t>1980 September</t>
  </si>
  <si>
    <t>1980 October</t>
  </si>
  <si>
    <t>1980 November</t>
  </si>
  <si>
    <t>1980 May</t>
  </si>
  <si>
    <t xml:space="preserve">1980 March </t>
  </si>
  <si>
    <t>1980 June</t>
  </si>
  <si>
    <t>1980 July</t>
  </si>
  <si>
    <t>1980 January</t>
  </si>
  <si>
    <t>1980 February</t>
  </si>
  <si>
    <t>1980 December</t>
  </si>
  <si>
    <t>1980 August</t>
  </si>
  <si>
    <t>1980 April</t>
  </si>
  <si>
    <t>1979 September</t>
  </si>
  <si>
    <t>1979 October</t>
  </si>
  <si>
    <t>1979 November</t>
  </si>
  <si>
    <t>1979 May</t>
  </si>
  <si>
    <t xml:space="preserve">1979 March </t>
  </si>
  <si>
    <t>1979 June</t>
  </si>
  <si>
    <t>1979 July</t>
  </si>
  <si>
    <t>1979 January</t>
  </si>
  <si>
    <t>1979 February</t>
  </si>
  <si>
    <t>1979 December</t>
  </si>
  <si>
    <t>1979 August</t>
  </si>
  <si>
    <t>1979 April</t>
  </si>
  <si>
    <t>1978 September</t>
  </si>
  <si>
    <t>1978 October</t>
  </si>
  <si>
    <t>1978 November</t>
  </si>
  <si>
    <t>1978 May</t>
  </si>
  <si>
    <t xml:space="preserve">1978 March </t>
  </si>
  <si>
    <t>1978 June</t>
  </si>
  <si>
    <t>1978 July</t>
  </si>
  <si>
    <t>1978 January</t>
  </si>
  <si>
    <t>1978 February</t>
  </si>
  <si>
    <t>1978 December</t>
  </si>
  <si>
    <t>1978 August</t>
  </si>
  <si>
    <t>1978 April</t>
  </si>
  <si>
    <t>1977 September</t>
  </si>
  <si>
    <t>1977 October</t>
  </si>
  <si>
    <t>1977 November</t>
  </si>
  <si>
    <t>1977 May</t>
  </si>
  <si>
    <t xml:space="preserve">1977 March </t>
  </si>
  <si>
    <t>1977 June</t>
  </si>
  <si>
    <t>1977 July</t>
  </si>
  <si>
    <t>1977 January</t>
  </si>
  <si>
    <t>1977 February</t>
  </si>
  <si>
    <t>1977 December</t>
  </si>
  <si>
    <t>1977 August</t>
  </si>
  <si>
    <t>1977 April</t>
  </si>
  <si>
    <t>1976 September</t>
  </si>
  <si>
    <t>1976 October</t>
  </si>
  <si>
    <t>1976 November</t>
  </si>
  <si>
    <t>1976 May</t>
  </si>
  <si>
    <t xml:space="preserve">1976 March </t>
  </si>
  <si>
    <t>1976 June</t>
  </si>
  <si>
    <t>1976 July</t>
  </si>
  <si>
    <t>1976 January</t>
  </si>
  <si>
    <t>1976 February</t>
  </si>
  <si>
    <t>1976 December</t>
  </si>
  <si>
    <t>1976 August</t>
  </si>
  <si>
    <t>1976 April</t>
  </si>
  <si>
    <t>1975 September</t>
  </si>
  <si>
    <t>1975 October</t>
  </si>
  <si>
    <t>1975 November</t>
  </si>
  <si>
    <t>1975 May</t>
  </si>
  <si>
    <t xml:space="preserve">1975 March </t>
  </si>
  <si>
    <t>1975 June</t>
  </si>
  <si>
    <t>1975 July</t>
  </si>
  <si>
    <t>1975 January</t>
  </si>
  <si>
    <t>1975 February</t>
  </si>
  <si>
    <t>1975 December</t>
  </si>
  <si>
    <t>1975 August</t>
  </si>
  <si>
    <t>1975 April</t>
  </si>
  <si>
    <t>1974 September</t>
  </si>
  <si>
    <t>1974 October</t>
  </si>
  <si>
    <t>1974 November</t>
  </si>
  <si>
    <t>1974 May</t>
  </si>
  <si>
    <t xml:space="preserve">1974 March </t>
  </si>
  <si>
    <t>1974 June</t>
  </si>
  <si>
    <t>1974 July</t>
  </si>
  <si>
    <t>1974 January</t>
  </si>
  <si>
    <t>1974 February</t>
  </si>
  <si>
    <t>1974 December</t>
  </si>
  <si>
    <t>1974 August</t>
  </si>
  <si>
    <t>1974 April</t>
  </si>
  <si>
    <t>1973 September</t>
  </si>
  <si>
    <t>1973 October</t>
  </si>
  <si>
    <t>1973 November</t>
  </si>
  <si>
    <t>1973 May</t>
  </si>
  <si>
    <t xml:space="preserve">1973 March </t>
  </si>
  <si>
    <t>1973 June</t>
  </si>
  <si>
    <t>1973 July</t>
  </si>
  <si>
    <t>1973 January</t>
  </si>
  <si>
    <t>1973 February</t>
  </si>
  <si>
    <t>1973 December</t>
  </si>
  <si>
    <t>1973 August</t>
  </si>
  <si>
    <t>1973 April</t>
  </si>
  <si>
    <t>1972 September</t>
  </si>
  <si>
    <t>1972 October</t>
  </si>
  <si>
    <t>1972 November</t>
  </si>
  <si>
    <t>1972 May</t>
  </si>
  <si>
    <t xml:space="preserve">1972 March </t>
  </si>
  <si>
    <t>1972 June</t>
  </si>
  <si>
    <t>1972 July</t>
  </si>
  <si>
    <t>1972 January</t>
  </si>
  <si>
    <t>1972 February</t>
  </si>
  <si>
    <t>1972 December</t>
  </si>
  <si>
    <t>1972 August</t>
  </si>
  <si>
    <t>1972 April</t>
  </si>
  <si>
    <t>1971 September</t>
  </si>
  <si>
    <t>1971 October</t>
  </si>
  <si>
    <t>1971 November</t>
  </si>
  <si>
    <t>1971 May</t>
  </si>
  <si>
    <t xml:space="preserve">1971 March </t>
  </si>
  <si>
    <t>1971 June</t>
  </si>
  <si>
    <t>1971 July</t>
  </si>
  <si>
    <t>1971 January</t>
  </si>
  <si>
    <t>1971 February</t>
  </si>
  <si>
    <t>1971 December</t>
  </si>
  <si>
    <t>1971 August</t>
  </si>
  <si>
    <t>1971 April</t>
  </si>
  <si>
    <t>1970 September</t>
  </si>
  <si>
    <t>1970 October</t>
  </si>
  <si>
    <t>1970 November</t>
  </si>
  <si>
    <t>1970 May</t>
  </si>
  <si>
    <t xml:space="preserve">1970 March </t>
  </si>
  <si>
    <t>1970 June</t>
  </si>
  <si>
    <t>1970 July</t>
  </si>
  <si>
    <t>1970 January</t>
  </si>
  <si>
    <t>1970 February</t>
  </si>
  <si>
    <t>1970 December</t>
  </si>
  <si>
    <t>1970 August</t>
  </si>
  <si>
    <t>1970 April</t>
  </si>
  <si>
    <t>1969 September</t>
  </si>
  <si>
    <t>1969 October</t>
  </si>
  <si>
    <t>1969 November</t>
  </si>
  <si>
    <t>1969 May</t>
  </si>
  <si>
    <t xml:space="preserve">1969 March </t>
  </si>
  <si>
    <t>1969 June</t>
  </si>
  <si>
    <t>1969 July</t>
  </si>
  <si>
    <t>1969 January</t>
  </si>
  <si>
    <t>1969 February</t>
  </si>
  <si>
    <t>1969 December</t>
  </si>
  <si>
    <t>1969 August</t>
  </si>
  <si>
    <t>1969 April</t>
  </si>
  <si>
    <t>1968 September</t>
  </si>
  <si>
    <t>1968 October</t>
  </si>
  <si>
    <t>1968 November</t>
  </si>
  <si>
    <t>1968 May</t>
  </si>
  <si>
    <t xml:space="preserve">1968 March </t>
  </si>
  <si>
    <t>1968 June</t>
  </si>
  <si>
    <t>1968 July</t>
  </si>
  <si>
    <t>1968 January</t>
  </si>
  <si>
    <t>1968 February</t>
  </si>
  <si>
    <t>1968 December</t>
  </si>
  <si>
    <t>1968 August</t>
  </si>
  <si>
    <t>1968 April</t>
  </si>
  <si>
    <t>1967 September</t>
  </si>
  <si>
    <t>1967 October</t>
  </si>
  <si>
    <t>1967 November</t>
  </si>
  <si>
    <t>1967 May</t>
  </si>
  <si>
    <t xml:space="preserve">1967 March </t>
  </si>
  <si>
    <t>1967 June</t>
  </si>
  <si>
    <t>1967 July</t>
  </si>
  <si>
    <t>1967 January</t>
  </si>
  <si>
    <t>1967 February</t>
  </si>
  <si>
    <t>1967 December</t>
  </si>
  <si>
    <t>1967 August</t>
  </si>
  <si>
    <t>1967 April</t>
  </si>
  <si>
    <t>1966 September</t>
  </si>
  <si>
    <t>1966 October</t>
  </si>
  <si>
    <t>1966 November</t>
  </si>
  <si>
    <t>1966 May</t>
  </si>
  <si>
    <t xml:space="preserve">1966 March </t>
  </si>
  <si>
    <t>1966 June</t>
  </si>
  <si>
    <t>1966 July</t>
  </si>
  <si>
    <t>1966 January</t>
  </si>
  <si>
    <t>1966 February</t>
  </si>
  <si>
    <t>1966 December</t>
  </si>
  <si>
    <t>1966 August</t>
  </si>
  <si>
    <t>1966 April</t>
  </si>
  <si>
    <t>1965 September</t>
  </si>
  <si>
    <t>1965 October</t>
  </si>
  <si>
    <t>1965 November</t>
  </si>
  <si>
    <t>1965 May</t>
  </si>
  <si>
    <t xml:space="preserve">1965 March </t>
  </si>
  <si>
    <t>1965 June</t>
  </si>
  <si>
    <t>1965 July</t>
  </si>
  <si>
    <t>1965 January</t>
  </si>
  <si>
    <t>1965 February</t>
  </si>
  <si>
    <t>1965 December</t>
  </si>
  <si>
    <t>1965 August</t>
  </si>
  <si>
    <t>1965 April</t>
  </si>
  <si>
    <t>1964 September</t>
  </si>
  <si>
    <t>1964 October</t>
  </si>
  <si>
    <t>1964 November</t>
  </si>
  <si>
    <t>1964 May</t>
  </si>
  <si>
    <t xml:space="preserve">1964 March </t>
  </si>
  <si>
    <t>1964 June</t>
  </si>
  <si>
    <t>1964 July</t>
  </si>
  <si>
    <t>1964 January</t>
  </si>
  <si>
    <t>1964 February</t>
  </si>
  <si>
    <t>1964 December</t>
  </si>
  <si>
    <t>1964 August</t>
  </si>
  <si>
    <t>1964 April</t>
  </si>
  <si>
    <t>1963 September</t>
  </si>
  <si>
    <t>1963 October</t>
  </si>
  <si>
    <t>1963 November</t>
  </si>
  <si>
    <t>1963 May</t>
  </si>
  <si>
    <t xml:space="preserve">1963 March </t>
  </si>
  <si>
    <t>1963 June</t>
  </si>
  <si>
    <t>1963 July</t>
  </si>
  <si>
    <t>1963 January</t>
  </si>
  <si>
    <t>1963 February</t>
  </si>
  <si>
    <t>1963 December</t>
  </si>
  <si>
    <t>1963 August</t>
  </si>
  <si>
    <t>1963 April</t>
  </si>
  <si>
    <t>© Statistics Netherlands, Den Haag/Heerlen 15-7-2014</t>
  </si>
  <si>
    <t>aex_return_inf_adj</t>
  </si>
  <si>
    <t>philips_return_inf_adj</t>
  </si>
  <si>
    <t>aex</t>
  </si>
  <si>
    <t>philips</t>
  </si>
  <si>
    <t>quantiles</t>
  </si>
  <si>
    <t>http://statline.cbs.nl/StatWeb/publication/?DM=SLEN&amp;PA=70936ENG&amp;D1=0&amp;D2=a&amp;LA=EN&amp;HDR=T&amp;STB=G1&amp;VW=T</t>
  </si>
  <si>
    <t>year_month</t>
  </si>
  <si>
    <t>year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</si>
  <si>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</si>
  <si>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</si>
  <si>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</si>
  <si>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</si>
  <si>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</si>
  <si>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</si>
  <si>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</si>
  <si>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</si>
  <si>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</si>
  <si>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</si>
  <si>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</si>
  <si>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</si>
  <si>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</si>
  <si>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2014_3</t>
  </si>
  <si>
    <t>2014_2</t>
  </si>
  <si>
    <t>2014_1</t>
  </si>
  <si>
    <t>2013_12</t>
  </si>
  <si>
    <t>2013_11</t>
  </si>
  <si>
    <t>2013_10</t>
  </si>
  <si>
    <t>2013_9</t>
  </si>
  <si>
    <t>2013_8</t>
  </si>
  <si>
    <t>2013_7</t>
  </si>
  <si>
    <t>2013_6</t>
  </si>
  <si>
    <t>2013_5</t>
  </si>
  <si>
    <t>2013_4</t>
  </si>
  <si>
    <t>2013_3</t>
  </si>
  <si>
    <t>2013_2</t>
  </si>
  <si>
    <t>2013_1</t>
  </si>
  <si>
    <t>2012_12</t>
  </si>
  <si>
    <t>2012_11</t>
  </si>
  <si>
    <t>2012_10</t>
  </si>
  <si>
    <t>2012_9</t>
  </si>
  <si>
    <t>2012_8</t>
  </si>
  <si>
    <t>2012_7</t>
  </si>
  <si>
    <t>2012_6</t>
  </si>
  <si>
    <t>2012_5</t>
  </si>
  <si>
    <t>2012_4</t>
  </si>
  <si>
    <t>2012_3</t>
  </si>
  <si>
    <t>2012_2</t>
  </si>
  <si>
    <t>2012_1</t>
  </si>
  <si>
    <t>2011_12</t>
  </si>
  <si>
    <t>2011_11</t>
  </si>
  <si>
    <t>2011_10</t>
  </si>
  <si>
    <t>2011_9</t>
  </si>
  <si>
    <t>2011_8</t>
  </si>
  <si>
    <t>2011_7</t>
  </si>
  <si>
    <t>2011_6</t>
  </si>
  <si>
    <t>2011_5</t>
  </si>
  <si>
    <t>2011_4</t>
  </si>
  <si>
    <t>2011_3</t>
  </si>
  <si>
    <t>2011_2</t>
  </si>
  <si>
    <t>2011_1</t>
  </si>
  <si>
    <t>2010_12</t>
  </si>
  <si>
    <t>2010_11</t>
  </si>
  <si>
    <t>2010_10</t>
  </si>
  <si>
    <t>2010_9</t>
  </si>
  <si>
    <t>2010_8</t>
  </si>
  <si>
    <t>2010_7</t>
  </si>
  <si>
    <t>2010_6</t>
  </si>
  <si>
    <t>2010_5</t>
  </si>
  <si>
    <t>2010_4</t>
  </si>
  <si>
    <t>2010_3</t>
  </si>
  <si>
    <t>2010_2</t>
  </si>
  <si>
    <t>2010_1</t>
  </si>
  <si>
    <t>2009_12</t>
  </si>
  <si>
    <t>2009_11</t>
  </si>
  <si>
    <t>2009_10</t>
  </si>
  <si>
    <t>2009_9</t>
  </si>
  <si>
    <t>2009_8</t>
  </si>
  <si>
    <t>2009_7</t>
  </si>
  <si>
    <t>2009_6</t>
  </si>
  <si>
    <t>2009_5</t>
  </si>
  <si>
    <t>2009_4</t>
  </si>
  <si>
    <t>2009_3</t>
  </si>
  <si>
    <t>2009_2</t>
  </si>
  <si>
    <t>2009_1</t>
  </si>
  <si>
    <t>2008_12</t>
  </si>
  <si>
    <t>2008_11</t>
  </si>
  <si>
    <t>2008_10</t>
  </si>
  <si>
    <t>2008_9</t>
  </si>
  <si>
    <t>2008_8</t>
  </si>
  <si>
    <t>2008_7</t>
  </si>
  <si>
    <t>2008_6</t>
  </si>
  <si>
    <t>2008_5</t>
  </si>
  <si>
    <t>2008_4</t>
  </si>
  <si>
    <t>2008_3</t>
  </si>
  <si>
    <t>2008_2</t>
  </si>
  <si>
    <t>2008_1</t>
  </si>
  <si>
    <t>2007_12</t>
  </si>
  <si>
    <t>2007_11</t>
  </si>
  <si>
    <t>2007_10</t>
  </si>
  <si>
    <t>2007_9</t>
  </si>
  <si>
    <t>2007_8</t>
  </si>
  <si>
    <t>2007_7</t>
  </si>
  <si>
    <t>2007_6</t>
  </si>
  <si>
    <t>2007_5</t>
  </si>
  <si>
    <t>2007_4</t>
  </si>
  <si>
    <t>2007_3</t>
  </si>
  <si>
    <t>2007_2</t>
  </si>
  <si>
    <t>2007_1</t>
  </si>
  <si>
    <t>2006_12</t>
  </si>
  <si>
    <t>2006_11</t>
  </si>
  <si>
    <t>2006_10</t>
  </si>
  <si>
    <t>2006_9</t>
  </si>
  <si>
    <t>2006_8</t>
  </si>
  <si>
    <t>2006_7</t>
  </si>
  <si>
    <t>2006_6</t>
  </si>
  <si>
    <t>2006_5</t>
  </si>
  <si>
    <t>2006_4</t>
  </si>
  <si>
    <t>2006_3</t>
  </si>
  <si>
    <t>2006_2</t>
  </si>
  <si>
    <t>2006_1</t>
  </si>
  <si>
    <t>2005_12</t>
  </si>
  <si>
    <t>2005_11</t>
  </si>
  <si>
    <t>2005_10</t>
  </si>
  <si>
    <t>2005_9</t>
  </si>
  <si>
    <t>2005_8</t>
  </si>
  <si>
    <t>2005_7</t>
  </si>
  <si>
    <t>2005_6</t>
  </si>
  <si>
    <t>2005_5</t>
  </si>
  <si>
    <t>2005_4</t>
  </si>
  <si>
    <t>2005_3</t>
  </si>
  <si>
    <t>2005_2</t>
  </si>
  <si>
    <t>2005_1</t>
  </si>
  <si>
    <t>2004_12</t>
  </si>
  <si>
    <t>2004_11</t>
  </si>
  <si>
    <t>2004_10</t>
  </si>
  <si>
    <t>2004_9</t>
  </si>
  <si>
    <t>2004_8</t>
  </si>
  <si>
    <t>2004_7</t>
  </si>
  <si>
    <t>2004_6</t>
  </si>
  <si>
    <t>2004_5</t>
  </si>
  <si>
    <t>2004_4</t>
  </si>
  <si>
    <t>2004_3</t>
  </si>
  <si>
    <t>2004_2</t>
  </si>
  <si>
    <t>2004_1</t>
  </si>
  <si>
    <t>2003_12</t>
  </si>
  <si>
    <t>2003_11</t>
  </si>
  <si>
    <t>2003_10</t>
  </si>
  <si>
    <t>2003_9</t>
  </si>
  <si>
    <t>2003_8</t>
  </si>
  <si>
    <t>2003_7</t>
  </si>
  <si>
    <t>2003_6</t>
  </si>
  <si>
    <t>2003_5</t>
  </si>
  <si>
    <t>2003_4</t>
  </si>
  <si>
    <t>2003_3</t>
  </si>
  <si>
    <t>2003_2</t>
  </si>
  <si>
    <t>2003_1</t>
  </si>
  <si>
    <t>2002_12</t>
  </si>
  <si>
    <t>2002_11</t>
  </si>
  <si>
    <t>2002_10</t>
  </si>
  <si>
    <t>2002_9</t>
  </si>
  <si>
    <t>2002_8</t>
  </si>
  <si>
    <t>2002_7</t>
  </si>
  <si>
    <t>2002_6</t>
  </si>
  <si>
    <t>2002_5</t>
  </si>
  <si>
    <t>2002_4</t>
  </si>
  <si>
    <t>2002_3</t>
  </si>
  <si>
    <t>2002_2</t>
  </si>
  <si>
    <t>2002_1</t>
  </si>
  <si>
    <t>2001_12</t>
  </si>
  <si>
    <t>2001_11</t>
  </si>
  <si>
    <t>2001_10</t>
  </si>
  <si>
    <t>2001_9</t>
  </si>
  <si>
    <t>2001_8</t>
  </si>
  <si>
    <t>2001_7</t>
  </si>
  <si>
    <t>2001_6</t>
  </si>
  <si>
    <t>2001_5</t>
  </si>
  <si>
    <t>2001_4</t>
  </si>
  <si>
    <t>2001_3</t>
  </si>
  <si>
    <t>2001_2</t>
  </si>
  <si>
    <t>2001_1</t>
  </si>
  <si>
    <t>2000_12</t>
  </si>
  <si>
    <t>2000_11</t>
  </si>
  <si>
    <t>2000_10</t>
  </si>
  <si>
    <t>2000_9</t>
  </si>
  <si>
    <t>2000_8</t>
  </si>
  <si>
    <t>2000_7</t>
  </si>
  <si>
    <t>2000_6</t>
  </si>
  <si>
    <t>2000_5</t>
  </si>
  <si>
    <t>2000_4</t>
  </si>
  <si>
    <t>2000_3</t>
  </si>
  <si>
    <t>2000_2</t>
  </si>
  <si>
    <t>2000_1</t>
  </si>
  <si>
    <t>1999_12</t>
  </si>
  <si>
    <t>1999_11</t>
  </si>
  <si>
    <t>1999_10</t>
  </si>
  <si>
    <t>1999_9</t>
  </si>
  <si>
    <t>1999_8</t>
  </si>
  <si>
    <t>1999_7</t>
  </si>
  <si>
    <t>1999_6</t>
  </si>
  <si>
    <t>1999_5</t>
  </si>
  <si>
    <t>1999_4</t>
  </si>
  <si>
    <t>1999_3</t>
  </si>
  <si>
    <t>1999_2</t>
  </si>
  <si>
    <t>1999_1</t>
  </si>
  <si>
    <t>1998_12</t>
  </si>
  <si>
    <t>1998_11</t>
  </si>
  <si>
    <t>1998_10</t>
  </si>
  <si>
    <t>1998_9</t>
  </si>
  <si>
    <t>1998_8</t>
  </si>
  <si>
    <t>1998_7</t>
  </si>
  <si>
    <t>1998_6</t>
  </si>
  <si>
    <t>1998_5</t>
  </si>
  <si>
    <t>1998_4</t>
  </si>
  <si>
    <t>1998_3</t>
  </si>
  <si>
    <t>1998_2</t>
  </si>
  <si>
    <t>1998_1</t>
  </si>
  <si>
    <t>1997_12</t>
  </si>
  <si>
    <t>1997_11</t>
  </si>
  <si>
    <t>1997_10</t>
  </si>
  <si>
    <t>1997_9</t>
  </si>
  <si>
    <t>1997_8</t>
  </si>
  <si>
    <t>1997_7</t>
  </si>
  <si>
    <t>1997_6</t>
  </si>
  <si>
    <t>1997_5</t>
  </si>
  <si>
    <t>1997_4</t>
  </si>
  <si>
    <t>1997_3</t>
  </si>
  <si>
    <t>1997_2</t>
  </si>
  <si>
    <t>1997_1</t>
  </si>
  <si>
    <t>1996_12</t>
  </si>
  <si>
    <t>1996_11</t>
  </si>
  <si>
    <t>1996_10</t>
  </si>
  <si>
    <t>1996_9</t>
  </si>
  <si>
    <t>1996_8</t>
  </si>
  <si>
    <t>1996_7</t>
  </si>
  <si>
    <t>1996_6</t>
  </si>
  <si>
    <t>1996_5</t>
  </si>
  <si>
    <t>1996_4</t>
  </si>
  <si>
    <t>1996_3</t>
  </si>
  <si>
    <t>1996_2</t>
  </si>
  <si>
    <t>1996_1</t>
  </si>
  <si>
    <t>1995_12</t>
  </si>
  <si>
    <t>1995_11</t>
  </si>
  <si>
    <t>1995_10</t>
  </si>
  <si>
    <t>1995_9</t>
  </si>
  <si>
    <t>1995_8</t>
  </si>
  <si>
    <t>1995_7</t>
  </si>
  <si>
    <t>1995_6</t>
  </si>
  <si>
    <t>1995_5</t>
  </si>
  <si>
    <t>1995_4</t>
  </si>
  <si>
    <t>1995_3</t>
  </si>
  <si>
    <t>1995_2</t>
  </si>
  <si>
    <t>1995_1</t>
  </si>
  <si>
    <t>1994_12</t>
  </si>
  <si>
    <t>1994_11</t>
  </si>
  <si>
    <t>1994_10</t>
  </si>
  <si>
    <t>1994_9</t>
  </si>
  <si>
    <t>1994_8</t>
  </si>
  <si>
    <t>1994_7</t>
  </si>
  <si>
    <t>1994_6</t>
  </si>
  <si>
    <t>1994_5</t>
  </si>
  <si>
    <t>1994_4</t>
  </si>
  <si>
    <t>1994_3</t>
  </si>
  <si>
    <t>1994_2</t>
  </si>
  <si>
    <t>1994_1</t>
  </si>
  <si>
    <t>1993_12</t>
  </si>
  <si>
    <t>1993_11</t>
  </si>
  <si>
    <t>1993_10</t>
  </si>
  <si>
    <t>1993_9</t>
  </si>
  <si>
    <t>1993_8</t>
  </si>
  <si>
    <t>1993_7</t>
  </si>
  <si>
    <t>1993_6</t>
  </si>
  <si>
    <t>1993_5</t>
  </si>
  <si>
    <t>1993_4</t>
  </si>
  <si>
    <t>1993_3</t>
  </si>
  <si>
    <t>1993_2</t>
  </si>
  <si>
    <t>1993_1</t>
  </si>
  <si>
    <t>1992_12</t>
  </si>
  <si>
    <t>1992_11</t>
  </si>
  <si>
    <t>1992_10</t>
  </si>
  <si>
    <t>Return</t>
  </si>
  <si>
    <t>inflation_date</t>
  </si>
  <si>
    <t>2014_4</t>
  </si>
  <si>
    <t>1992_9</t>
  </si>
  <si>
    <t>1992_8</t>
  </si>
  <si>
    <t>1992_7</t>
  </si>
  <si>
    <t>1992_6</t>
  </si>
  <si>
    <t>1992_5</t>
  </si>
  <si>
    <t>1992_4</t>
  </si>
  <si>
    <t>1992_3</t>
  </si>
  <si>
    <t>1992_2</t>
  </si>
  <si>
    <t>1992_1</t>
  </si>
  <si>
    <t>1991_12</t>
  </si>
  <si>
    <t>1991_11</t>
  </si>
  <si>
    <t>1991_10</t>
  </si>
  <si>
    <t>1991_9</t>
  </si>
  <si>
    <t>1991_8</t>
  </si>
  <si>
    <t>1991_7</t>
  </si>
  <si>
    <t>1991_6</t>
  </si>
  <si>
    <t>1991_5</t>
  </si>
  <si>
    <t>1991_4</t>
  </si>
  <si>
    <t>1991_3</t>
  </si>
  <si>
    <t>1991_2</t>
  </si>
  <si>
    <t>1991_1</t>
  </si>
  <si>
    <t>1990_12</t>
  </si>
  <si>
    <t>1990_11</t>
  </si>
  <si>
    <t>1990_10</t>
  </si>
  <si>
    <t>1990_9</t>
  </si>
  <si>
    <t>1990_8</t>
  </si>
  <si>
    <t>1990_7</t>
  </si>
  <si>
    <t>1990_6</t>
  </si>
  <si>
    <t>1990_5</t>
  </si>
  <si>
    <t>1990_4</t>
  </si>
  <si>
    <t>1990_3</t>
  </si>
  <si>
    <t>1990_2</t>
  </si>
  <si>
    <t>1990_1</t>
  </si>
  <si>
    <t>1989_12</t>
  </si>
  <si>
    <t>1989_11</t>
  </si>
  <si>
    <t>1989_10</t>
  </si>
  <si>
    <t>1989_9</t>
  </si>
  <si>
    <t>1989_8</t>
  </si>
  <si>
    <t>1989_7</t>
  </si>
  <si>
    <t>1989_6</t>
  </si>
  <si>
    <t>1989_5</t>
  </si>
  <si>
    <t>1989_4</t>
  </si>
  <si>
    <t>1989_3</t>
  </si>
  <si>
    <t>1989_2</t>
  </si>
  <si>
    <t>1989_1</t>
  </si>
  <si>
    <t>1988_12</t>
  </si>
  <si>
    <t>1988_11</t>
  </si>
  <si>
    <t>1988_10</t>
  </si>
  <si>
    <t>1988_9</t>
  </si>
  <si>
    <t>1988_8</t>
  </si>
  <si>
    <t>1988_7</t>
  </si>
  <si>
    <t>1988_6</t>
  </si>
  <si>
    <t>1988_5</t>
  </si>
  <si>
    <t>1988_4</t>
  </si>
  <si>
    <t>1988_3</t>
  </si>
  <si>
    <t>1988_2</t>
  </si>
  <si>
    <t>1988_1</t>
  </si>
  <si>
    <t>1987_12</t>
  </si>
  <si>
    <t xml:space="preserve"> </t>
  </si>
  <si>
    <t>min</t>
  </si>
  <si>
    <t>max</t>
  </si>
  <si>
    <t>inflation adj.</t>
  </si>
  <si>
    <t>raw</t>
  </si>
  <si>
    <t>mean</t>
  </si>
  <si>
    <t>median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</si>
</sst>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2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14" fontId="0" fillId="0" borderId="0" xfId="0" applyNumberFormat="1"/>
    <xf numFmtId="1" fontId="0" fillId="0" borderId="0" xfId="0" applyNumberFormat="1"/>
    <xf numFmtId="0" fontId="3" fillId="0" borderId="0" xfId="0" applyFont="1"/>
    <xf numFmtId="10" fontId="0" fillId="0" borderId="0" xfId="0" applyNumberFormat="1"/>
    <xf numFmtId="9" fontId="0" fillId="0" borderId="0" xfId="0" applyNumberFormat="1"/>
  </cellXfs>
  <cellStyles count="121">
    <cellStyle name="Besuchter Link" xfId="2" builtinId="9" hidden="1"/>
    <cellStyle name="Besuchter Link" xfId="4" builtinId="9" hidden="1"/>
    <cellStyle name="Besuchter Link" xfId="6" builtinId="9" hidden="1"/>
    <cellStyle name="Besuchter Link" xfId="8" builtinId="9" hidden="1"/>
    <cellStyle name="Besuchter Link" xfId="10" builtinId="9" hidden="1"/>
    <cellStyle name="Besuchter Link" xfId="12" builtinId="9" hidden="1"/>
    <cellStyle name="Besuchter Link" xfId="14" builtinId="9" hidden="1"/>
    <cellStyle name="Besuchter Link" xfId="16" builtinId="9" hidden="1"/>
    <cellStyle name="Besuchter Link" xfId="18" builtinId="9" hidden="1"/>
    <cellStyle name="Besuchter Link" xfId="20" builtinId="9" hidden="1"/>
    <cellStyle name="Besuchter Link" xfId="22" builtinId="9" hidden="1"/>
    <cellStyle name="Besuchter Link" xfId="24" builtinId="9" hidden="1"/>
    <cellStyle name="Besuchter Link" xfId="26" builtinId="9" hidden="1"/>
    <cellStyle name="Besuchter Link" xfId="28" builtinId="9" hidden="1"/>
    <cellStyle name="Besuchter Link" xfId="30" builtinId="9" hidden="1"/>
    <cellStyle name="Besuchter Link" xfId="32" builtinId="9" hidden="1"/>
    <cellStyle name="Besuchter Link" xfId="34" builtinId="9" hidden="1"/>
    <cellStyle name="Besuchter Link" xfId="36" builtinId="9" hidden="1"/>
    <cellStyle name="Besuchter Link" xfId="38" builtinId="9" hidden="1"/>
    <cellStyle name="Besuchter Link" xfId="40" builtinId="9" hidden="1"/>
    <cellStyle name="Besuchter Link" xfId="42" builtinId="9" hidden="1"/>
    <cellStyle name="Besuchter Link" xfId="44" builtinId="9" hidden="1"/>
    <cellStyle name="Besuchter Link" xfId="46" builtinId="9" hidden="1"/>
    <cellStyle name="Besuchter Link" xfId="48" builtinId="9" hidden="1"/>
    <cellStyle name="Besuchter Link" xfId="50" builtinId="9" hidden="1"/>
    <cellStyle name="Besuchter Link" xfId="52" builtinId="9" hidden="1"/>
    <cellStyle name="Besuchter Link" xfId="54" builtinId="9" hidden="1"/>
    <cellStyle name="Besuchter Link" xfId="56" builtinId="9" hidden="1"/>
    <cellStyle name="Besuchter Link" xfId="58" builtinId="9" hidden="1"/>
    <cellStyle name="Besuchter Link" xfId="60" builtinId="9" hidden="1"/>
    <cellStyle name="Besuchter Link" xfId="62" builtinId="9" hidden="1"/>
    <cellStyle name="Besuchter Link" xfId="64" builtinId="9" hidden="1"/>
    <cellStyle name="Besuchter Link" xfId="66" builtinId="9" hidden="1"/>
    <cellStyle name="Besuchter Link" xfId="68" builtinId="9" hidden="1"/>
    <cellStyle name="Besuchter Link" xfId="70" builtinId="9" hidden="1"/>
    <cellStyle name="Besuchter Link" xfId="72" builtinId="9" hidden="1"/>
    <cellStyle name="Besuchter Link" xfId="74" builtinId="9" hidden="1"/>
    <cellStyle name="Besuchter Link" xfId="76" builtinId="9" hidden="1"/>
    <cellStyle name="Besuchter Link" xfId="78" builtinId="9" hidden="1"/>
    <cellStyle name="Besuchter Link" xfId="80" builtinId="9" hidden="1"/>
    <cellStyle name="Besuchter Link" xfId="82" builtinId="9" hidden="1"/>
    <cellStyle name="Besuchter Link" xfId="84" builtinId="9" hidden="1"/>
    <cellStyle name="Besuchter Link" xfId="86" builtinId="9" hidden="1"/>
    <cellStyle name="Besuchter Link" xfId="88" builtinId="9" hidden="1"/>
    <cellStyle name="Besuchter Link" xfId="90" builtinId="9" hidden="1"/>
    <cellStyle name="Besuchter Link" xfId="92" builtinId="9" hidden="1"/>
    <cellStyle name="Besuchter Link" xfId="94" builtinId="9" hidden="1"/>
    <cellStyle name="Besuchter Link" xfId="96" builtinId="9" hidden="1"/>
    <cellStyle name="Besuchter Link" xfId="98" builtinId="9" hidden="1"/>
    <cellStyle name="Besuchter Link" xfId="100" builtinId="9" hidden="1"/>
    <cellStyle name="Besuchter Link" xfId="102" builtinId="9" hidden="1"/>
    <cellStyle name="Besuchter Link" xfId="104" builtinId="9" hidden="1"/>
    <cellStyle name="Besuchter Link" xfId="106" builtinId="9" hidden="1"/>
    <cellStyle name="Besuchter Link" xfId="108" builtinId="9" hidden="1"/>
    <cellStyle name="Besuchter Link" xfId="110" builtinId="9" hidden="1"/>
    <cellStyle name="Besuchter Link" xfId="112" builtinId="9" hidden="1"/>
    <cellStyle name="Besuchter Link" xfId="114" builtinId="9" hidden="1"/>
    <cellStyle name="Besuchter Link" xfId="116" builtinId="9" hidden="1"/>
    <cellStyle name="Besuchter Link" xfId="118" builtinId="9" hidden="1"/>
    <cellStyle name="Besuchter Link" xfId="120" builtinId="9" hidden="1"/>
    <cellStyle name="Link" xfId="1" builtinId="8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Link" xfId="17" builtinId="8" hidden="1"/>
    <cellStyle name="Link" xfId="19" builtinId="8" hidden="1"/>
    <cellStyle name="Link" xfId="21" builtinId="8" hidden="1"/>
    <cellStyle name="Link" xfId="23" builtinId="8" hidden="1"/>
    <cellStyle name="Link" xfId="25" builtinId="8" hidden="1"/>
    <cellStyle name="Link" xfId="27" builtinId="8" hidden="1"/>
    <cellStyle name="Link" xfId="29" builtinId="8" hidden="1"/>
    <cellStyle name="Link" xfId="31" builtinId="8" hidden="1"/>
    <cellStyle name="Link" xfId="33" builtinId="8" hidden="1"/>
    <cellStyle name="Link" xfId="35" builtinId="8" hidden="1"/>
    <cellStyle name="Link" xfId="37" builtinId="8" hidden="1"/>
    <cellStyle name="Link" xfId="39" builtinId="8" hidden="1"/>
    <cellStyle name="Link" xfId="41" builtinId="8" hidden="1"/>
    <cellStyle name="Link" xfId="43" builtinId="8" hidden="1"/>
    <cellStyle name="Link" xfId="45" builtinId="8" hidden="1"/>
    <cellStyle name="Link" xfId="47" builtinId="8" hidden="1"/>
    <cellStyle name="Link" xfId="49" builtinId="8" hidden="1"/>
    <cellStyle name="Link" xfId="51" builtinId="8" hidden="1"/>
    <cellStyle name="Link" xfId="53" builtinId="8" hidden="1"/>
    <cellStyle name="Link" xfId="55" builtinId="8" hidden="1"/>
    <cellStyle name="Link" xfId="57" builtinId="8" hidden="1"/>
    <cellStyle name="Link" xfId="59" builtinId="8" hidden="1"/>
    <cellStyle name="Link" xfId="61" builtinId="8" hidden="1"/>
    <cellStyle name="Link" xfId="63" builtinId="8" hidden="1"/>
    <cellStyle name="Link" xfId="65" builtinId="8" hidden="1"/>
    <cellStyle name="Link" xfId="67" builtinId="8" hidden="1"/>
    <cellStyle name="Link" xfId="69" builtinId="8" hidden="1"/>
    <cellStyle name="Link" xfId="71" builtinId="8" hidden="1"/>
    <cellStyle name="Link" xfId="73" builtinId="8" hidden="1"/>
    <cellStyle name="Link" xfId="75" builtinId="8" hidden="1"/>
    <cellStyle name="Link" xfId="77" builtinId="8" hidden="1"/>
    <cellStyle name="Link" xfId="79" builtinId="8" hidden="1"/>
    <cellStyle name="Link" xfId="81" builtinId="8" hidden="1"/>
    <cellStyle name="Link" xfId="83" builtinId="8" hidden="1"/>
    <cellStyle name="Link" xfId="85" builtinId="8" hidden="1"/>
    <cellStyle name="Link" xfId="87" builtinId="8" hidden="1"/>
    <cellStyle name="Link" xfId="89" builtinId="8" hidden="1"/>
    <cellStyle name="Link" xfId="91" builtinId="8" hidden="1"/>
    <cellStyle name="Link" xfId="93" builtinId="8" hidden="1"/>
    <cellStyle name="Link" xfId="95" builtinId="8" hidden="1"/>
    <cellStyle name="Link" xfId="97" builtinId="8" hidden="1"/>
    <cellStyle name="Link" xfId="99" builtinId="8" hidden="1"/>
    <cellStyle name="Link" xfId="101" builtinId="8" hidden="1"/>
    <cellStyle name="Link" xfId="103" builtinId="8" hidden="1"/>
    <cellStyle name="Link" xfId="105" builtinId="8" hidden="1"/>
    <cellStyle name="Link" xfId="107" builtinId="8" hidden="1"/>
    <cellStyle name="Link" xfId="109" builtinId="8" hidden="1"/>
    <cellStyle name="Link" xfId="111" builtinId="8" hidden="1"/>
    <cellStyle name="Link" xfId="113" builtinId="8" hidden="1"/>
    <cellStyle name="Link" xfId="115" builtinId="8" hidden="1"/>
    <cellStyle name="Link" xfId="117" builtinId="8" hidden="1"/>
    <cellStyle name="Link" xfId="119" builtinId="8" hidden="1"/>
    <cellStyle name="Standard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0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ilmandrerup/Desktop/yrdt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latt1"/>
      <sheetName val="aex"/>
      <sheetName val="philips"/>
      <sheetName val="inflation"/>
      <sheetName val="csv"/>
    </sheetNames>
    <sheetDataSet>
      <sheetData sheetId="0"/>
      <sheetData sheetId="1">
        <row r="2">
          <cell r="N2" t="str">
            <v>Return</v>
          </cell>
        </row>
        <row r="3">
          <cell r="L3" t="str">
            <v>2014_3</v>
          </cell>
          <cell r="M3">
            <v>407.46</v>
          </cell>
          <cell r="N3">
            <v>0.17052571100258529</v>
          </cell>
        </row>
        <row r="4">
          <cell r="L4" t="str">
            <v>2014_2</v>
          </cell>
          <cell r="M4">
            <v>398.54</v>
          </cell>
          <cell r="N4">
            <v>0.17310805639772764</v>
          </cell>
        </row>
        <row r="5">
          <cell r="L5" t="str">
            <v>2014_1</v>
          </cell>
          <cell r="M5">
            <v>386.85</v>
          </cell>
          <cell r="N5">
            <v>8.8032625509773643E-2</v>
          </cell>
        </row>
        <row r="6">
          <cell r="L6" t="str">
            <v>2013_12</v>
          </cell>
          <cell r="M6">
            <v>401.97</v>
          </cell>
          <cell r="N6">
            <v>0.14283683507235656</v>
          </cell>
        </row>
        <row r="7">
          <cell r="L7" t="str">
            <v>2013_11</v>
          </cell>
          <cell r="M7">
            <v>396.55</v>
          </cell>
          <cell r="N7">
            <v>0.17827960184222258</v>
          </cell>
        </row>
        <row r="8">
          <cell r="L8" t="str">
            <v>2013_10</v>
          </cell>
          <cell r="M8">
            <v>391.2</v>
          </cell>
          <cell r="N8">
            <v>0.15876777251184815</v>
          </cell>
        </row>
        <row r="9">
          <cell r="L9" t="str">
            <v>2013_9</v>
          </cell>
          <cell r="M9">
            <v>376.03</v>
          </cell>
          <cell r="N9">
            <v>0.16353115910638016</v>
          </cell>
        </row>
        <row r="10">
          <cell r="L10" t="str">
            <v>2013_8</v>
          </cell>
          <cell r="M10">
            <v>362.93</v>
          </cell>
          <cell r="N10">
            <v>0.10219266277939765</v>
          </cell>
        </row>
        <row r="11">
          <cell r="L11" t="str">
            <v>2013_7</v>
          </cell>
          <cell r="M11">
            <v>371.34</v>
          </cell>
          <cell r="N11">
            <v>0.12380837091063146</v>
          </cell>
        </row>
        <row r="12">
          <cell r="L12" t="str">
            <v>2013_6</v>
          </cell>
          <cell r="M12">
            <v>344.59</v>
          </cell>
          <cell r="N12">
            <v>0.12131072858026082</v>
          </cell>
        </row>
        <row r="13">
          <cell r="L13" t="str">
            <v>2013_5</v>
          </cell>
          <cell r="M13">
            <v>363.38</v>
          </cell>
          <cell r="N13">
            <v>0.28054410261831775</v>
          </cell>
        </row>
        <row r="14">
          <cell r="L14" t="str">
            <v>2013_4</v>
          </cell>
          <cell r="M14">
            <v>357.61</v>
          </cell>
          <cell r="N14">
            <v>0.18827047682339271</v>
          </cell>
        </row>
        <row r="15">
          <cell r="L15" t="str">
            <v>2013_3</v>
          </cell>
          <cell r="M15">
            <v>348.1</v>
          </cell>
          <cell r="N15">
            <v>7.6010015146363408E-2</v>
          </cell>
        </row>
        <row r="16">
          <cell r="L16" t="str">
            <v>2013_2</v>
          </cell>
          <cell r="M16">
            <v>339.73</v>
          </cell>
          <cell r="N16">
            <v>3.6236083574805455E-2</v>
          </cell>
        </row>
        <row r="17">
          <cell r="L17" t="str">
            <v>2013_1</v>
          </cell>
          <cell r="M17">
            <v>355.55</v>
          </cell>
          <cell r="N17">
            <v>8.9541261912787773E-2</v>
          </cell>
        </row>
        <row r="18">
          <cell r="L18" t="str">
            <v>2012_12</v>
          </cell>
          <cell r="M18">
            <v>351.73</v>
          </cell>
          <cell r="N18">
            <v>0.1256440618299357</v>
          </cell>
        </row>
        <row r="19">
          <cell r="L19" t="str">
            <v>2012_11</v>
          </cell>
          <cell r="M19">
            <v>336.55</v>
          </cell>
          <cell r="N19">
            <v>0.11896133257971209</v>
          </cell>
        </row>
        <row r="20">
          <cell r="L20" t="str">
            <v>2012_10</v>
          </cell>
          <cell r="M20">
            <v>337.6</v>
          </cell>
          <cell r="N20">
            <v>0.11799185349538033</v>
          </cell>
        </row>
        <row r="21">
          <cell r="L21" t="str">
            <v>2012_9</v>
          </cell>
          <cell r="M21">
            <v>323.18</v>
          </cell>
          <cell r="N21">
            <v>0.15347276750660299</v>
          </cell>
        </row>
        <row r="22">
          <cell r="L22" t="str">
            <v>2012_8</v>
          </cell>
          <cell r="M22">
            <v>329.28</v>
          </cell>
          <cell r="N22">
            <v>0.14960025137031718</v>
          </cell>
        </row>
        <row r="23">
          <cell r="L23" t="str">
            <v>2012_7</v>
          </cell>
          <cell r="M23">
            <v>330.43</v>
          </cell>
          <cell r="N23">
            <v>3.6753538667151364E-3</v>
          </cell>
        </row>
        <row r="24">
          <cell r="L24" t="str">
            <v>2012_6</v>
          </cell>
          <cell r="M24">
            <v>307.31</v>
          </cell>
          <cell r="N24">
            <v>-0.10358205472259496</v>
          </cell>
        </row>
        <row r="25">
          <cell r="L25" t="str">
            <v>2012_5</v>
          </cell>
          <cell r="M25">
            <v>283.77</v>
          </cell>
          <cell r="N25">
            <v>-0.16597107923818488</v>
          </cell>
        </row>
        <row r="26">
          <cell r="L26" t="str">
            <v>2012_4</v>
          </cell>
          <cell r="M26">
            <v>300.95</v>
          </cell>
          <cell r="N26">
            <v>-0.16388842584875263</v>
          </cell>
        </row>
        <row r="27">
          <cell r="L27" t="str">
            <v>2012_3</v>
          </cell>
          <cell r="M27">
            <v>323.51</v>
          </cell>
          <cell r="N27">
            <v>-0.12434700230071727</v>
          </cell>
        </row>
        <row r="28">
          <cell r="L28" t="str">
            <v>2012_2</v>
          </cell>
          <cell r="M28">
            <v>327.85</v>
          </cell>
          <cell r="N28">
            <v>-0.10898219866829728</v>
          </cell>
        </row>
        <row r="29">
          <cell r="L29" t="str">
            <v>2012_1</v>
          </cell>
          <cell r="M29">
            <v>326.33</v>
          </cell>
          <cell r="N29">
            <v>-0.10719268966649342</v>
          </cell>
        </row>
        <row r="30">
          <cell r="L30" t="str">
            <v>2011_12</v>
          </cell>
          <cell r="M30">
            <v>312.47000000000003</v>
          </cell>
          <cell r="N30">
            <v>-0.11873536960261721</v>
          </cell>
        </row>
        <row r="31">
          <cell r="L31" t="str">
            <v>2011_11</v>
          </cell>
          <cell r="M31">
            <v>300.77</v>
          </cell>
          <cell r="N31">
            <v>-0.12104386451971128</v>
          </cell>
        </row>
        <row r="32">
          <cell r="L32" t="str">
            <v>2011_10</v>
          </cell>
          <cell r="M32">
            <v>301.97000000000003</v>
          </cell>
          <cell r="N32">
            <v>-0.10455772025027421</v>
          </cell>
        </row>
        <row r="33">
          <cell r="L33" t="str">
            <v>2011_9</v>
          </cell>
          <cell r="M33">
            <v>280.18</v>
          </cell>
          <cell r="N33">
            <v>-0.16058481634609612</v>
          </cell>
        </row>
        <row r="34">
          <cell r="L34" t="str">
            <v>2011_8</v>
          </cell>
          <cell r="M34">
            <v>286.43</v>
          </cell>
          <cell r="N34">
            <v>-0.1303172916350388</v>
          </cell>
        </row>
        <row r="35">
          <cell r="L35" t="str">
            <v>2011_7</v>
          </cell>
          <cell r="M35">
            <v>329.22</v>
          </cell>
          <cell r="N35">
            <v>-4.2947011855793971E-3</v>
          </cell>
        </row>
        <row r="36">
          <cell r="L36" t="str">
            <v>2011_6</v>
          </cell>
          <cell r="M36">
            <v>342.82</v>
          </cell>
          <cell r="N36">
            <v>0.11232965606748868</v>
          </cell>
        </row>
        <row r="37">
          <cell r="L37" t="str">
            <v>2011_5</v>
          </cell>
          <cell r="M37">
            <v>340.24</v>
          </cell>
          <cell r="N37">
            <v>5.9211755183363302E-2</v>
          </cell>
        </row>
        <row r="38">
          <cell r="L38" t="str">
            <v>2011_4</v>
          </cell>
          <cell r="M38">
            <v>359.94</v>
          </cell>
          <cell r="N38">
            <v>4.0559683154577808E-2</v>
          </cell>
        </row>
        <row r="39">
          <cell r="L39" t="str">
            <v>2011_3</v>
          </cell>
          <cell r="M39">
            <v>369.45</v>
          </cell>
          <cell r="N39">
            <v>5.1246300933302846E-2</v>
          </cell>
        </row>
        <row r="40">
          <cell r="L40" t="str">
            <v>2011_2</v>
          </cell>
          <cell r="M40">
            <v>367.95</v>
          </cell>
          <cell r="N40">
            <v>0.15802228236923255</v>
          </cell>
        </row>
        <row r="41">
          <cell r="L41" t="str">
            <v>2011_1</v>
          </cell>
          <cell r="M41">
            <v>365.51</v>
          </cell>
          <cell r="N41">
            <v>0.11469960353766395</v>
          </cell>
        </row>
        <row r="42">
          <cell r="L42" t="str">
            <v>2010_12</v>
          </cell>
          <cell r="M42">
            <v>354.57</v>
          </cell>
          <cell r="N42">
            <v>5.7376315867951E-2</v>
          </cell>
        </row>
        <row r="43">
          <cell r="L43" t="str">
            <v>2010_11</v>
          </cell>
          <cell r="M43">
            <v>342.19</v>
          </cell>
          <cell r="N43">
            <v>6.558091738548244E-2</v>
          </cell>
        </row>
        <row r="44">
          <cell r="L44" t="str">
            <v>2010_10</v>
          </cell>
          <cell r="M44">
            <v>337.23</v>
          </cell>
          <cell r="N44">
            <v>0.11532610133615551</v>
          </cell>
        </row>
        <row r="45">
          <cell r="L45" t="str">
            <v>2010_9</v>
          </cell>
          <cell r="M45">
            <v>333.78</v>
          </cell>
          <cell r="N45">
            <v>0.11520213832275306</v>
          </cell>
        </row>
        <row r="46">
          <cell r="L46" t="str">
            <v>2010_8</v>
          </cell>
          <cell r="M46">
            <v>329.35</v>
          </cell>
          <cell r="N46">
            <v>0.12344794651384916</v>
          </cell>
        </row>
        <row r="47">
          <cell r="L47" t="str">
            <v>2010_7</v>
          </cell>
          <cell r="M47">
            <v>330.64</v>
          </cell>
          <cell r="N47">
            <v>0.16763781474026196</v>
          </cell>
        </row>
        <row r="48">
          <cell r="L48" t="str">
            <v>2010_6</v>
          </cell>
          <cell r="M48">
            <v>308.2</v>
          </cell>
          <cell r="N48">
            <v>0.21482065431612152</v>
          </cell>
        </row>
        <row r="49">
          <cell r="L49" t="str">
            <v>2010_5</v>
          </cell>
          <cell r="M49">
            <v>321.22000000000003</v>
          </cell>
          <cell r="N49">
            <v>0.23808055502023517</v>
          </cell>
        </row>
        <row r="50">
          <cell r="L50" t="str">
            <v>2010_4</v>
          </cell>
          <cell r="M50">
            <v>345.91</v>
          </cell>
          <cell r="N50">
            <v>0.43674198371822581</v>
          </cell>
        </row>
        <row r="51">
          <cell r="L51" t="str">
            <v>2010_3</v>
          </cell>
          <cell r="M51">
            <v>351.44</v>
          </cell>
          <cell r="N51">
            <v>0.52296758537008148</v>
          </cell>
        </row>
        <row r="52">
          <cell r="L52" t="str">
            <v>2010_2</v>
          </cell>
          <cell r="M52">
            <v>317.74</v>
          </cell>
          <cell r="N52">
            <v>0.44552113188662945</v>
          </cell>
        </row>
        <row r="53">
          <cell r="L53" t="str">
            <v>2010_1</v>
          </cell>
          <cell r="M53">
            <v>327.9</v>
          </cell>
          <cell r="N53">
            <v>0.31898632341110211</v>
          </cell>
        </row>
        <row r="54">
          <cell r="L54" t="str">
            <v>2009_12</v>
          </cell>
          <cell r="M54">
            <v>335.33</v>
          </cell>
          <cell r="N54">
            <v>0.29857104131975354</v>
          </cell>
        </row>
        <row r="55">
          <cell r="L55" t="str">
            <v>2009_11</v>
          </cell>
          <cell r="M55">
            <v>321.13</v>
          </cell>
          <cell r="N55">
            <v>0.27155018808156783</v>
          </cell>
        </row>
        <row r="56">
          <cell r="L56" t="str">
            <v>2009_10</v>
          </cell>
          <cell r="M56">
            <v>302.36</v>
          </cell>
          <cell r="N56">
            <v>0.12951548432888793</v>
          </cell>
        </row>
        <row r="57">
          <cell r="L57" t="str">
            <v>2009_9</v>
          </cell>
          <cell r="M57">
            <v>299.3</v>
          </cell>
          <cell r="N57">
            <v>-0.12999244229986617</v>
          </cell>
        </row>
        <row r="58">
          <cell r="L58" t="str">
            <v>2009_8</v>
          </cell>
          <cell r="M58">
            <v>293.16000000000003</v>
          </cell>
          <cell r="N58">
            <v>-0.28989439007848061</v>
          </cell>
        </row>
        <row r="59">
          <cell r="L59" t="str">
            <v>2009_7</v>
          </cell>
          <cell r="M59">
            <v>283.17</v>
          </cell>
          <cell r="N59">
            <v>-0.28225990418979541</v>
          </cell>
        </row>
        <row r="60">
          <cell r="L60" t="str">
            <v>2009_6</v>
          </cell>
          <cell r="M60">
            <v>253.7</v>
          </cell>
          <cell r="N60">
            <v>-0.37103332011106704</v>
          </cell>
        </row>
        <row r="61">
          <cell r="L61" t="str">
            <v>2009_5</v>
          </cell>
          <cell r="M61">
            <v>259.45</v>
          </cell>
          <cell r="N61">
            <v>-0.46562448508815291</v>
          </cell>
        </row>
        <row r="62">
          <cell r="L62" t="str">
            <v>2009_4</v>
          </cell>
          <cell r="M62">
            <v>240.76</v>
          </cell>
          <cell r="N62">
            <v>-0.49967789530558382</v>
          </cell>
        </row>
        <row r="63">
          <cell r="L63" t="str">
            <v>2009_3</v>
          </cell>
          <cell r="M63">
            <v>230.76</v>
          </cell>
          <cell r="N63">
            <v>-0.49922961741281657</v>
          </cell>
        </row>
        <row r="64">
          <cell r="L64" t="str">
            <v>2009_2</v>
          </cell>
          <cell r="M64">
            <v>219.81</v>
          </cell>
          <cell r="N64">
            <v>-0.50773744205316551</v>
          </cell>
        </row>
        <row r="65">
          <cell r="L65" t="str">
            <v>2009_1</v>
          </cell>
          <cell r="M65">
            <v>248.6</v>
          </cell>
          <cell r="N65">
            <v>-0.44952503266092425</v>
          </cell>
        </row>
        <row r="66">
          <cell r="L66" t="str">
            <v>2008_12</v>
          </cell>
          <cell r="M66">
            <v>258.23</v>
          </cell>
          <cell r="N66">
            <v>-0.48415900918897326</v>
          </cell>
        </row>
        <row r="67">
          <cell r="L67" t="str">
            <v>2008_11</v>
          </cell>
          <cell r="M67">
            <v>252.55</v>
          </cell>
          <cell r="N67">
            <v>-0.50244296465581773</v>
          </cell>
        </row>
        <row r="68">
          <cell r="L68" t="str">
            <v>2008_10</v>
          </cell>
          <cell r="M68">
            <v>267.69</v>
          </cell>
          <cell r="N68">
            <v>-0.50174034434620762</v>
          </cell>
        </row>
        <row r="69">
          <cell r="L69" t="str">
            <v>2008_9</v>
          </cell>
          <cell r="M69">
            <v>344.02</v>
          </cell>
          <cell r="N69">
            <v>-0.36408000295759557</v>
          </cell>
        </row>
        <row r="70">
          <cell r="L70" t="str">
            <v>2008_8</v>
          </cell>
          <cell r="M70">
            <v>412.84</v>
          </cell>
          <cell r="N70">
            <v>-0.2102232510091252</v>
          </cell>
        </row>
        <row r="71">
          <cell r="L71" t="str">
            <v>2008_7</v>
          </cell>
          <cell r="M71">
            <v>394.53</v>
          </cell>
          <cell r="N71">
            <v>-0.24349976990335942</v>
          </cell>
        </row>
        <row r="72">
          <cell r="L72" t="str">
            <v>2008_6</v>
          </cell>
          <cell r="M72">
            <v>403.36</v>
          </cell>
          <cell r="N72">
            <v>-0.26422356396271507</v>
          </cell>
        </row>
        <row r="73">
          <cell r="L73" t="str">
            <v>2008_5</v>
          </cell>
          <cell r="M73">
            <v>485.52</v>
          </cell>
          <cell r="N73">
            <v>-0.10738514147040978</v>
          </cell>
        </row>
        <row r="74">
          <cell r="L74" t="str">
            <v>2008_4</v>
          </cell>
          <cell r="M74">
            <v>481.21</v>
          </cell>
          <cell r="N74">
            <v>-0.10827588762878959</v>
          </cell>
        </row>
        <row r="75">
          <cell r="L75" t="str">
            <v>2008_3</v>
          </cell>
          <cell r="M75">
            <v>460.81</v>
          </cell>
          <cell r="N75">
            <v>-9.7335945151811987E-2</v>
          </cell>
        </row>
        <row r="76">
          <cell r="L76" t="str">
            <v>2008_2</v>
          </cell>
          <cell r="M76">
            <v>446.53</v>
          </cell>
          <cell r="N76">
            <v>-7.0116618075801829E-2</v>
          </cell>
        </row>
        <row r="77">
          <cell r="L77" t="str">
            <v>2008_1</v>
          </cell>
          <cell r="M77">
            <v>451.61</v>
          </cell>
          <cell r="N77">
            <v>-0.10886380678006224</v>
          </cell>
        </row>
        <row r="78">
          <cell r="L78" t="str">
            <v>2007_12</v>
          </cell>
          <cell r="M78">
            <v>500.6</v>
          </cell>
          <cell r="N78">
            <v>1.0618968789114724E-2</v>
          </cell>
        </row>
        <row r="79">
          <cell r="L79" t="str">
            <v>2007_11</v>
          </cell>
          <cell r="M79">
            <v>507.58</v>
          </cell>
          <cell r="N79">
            <v>7.2382320628750163E-2</v>
          </cell>
        </row>
        <row r="80">
          <cell r="L80" t="str">
            <v>2007_10</v>
          </cell>
          <cell r="M80">
            <v>537.25</v>
          </cell>
          <cell r="N80">
            <v>0.10105750707054151</v>
          </cell>
        </row>
        <row r="81">
          <cell r="L81" t="str">
            <v>2007_9</v>
          </cell>
          <cell r="M81">
            <v>540.98</v>
          </cell>
          <cell r="N81">
            <v>0.11860551672800956</v>
          </cell>
        </row>
        <row r="82">
          <cell r="L82" t="str">
            <v>2007_8</v>
          </cell>
          <cell r="M82">
            <v>522.73</v>
          </cell>
          <cell r="N82">
            <v>0.10999511604697099</v>
          </cell>
        </row>
        <row r="83">
          <cell r="L83" t="str">
            <v>2007_7</v>
          </cell>
          <cell r="M83">
            <v>521.52</v>
          </cell>
          <cell r="N83">
            <v>0.14418604651162781</v>
          </cell>
        </row>
        <row r="84">
          <cell r="L84" t="str">
            <v>2007_6</v>
          </cell>
          <cell r="M84">
            <v>548.21</v>
          </cell>
          <cell r="N84">
            <v>0.24522430437251574</v>
          </cell>
        </row>
        <row r="85">
          <cell r="L85" t="str">
            <v>2007_5</v>
          </cell>
          <cell r="M85">
            <v>543.92999999999995</v>
          </cell>
          <cell r="N85">
            <v>0.23930280246069713</v>
          </cell>
        </row>
        <row r="86">
          <cell r="L86" t="str">
            <v>2007_4</v>
          </cell>
          <cell r="M86">
            <v>539.64</v>
          </cell>
          <cell r="N86">
            <v>0.14963783553472521</v>
          </cell>
        </row>
        <row r="87">
          <cell r="L87" t="str">
            <v>2007_3</v>
          </cell>
          <cell r="M87">
            <v>510.5</v>
          </cell>
          <cell r="N87">
            <v>8.9206085045552497E-2</v>
          </cell>
        </row>
        <row r="88">
          <cell r="L88" t="str">
            <v>2007_2</v>
          </cell>
          <cell r="M88">
            <v>480.2</v>
          </cell>
          <cell r="N88">
            <v>5.4805052169137891E-2</v>
          </cell>
        </row>
        <row r="89">
          <cell r="L89" t="str">
            <v>2007_1</v>
          </cell>
          <cell r="M89">
            <v>506.78</v>
          </cell>
          <cell r="N89">
            <v>0.12300839851973322</v>
          </cell>
        </row>
        <row r="90">
          <cell r="L90" t="str">
            <v>2006_12</v>
          </cell>
          <cell r="M90">
            <v>495.34</v>
          </cell>
          <cell r="N90">
            <v>0.13407207289711076</v>
          </cell>
        </row>
        <row r="91">
          <cell r="L91" t="str">
            <v>2006_11</v>
          </cell>
          <cell r="M91">
            <v>473.32</v>
          </cell>
          <cell r="N91">
            <v>0.10207693024122189</v>
          </cell>
        </row>
        <row r="92">
          <cell r="L92" t="str">
            <v>2006_10</v>
          </cell>
          <cell r="M92">
            <v>487.94</v>
          </cell>
          <cell r="N92">
            <v>0.22128500988661681</v>
          </cell>
        </row>
        <row r="93">
          <cell r="L93" t="str">
            <v>2006_9</v>
          </cell>
          <cell r="M93">
            <v>483.62</v>
          </cell>
          <cell r="N93">
            <v>0.20007940643688427</v>
          </cell>
        </row>
        <row r="94">
          <cell r="L94" t="str">
            <v>2006_8</v>
          </cell>
          <cell r="M94">
            <v>470.93</v>
          </cell>
          <cell r="N94">
            <v>0.20965297577765796</v>
          </cell>
        </row>
        <row r="95">
          <cell r="L95" t="str">
            <v>2006_7</v>
          </cell>
          <cell r="M95">
            <v>455.8</v>
          </cell>
          <cell r="N95">
            <v>0.15167900548298263</v>
          </cell>
        </row>
        <row r="96">
          <cell r="L96" t="str">
            <v>2006_6</v>
          </cell>
          <cell r="M96">
            <v>440.25</v>
          </cell>
          <cell r="N96">
            <v>0.13390511512903736</v>
          </cell>
        </row>
        <row r="97">
          <cell r="L97" t="str">
            <v>2006_5</v>
          </cell>
          <cell r="M97">
            <v>438.9</v>
          </cell>
          <cell r="N97">
            <v>0.1813630490956073</v>
          </cell>
        </row>
        <row r="98">
          <cell r="L98" t="str">
            <v>2006_4</v>
          </cell>
          <cell r="M98">
            <v>469.4</v>
          </cell>
          <cell r="N98">
            <v>0.34807581849511782</v>
          </cell>
        </row>
        <row r="99">
          <cell r="L99" t="str">
            <v>2006_3</v>
          </cell>
          <cell r="M99">
            <v>468.69</v>
          </cell>
          <cell r="N99">
            <v>0.27292232482346557</v>
          </cell>
        </row>
        <row r="100">
          <cell r="L100" t="str">
            <v>2006_2</v>
          </cell>
          <cell r="M100">
            <v>455.25</v>
          </cell>
          <cell r="N100">
            <v>0.20229763633962761</v>
          </cell>
        </row>
        <row r="101">
          <cell r="L101" t="str">
            <v>2006_1</v>
          </cell>
          <cell r="M101">
            <v>451.27</v>
          </cell>
          <cell r="N101">
            <v>0.22854731569203968</v>
          </cell>
        </row>
        <row r="102">
          <cell r="L102" t="str">
            <v>2005_12</v>
          </cell>
          <cell r="M102">
            <v>436.78</v>
          </cell>
          <cell r="N102">
            <v>0.2548264766720294</v>
          </cell>
        </row>
        <row r="103">
          <cell r="L103" t="str">
            <v>2005_11</v>
          </cell>
          <cell r="M103">
            <v>429.48</v>
          </cell>
          <cell r="N103">
            <v>0.25037847909630839</v>
          </cell>
        </row>
        <row r="104">
          <cell r="L104" t="str">
            <v>2005_10</v>
          </cell>
          <cell r="M104">
            <v>399.53</v>
          </cell>
          <cell r="N104">
            <v>0.20893851367707561</v>
          </cell>
        </row>
        <row r="105">
          <cell r="L105" t="str">
            <v>2005_9</v>
          </cell>
          <cell r="M105">
            <v>402.99</v>
          </cell>
          <cell r="N105">
            <v>0.21797080424335835</v>
          </cell>
        </row>
        <row r="106">
          <cell r="L106" t="str">
            <v>2005_8</v>
          </cell>
          <cell r="M106">
            <v>389.31</v>
          </cell>
          <cell r="N106">
            <v>0.18421292775665399</v>
          </cell>
        </row>
        <row r="107">
          <cell r="L107" t="str">
            <v>2005_7</v>
          </cell>
          <cell r="M107">
            <v>395.77</v>
          </cell>
          <cell r="N107">
            <v>0.19963020217635097</v>
          </cell>
        </row>
        <row r="108">
          <cell r="L108" t="str">
            <v>2005_6</v>
          </cell>
          <cell r="M108">
            <v>388.26</v>
          </cell>
          <cell r="N108">
            <v>0.13582775063628127</v>
          </cell>
        </row>
        <row r="109">
          <cell r="L109" t="str">
            <v>2005_5</v>
          </cell>
          <cell r="M109">
            <v>371.52</v>
          </cell>
          <cell r="N109">
            <v>9.5670638197475455E-2</v>
          </cell>
        </row>
        <row r="110">
          <cell r="L110" t="str">
            <v>2005_4</v>
          </cell>
          <cell r="M110">
            <v>348.2</v>
          </cell>
          <cell r="N110">
            <v>1.9888111068802727E-2</v>
          </cell>
        </row>
        <row r="111">
          <cell r="L111" t="str">
            <v>2005_3</v>
          </cell>
          <cell r="M111">
            <v>368.2</v>
          </cell>
          <cell r="N111">
            <v>5.0439347255506028E-2</v>
          </cell>
        </row>
        <row r="112">
          <cell r="L112" t="str">
            <v>2005_2</v>
          </cell>
          <cell r="M112">
            <v>378.65</v>
          </cell>
          <cell r="N112">
            <v>6.1863765108387758E-2</v>
          </cell>
        </row>
        <row r="113">
          <cell r="L113" t="str">
            <v>2005_1</v>
          </cell>
          <cell r="M113">
            <v>367.32</v>
          </cell>
          <cell r="N113">
            <v>3.9653562027681E-2</v>
          </cell>
        </row>
        <row r="114">
          <cell r="L114" t="str">
            <v>2004_12</v>
          </cell>
          <cell r="M114">
            <v>348.08</v>
          </cell>
          <cell r="N114">
            <v>1.5521064301551979E-2</v>
          </cell>
        </row>
        <row r="115">
          <cell r="L115" t="str">
            <v>2004_11</v>
          </cell>
          <cell r="M115">
            <v>343.48</v>
          </cell>
          <cell r="N115">
            <v>3.3986573948644017E-2</v>
          </cell>
        </row>
        <row r="116">
          <cell r="L116" t="str">
            <v>2004_10</v>
          </cell>
          <cell r="M116">
            <v>330.48</v>
          </cell>
          <cell r="N116">
            <v>7.8735388528849981E-4</v>
          </cell>
        </row>
        <row r="117">
          <cell r="L117" t="str">
            <v>2004_9</v>
          </cell>
          <cell r="M117">
            <v>330.87</v>
          </cell>
          <cell r="N117">
            <v>2.2750455936447089E-2</v>
          </cell>
        </row>
        <row r="118">
          <cell r="L118" t="str">
            <v>2004_8</v>
          </cell>
          <cell r="M118">
            <v>328.75</v>
          </cell>
          <cell r="N118">
            <v>-2.0035821620473238E-3</v>
          </cell>
        </row>
        <row r="119">
          <cell r="L119" t="str">
            <v>2004_7</v>
          </cell>
          <cell r="M119">
            <v>329.91</v>
          </cell>
          <cell r="N119">
            <v>4.8198513058397507E-2</v>
          </cell>
        </row>
        <row r="120">
          <cell r="L120" t="str">
            <v>2004_6</v>
          </cell>
          <cell r="M120">
            <v>341.83</v>
          </cell>
          <cell r="N120">
            <v>0.16813040358131426</v>
          </cell>
        </row>
        <row r="121">
          <cell r="L121" t="str">
            <v>2004_5</v>
          </cell>
          <cell r="M121">
            <v>339.08</v>
          </cell>
          <cell r="N121">
            <v>0.20853975834907512</v>
          </cell>
        </row>
        <row r="122">
          <cell r="L122" t="str">
            <v>2004_4</v>
          </cell>
          <cell r="M122">
            <v>341.41</v>
          </cell>
          <cell r="N122">
            <v>0.22224608885547581</v>
          </cell>
        </row>
        <row r="123">
          <cell r="L123" t="str">
            <v>2004_3</v>
          </cell>
          <cell r="M123">
            <v>350.52</v>
          </cell>
          <cell r="N123">
            <v>0.29567885262262972</v>
          </cell>
        </row>
        <row r="124">
          <cell r="L124" t="str">
            <v>2004_2</v>
          </cell>
          <cell r="M124">
            <v>356.59</v>
          </cell>
          <cell r="N124">
            <v>0.3395064047180798</v>
          </cell>
        </row>
        <row r="125">
          <cell r="L125" t="str">
            <v>2004_1</v>
          </cell>
          <cell r="M125">
            <v>353.31</v>
          </cell>
          <cell r="N125">
            <v>0.19790465857462536</v>
          </cell>
        </row>
        <row r="126">
          <cell r="L126" t="str">
            <v>2003_12</v>
          </cell>
          <cell r="M126">
            <v>342.76</v>
          </cell>
          <cell r="N126">
            <v>2.2126796683962668E-2</v>
          </cell>
        </row>
        <row r="127">
          <cell r="L127" t="str">
            <v>2003_11</v>
          </cell>
          <cell r="M127">
            <v>332.19</v>
          </cell>
          <cell r="N127">
            <v>-8.2322716097129822E-2</v>
          </cell>
        </row>
        <row r="128">
          <cell r="L128" t="str">
            <v>2003_10</v>
          </cell>
          <cell r="M128">
            <v>330.22</v>
          </cell>
          <cell r="N128">
            <v>-2.6215682227005987E-2</v>
          </cell>
        </row>
        <row r="129">
          <cell r="L129" t="str">
            <v>2003_9</v>
          </cell>
          <cell r="M129">
            <v>323.51</v>
          </cell>
          <cell r="N129">
            <v>5.7636981822937194E-2</v>
          </cell>
        </row>
        <row r="130">
          <cell r="L130" t="str">
            <v>2003_8</v>
          </cell>
          <cell r="M130">
            <v>329.41</v>
          </cell>
          <cell r="N130">
            <v>-0.11351220431120312</v>
          </cell>
        </row>
        <row r="131">
          <cell r="L131" t="str">
            <v>2003_7</v>
          </cell>
          <cell r="M131">
            <v>314.74</v>
          </cell>
          <cell r="N131">
            <v>-6.3858897712739005E-2</v>
          </cell>
        </row>
        <row r="132">
          <cell r="L132" t="str">
            <v>2003_6</v>
          </cell>
          <cell r="M132">
            <v>292.63</v>
          </cell>
          <cell r="N132">
            <v>-0.33441750443524543</v>
          </cell>
        </row>
        <row r="133">
          <cell r="L133" t="str">
            <v>2003_5</v>
          </cell>
          <cell r="M133">
            <v>280.57</v>
          </cell>
          <cell r="N133">
            <v>-0.42096790836858944</v>
          </cell>
        </row>
        <row r="134">
          <cell r="L134" t="str">
            <v>2003_4</v>
          </cell>
          <cell r="M134">
            <v>279.33</v>
          </cell>
          <cell r="N134">
            <v>-0.43653931496348897</v>
          </cell>
        </row>
        <row r="135">
          <cell r="L135" t="str">
            <v>2003_3</v>
          </cell>
          <cell r="M135">
            <v>270.52999999999997</v>
          </cell>
          <cell r="N135">
            <v>-0.49072871369138393</v>
          </cell>
        </row>
        <row r="136">
          <cell r="L136" t="str">
            <v>2003_2</v>
          </cell>
          <cell r="M136">
            <v>266.20999999999998</v>
          </cell>
          <cell r="N136">
            <v>-0.46651302605210421</v>
          </cell>
        </row>
        <row r="137">
          <cell r="L137" t="str">
            <v>2003_1</v>
          </cell>
          <cell r="M137">
            <v>294.94</v>
          </cell>
          <cell r="N137">
            <v>-0.4117318547180725</v>
          </cell>
        </row>
        <row r="138">
          <cell r="L138" t="str">
            <v>2002_12</v>
          </cell>
          <cell r="M138">
            <v>335.34</v>
          </cell>
          <cell r="N138">
            <v>-0.33829275030585271</v>
          </cell>
        </row>
        <row r="139">
          <cell r="L139" t="str">
            <v>2002_11</v>
          </cell>
          <cell r="M139">
            <v>361.99</v>
          </cell>
          <cell r="N139">
            <v>-0.26524854364990769</v>
          </cell>
        </row>
        <row r="140">
          <cell r="L140" t="str">
            <v>2002_10</v>
          </cell>
          <cell r="M140">
            <v>339.11</v>
          </cell>
          <cell r="N140">
            <v>-0.27563815016554516</v>
          </cell>
        </row>
        <row r="141">
          <cell r="L141" t="str">
            <v>2002_9</v>
          </cell>
          <cell r="M141">
            <v>305.88</v>
          </cell>
          <cell r="N141">
            <v>-0.32606252891797216</v>
          </cell>
        </row>
        <row r="142">
          <cell r="L142" t="str">
            <v>2002_8</v>
          </cell>
          <cell r="M142">
            <v>371.59</v>
          </cell>
          <cell r="N142">
            <v>-0.29035769531921396</v>
          </cell>
        </row>
        <row r="143">
          <cell r="L143" t="str">
            <v>2002_7</v>
          </cell>
          <cell r="M143">
            <v>336.21</v>
          </cell>
          <cell r="N143">
            <v>-0.38054352832795946</v>
          </cell>
        </row>
        <row r="144">
          <cell r="L144" t="str">
            <v>2002_6</v>
          </cell>
          <cell r="M144">
            <v>439.66</v>
          </cell>
          <cell r="N144">
            <v>-0.23337401918047074</v>
          </cell>
        </row>
        <row r="145">
          <cell r="L145" t="str">
            <v>2002_5</v>
          </cell>
          <cell r="M145">
            <v>484.55</v>
          </cell>
          <cell r="N145">
            <v>-0.16443930954803321</v>
          </cell>
        </row>
        <row r="146">
          <cell r="L146" t="str">
            <v>2002_4</v>
          </cell>
          <cell r="M146">
            <v>495.74</v>
          </cell>
          <cell r="N146">
            <v>-0.16414034969397562</v>
          </cell>
        </row>
        <row r="147">
          <cell r="L147" t="str">
            <v>2002_3</v>
          </cell>
          <cell r="M147">
            <v>531.21</v>
          </cell>
          <cell r="N147">
            <v>-4.8624543305394341E-2</v>
          </cell>
        </row>
        <row r="148">
          <cell r="L148" t="str">
            <v>2002_2</v>
          </cell>
          <cell r="M148">
            <v>499</v>
          </cell>
          <cell r="N148">
            <v>-0.15462415504769</v>
          </cell>
        </row>
        <row r="149">
          <cell r="L149" t="str">
            <v>2002_1</v>
          </cell>
          <cell r="M149">
            <v>501.37</v>
          </cell>
          <cell r="N149">
            <v>-0.20541063108180924</v>
          </cell>
        </row>
        <row r="150">
          <cell r="L150" t="str">
            <v>2001_12</v>
          </cell>
          <cell r="M150">
            <v>506.78</v>
          </cell>
          <cell r="N150">
            <v>-0.20517565872020083</v>
          </cell>
        </row>
        <row r="151">
          <cell r="L151" t="str">
            <v>2001_11</v>
          </cell>
          <cell r="M151">
            <v>492.67</v>
          </cell>
          <cell r="N151">
            <v>-0.25390335135462572</v>
          </cell>
        </row>
        <row r="152">
          <cell r="L152" t="str">
            <v>2001_10</v>
          </cell>
          <cell r="M152">
            <v>468.15</v>
          </cell>
          <cell r="N152">
            <v>-0.31869779084320515</v>
          </cell>
        </row>
        <row r="153">
          <cell r="L153" t="str">
            <v>2001_9</v>
          </cell>
          <cell r="M153">
            <v>453.87</v>
          </cell>
          <cell r="N153">
            <v>-0.31389829483613496</v>
          </cell>
        </row>
        <row r="154">
          <cell r="L154" t="str">
            <v>2001_8</v>
          </cell>
          <cell r="M154">
            <v>523.63</v>
          </cell>
          <cell r="N154">
            <v>-0.24677062055870413</v>
          </cell>
        </row>
        <row r="155">
          <cell r="L155" t="str">
            <v>2001_7</v>
          </cell>
          <cell r="M155">
            <v>542.75</v>
          </cell>
          <cell r="N155">
            <v>-0.19407528398544815</v>
          </cell>
        </row>
        <row r="156">
          <cell r="L156" t="str">
            <v>2001_6</v>
          </cell>
          <cell r="M156">
            <v>573.5</v>
          </cell>
          <cell r="N156">
            <v>-0.14675514029815218</v>
          </cell>
        </row>
        <row r="157">
          <cell r="L157" t="str">
            <v>2001_5</v>
          </cell>
          <cell r="M157">
            <v>579.91</v>
          </cell>
          <cell r="N157">
            <v>-0.14457458107151289</v>
          </cell>
        </row>
        <row r="158">
          <cell r="L158" t="str">
            <v>2001_4</v>
          </cell>
          <cell r="M158">
            <v>593.09</v>
          </cell>
          <cell r="N158">
            <v>-0.10325380265505457</v>
          </cell>
        </row>
        <row r="159">
          <cell r="L159" t="str">
            <v>2001_3</v>
          </cell>
          <cell r="M159">
            <v>558.36</v>
          </cell>
          <cell r="N159">
            <v>-0.15692521403010762</v>
          </cell>
        </row>
        <row r="160">
          <cell r="L160" t="str">
            <v>2001_2</v>
          </cell>
          <cell r="M160">
            <v>590.27</v>
          </cell>
          <cell r="N160">
            <v>-0.13260642753229201</v>
          </cell>
        </row>
        <row r="161">
          <cell r="L161" t="str">
            <v>2001_1</v>
          </cell>
          <cell r="M161">
            <v>630.98</v>
          </cell>
          <cell r="N161">
            <v>-4.5343823284666018E-2</v>
          </cell>
        </row>
        <row r="162">
          <cell r="L162" t="str">
            <v>2000_12</v>
          </cell>
          <cell r="M162">
            <v>637.6</v>
          </cell>
          <cell r="N162">
            <v>-5.0356711994161474E-2</v>
          </cell>
        </row>
        <row r="163">
          <cell r="L163" t="str">
            <v>2000_11</v>
          </cell>
          <cell r="M163">
            <v>660.33</v>
          </cell>
          <cell r="N163">
            <v>6.9343006590986356E-2</v>
          </cell>
        </row>
        <row r="164">
          <cell r="L164" t="str">
            <v>2000_10</v>
          </cell>
          <cell r="M164">
            <v>687.14</v>
          </cell>
          <cell r="N164">
            <v>0.20167185477947602</v>
          </cell>
        </row>
        <row r="165">
          <cell r="L165" t="str">
            <v>2000_9</v>
          </cell>
          <cell r="M165">
            <v>661.52</v>
          </cell>
          <cell r="N165">
            <v>0.22712769904281349</v>
          </cell>
        </row>
        <row r="166">
          <cell r="L166" t="str">
            <v>2000_8</v>
          </cell>
          <cell r="M166">
            <v>695.18</v>
          </cell>
          <cell r="N166">
            <v>0.20142405336743674</v>
          </cell>
        </row>
        <row r="167">
          <cell r="L167" t="str">
            <v>2000_7</v>
          </cell>
          <cell r="M167">
            <v>673.45</v>
          </cell>
          <cell r="N167">
            <v>0.21831864970964432</v>
          </cell>
        </row>
        <row r="168">
          <cell r="L168" t="str">
            <v>2000_6</v>
          </cell>
          <cell r="M168">
            <v>672.14</v>
          </cell>
          <cell r="N168">
            <v>0.17502884514527461</v>
          </cell>
        </row>
        <row r="169">
          <cell r="L169" t="str">
            <v>2000_5</v>
          </cell>
          <cell r="M169">
            <v>677.92</v>
          </cell>
          <cell r="N169">
            <v>0.19661800787248684</v>
          </cell>
        </row>
        <row r="170">
          <cell r="L170" t="str">
            <v>2000_4</v>
          </cell>
          <cell r="M170">
            <v>661.38</v>
          </cell>
          <cell r="N170">
            <v>0.15319430882968343</v>
          </cell>
        </row>
        <row r="171">
          <cell r="L171" t="str">
            <v>2000_3</v>
          </cell>
          <cell r="M171">
            <v>662.29</v>
          </cell>
          <cell r="N171">
            <v>0.24110338624140315</v>
          </cell>
        </row>
        <row r="172">
          <cell r="L172" t="str">
            <v>2000_2</v>
          </cell>
          <cell r="M172">
            <v>680.51</v>
          </cell>
          <cell r="N172">
            <v>0.26932403193314935</v>
          </cell>
        </row>
        <row r="173">
          <cell r="L173" t="str">
            <v>2000_1</v>
          </cell>
          <cell r="M173">
            <v>660.95</v>
          </cell>
          <cell r="N173">
            <v>0.2421770753068091</v>
          </cell>
        </row>
        <row r="174">
          <cell r="L174" t="str">
            <v>1999_12</v>
          </cell>
          <cell r="M174">
            <v>671.41</v>
          </cell>
          <cell r="N174">
            <v>0.24713946058399583</v>
          </cell>
        </row>
        <row r="175">
          <cell r="L175" t="str">
            <v>1999_11</v>
          </cell>
          <cell r="M175">
            <v>617.51</v>
          </cell>
          <cell r="N175">
            <v>0.27432002971645542</v>
          </cell>
        </row>
        <row r="176">
          <cell r="L176" t="str">
            <v>1999_10</v>
          </cell>
          <cell r="M176">
            <v>571.82000000000005</v>
          </cell>
          <cell r="N176">
            <v>0.26879382266796847</v>
          </cell>
        </row>
        <row r="177">
          <cell r="L177" t="str">
            <v>1999_9</v>
          </cell>
          <cell r="M177">
            <v>539.08000000000004</v>
          </cell>
          <cell r="N177">
            <v>0.39991690038433592</v>
          </cell>
        </row>
        <row r="178">
          <cell r="L178" t="str">
            <v>1999_8</v>
          </cell>
          <cell r="M178">
            <v>578.63</v>
          </cell>
          <cell r="N178">
            <v>0.18871335538344591</v>
          </cell>
        </row>
        <row r="179">
          <cell r="L179" t="str">
            <v>1999_7</v>
          </cell>
          <cell r="M179">
            <v>552.77</v>
          </cell>
          <cell r="N179">
            <v>-9.1063906067939682E-3</v>
          </cell>
        </row>
        <row r="180">
          <cell r="L180" t="str">
            <v>1999_6</v>
          </cell>
          <cell r="M180">
            <v>572.02</v>
          </cell>
          <cell r="N180">
            <v>1.3932217810550318E-2</v>
          </cell>
        </row>
        <row r="181">
          <cell r="L181" t="str">
            <v>1999_5</v>
          </cell>
          <cell r="M181">
            <v>566.53</v>
          </cell>
          <cell r="N181">
            <v>4.1683521494502163E-2</v>
          </cell>
        </row>
        <row r="182">
          <cell r="L182" t="str">
            <v>1999_4</v>
          </cell>
          <cell r="M182">
            <v>573.52</v>
          </cell>
          <cell r="N182">
            <v>6.4024786182074633E-2</v>
          </cell>
        </row>
        <row r="183">
          <cell r="L183" t="str">
            <v>1999_3</v>
          </cell>
          <cell r="M183">
            <v>533.63</v>
          </cell>
          <cell r="N183">
            <v>1.1908599601782477E-2</v>
          </cell>
        </row>
        <row r="184">
          <cell r="L184" t="str">
            <v>1999_2</v>
          </cell>
          <cell r="M184">
            <v>536.12</v>
          </cell>
          <cell r="N184">
            <v>0.10380893555692827</v>
          </cell>
        </row>
        <row r="185">
          <cell r="L185" t="str">
            <v>1999_1</v>
          </cell>
          <cell r="M185">
            <v>532.09</v>
          </cell>
          <cell r="N185">
            <v>0.22573139829532374</v>
          </cell>
        </row>
        <row r="186">
          <cell r="L186" t="str">
            <v>1998_12</v>
          </cell>
          <cell r="M186">
            <v>538.36</v>
          </cell>
          <cell r="N186">
            <v>0.27982883632473565</v>
          </cell>
        </row>
        <row r="187">
          <cell r="L187" t="str">
            <v>1998_11</v>
          </cell>
          <cell r="M187">
            <v>484.58</v>
          </cell>
          <cell r="N187">
            <v>0.21111694284071869</v>
          </cell>
        </row>
        <row r="188">
          <cell r="L188" t="str">
            <v>1998_10</v>
          </cell>
          <cell r="M188">
            <v>450.68</v>
          </cell>
          <cell r="N188">
            <v>0.15541198789929767</v>
          </cell>
        </row>
        <row r="189">
          <cell r="L189" t="str">
            <v>1998_9</v>
          </cell>
          <cell r="M189">
            <v>385.08</v>
          </cell>
          <cell r="N189">
            <v>-0.11909228164889962</v>
          </cell>
        </row>
        <row r="190">
          <cell r="L190" t="str">
            <v>1998_8</v>
          </cell>
          <cell r="M190">
            <v>486.77</v>
          </cell>
          <cell r="N190">
            <v>0.23542549681480174</v>
          </cell>
        </row>
        <row r="191">
          <cell r="L191" t="str">
            <v>1998_7</v>
          </cell>
          <cell r="M191">
            <v>557.85</v>
          </cell>
          <cell r="N191">
            <v>0.25348283300377483</v>
          </cell>
        </row>
        <row r="192">
          <cell r="L192" t="str">
            <v>1998_6</v>
          </cell>
          <cell r="M192">
            <v>564.16</v>
          </cell>
          <cell r="N192">
            <v>0.3704180532951149</v>
          </cell>
        </row>
        <row r="193">
          <cell r="L193" t="str">
            <v>1998_5</v>
          </cell>
          <cell r="M193">
            <v>543.86</v>
          </cell>
          <cell r="N193">
            <v>0.51522581004652723</v>
          </cell>
        </row>
        <row r="194">
          <cell r="L194" t="str">
            <v>1998_4</v>
          </cell>
          <cell r="M194">
            <v>539.01</v>
          </cell>
          <cell r="N194">
            <v>0.53950074260253622</v>
          </cell>
        </row>
        <row r="195">
          <cell r="L195" t="str">
            <v>1998_3</v>
          </cell>
          <cell r="M195">
            <v>527.35</v>
          </cell>
          <cell r="N195">
            <v>0.56832713754646846</v>
          </cell>
        </row>
        <row r="196">
          <cell r="L196" t="str">
            <v>1998_2</v>
          </cell>
          <cell r="M196">
            <v>485.7</v>
          </cell>
          <cell r="N196">
            <v>0.4513670999551771</v>
          </cell>
        </row>
        <row r="197">
          <cell r="L197" t="str">
            <v>1998_1</v>
          </cell>
          <cell r="M197">
            <v>434.1</v>
          </cell>
          <cell r="N197">
            <v>0.41580509441962099</v>
          </cell>
        </row>
        <row r="198">
          <cell r="L198" t="str">
            <v>1997_12</v>
          </cell>
          <cell r="M198">
            <v>420.65</v>
          </cell>
          <cell r="N198">
            <v>0.43507778384279461</v>
          </cell>
        </row>
        <row r="199">
          <cell r="L199" t="str">
            <v>1997_11</v>
          </cell>
          <cell r="M199">
            <v>400.11</v>
          </cell>
          <cell r="N199">
            <v>0.39722726637798567</v>
          </cell>
        </row>
        <row r="200">
          <cell r="L200" t="str">
            <v>1997_10</v>
          </cell>
          <cell r="M200">
            <v>390.06</v>
          </cell>
          <cell r="N200">
            <v>0.47867621972023189</v>
          </cell>
        </row>
        <row r="201">
          <cell r="L201" t="str">
            <v>1997_9</v>
          </cell>
          <cell r="M201">
            <v>437.14</v>
          </cell>
          <cell r="N201">
            <v>0.64691255698300854</v>
          </cell>
        </row>
        <row r="202">
          <cell r="L202" t="str">
            <v>1997_8</v>
          </cell>
          <cell r="M202">
            <v>394.01</v>
          </cell>
          <cell r="N202">
            <v>0.57585089789225297</v>
          </cell>
        </row>
        <row r="203">
          <cell r="L203" t="str">
            <v>1997_7</v>
          </cell>
          <cell r="M203">
            <v>445.04</v>
          </cell>
          <cell r="N203">
            <v>0.78172792057010176</v>
          </cell>
        </row>
        <row r="204">
          <cell r="L204" t="str">
            <v>1997_6</v>
          </cell>
          <cell r="M204">
            <v>411.67</v>
          </cell>
          <cell r="N204">
            <v>0.61902701852361663</v>
          </cell>
        </row>
        <row r="205">
          <cell r="L205" t="str">
            <v>1997_5</v>
          </cell>
          <cell r="M205">
            <v>358.93</v>
          </cell>
          <cell r="N205">
            <v>0.38743718592964838</v>
          </cell>
        </row>
        <row r="206">
          <cell r="L206" t="str">
            <v>1997_4</v>
          </cell>
          <cell r="M206">
            <v>350.12</v>
          </cell>
          <cell r="N206">
            <v>0.39229331530600065</v>
          </cell>
        </row>
        <row r="207">
          <cell r="L207" t="str">
            <v>1997_3</v>
          </cell>
          <cell r="M207">
            <v>336.25</v>
          </cell>
          <cell r="N207">
            <v>0.39378238341968919</v>
          </cell>
        </row>
        <row r="208">
          <cell r="L208" t="str">
            <v>1997_2</v>
          </cell>
          <cell r="M208">
            <v>334.65</v>
          </cell>
          <cell r="N208">
            <v>0.42756590734578959</v>
          </cell>
        </row>
        <row r="209">
          <cell r="L209" t="str">
            <v>1997_1</v>
          </cell>
          <cell r="M209">
            <v>306.61</v>
          </cell>
          <cell r="N209">
            <v>0.33908372275844001</v>
          </cell>
        </row>
        <row r="210">
          <cell r="L210" t="str">
            <v>1996_12</v>
          </cell>
          <cell r="M210">
            <v>293.12</v>
          </cell>
          <cell r="N210">
            <v>0.33091173265528506</v>
          </cell>
        </row>
        <row r="211">
          <cell r="L211" t="str">
            <v>1996_11</v>
          </cell>
          <cell r="M211">
            <v>286.36</v>
          </cell>
          <cell r="N211">
            <v>0.3208487084870848</v>
          </cell>
        </row>
        <row r="212">
          <cell r="L212" t="str">
            <v>1996_10</v>
          </cell>
          <cell r="M212">
            <v>263.79000000000002</v>
          </cell>
          <cell r="N212">
            <v>0.2757653431348841</v>
          </cell>
        </row>
        <row r="213">
          <cell r="L213" t="str">
            <v>1996_9</v>
          </cell>
          <cell r="M213">
            <v>265.43</v>
          </cell>
          <cell r="N213">
            <v>0.2545136591360242</v>
          </cell>
        </row>
        <row r="214">
          <cell r="L214" t="str">
            <v>1996_8</v>
          </cell>
          <cell r="M214">
            <v>250.03</v>
          </cell>
          <cell r="N214">
            <v>0.19540065021992725</v>
          </cell>
        </row>
        <row r="215">
          <cell r="L215" t="str">
            <v>1996_7</v>
          </cell>
          <cell r="M215">
            <v>249.78</v>
          </cell>
          <cell r="N215">
            <v>0.20184766395611797</v>
          </cell>
        </row>
        <row r="216">
          <cell r="L216" t="str">
            <v>1996_6</v>
          </cell>
          <cell r="M216">
            <v>254.27</v>
          </cell>
          <cell r="N216">
            <v>0.29590744610366437</v>
          </cell>
        </row>
        <row r="217">
          <cell r="L217" t="str">
            <v>1996_5</v>
          </cell>
          <cell r="M217">
            <v>258.7</v>
          </cell>
          <cell r="N217">
            <v>0.31633847249783731</v>
          </cell>
        </row>
        <row r="218">
          <cell r="L218" t="str">
            <v>1996_4</v>
          </cell>
          <cell r="M218">
            <v>251.47</v>
          </cell>
          <cell r="N218">
            <v>0.32926313563801668</v>
          </cell>
        </row>
        <row r="219">
          <cell r="L219" t="str">
            <v>1996_3</v>
          </cell>
          <cell r="M219">
            <v>241.25</v>
          </cell>
          <cell r="N219">
            <v>0.35138920008962571</v>
          </cell>
        </row>
        <row r="220">
          <cell r="L220" t="str">
            <v>1996_2</v>
          </cell>
          <cell r="M220">
            <v>234.42</v>
          </cell>
          <cell r="N220">
            <v>0.27367563162184183</v>
          </cell>
        </row>
        <row r="221">
          <cell r="L221" t="str">
            <v>1996_1</v>
          </cell>
          <cell r="M221">
            <v>228.97</v>
          </cell>
          <cell r="N221">
            <v>0.22313034188034186</v>
          </cell>
        </row>
        <row r="222">
          <cell r="L222" t="str">
            <v>1995_12</v>
          </cell>
          <cell r="M222">
            <v>220.24</v>
          </cell>
          <cell r="N222">
            <v>0.1709910676307953</v>
          </cell>
        </row>
        <row r="223">
          <cell r="L223" t="str">
            <v>1995_11</v>
          </cell>
          <cell r="M223">
            <v>216.8</v>
          </cell>
          <cell r="N223">
            <v>0.16521552187466404</v>
          </cell>
        </row>
        <row r="224">
          <cell r="L224" t="str">
            <v>1995_10</v>
          </cell>
          <cell r="M224">
            <v>206.77</v>
          </cell>
          <cell r="N224">
            <v>0.10928111587982836</v>
          </cell>
        </row>
        <row r="225">
          <cell r="L225" t="str">
            <v>1995_9</v>
          </cell>
          <cell r="M225">
            <v>211.58</v>
          </cell>
          <cell r="N225">
            <v>0.15908841897666282</v>
          </cell>
        </row>
        <row r="226">
          <cell r="L226" t="str">
            <v>1995_8</v>
          </cell>
          <cell r="M226">
            <v>209.16</v>
          </cell>
          <cell r="N226">
            <v>0.1049712081990597</v>
          </cell>
        </row>
        <row r="227">
          <cell r="L227" t="str">
            <v>1995_7</v>
          </cell>
          <cell r="M227">
            <v>207.83</v>
          </cell>
          <cell r="N227">
            <v>0.12194990282876272</v>
          </cell>
        </row>
        <row r="228">
          <cell r="L228" t="str">
            <v>1995_6</v>
          </cell>
          <cell r="M228">
            <v>196.21</v>
          </cell>
          <cell r="N228">
            <v>0.1244770473952661</v>
          </cell>
        </row>
        <row r="229">
          <cell r="L229" t="str">
            <v>1995_5</v>
          </cell>
          <cell r="M229">
            <v>196.53</v>
          </cell>
          <cell r="N229">
            <v>7.4462850582253548E-2</v>
          </cell>
        </row>
        <row r="230">
          <cell r="L230" t="str">
            <v>1995_4</v>
          </cell>
          <cell r="M230">
            <v>189.18</v>
          </cell>
          <cell r="N230">
            <v>9.2829705505761417E-3</v>
          </cell>
        </row>
        <row r="231">
          <cell r="L231" t="str">
            <v>1995_3</v>
          </cell>
          <cell r="M231">
            <v>178.52</v>
          </cell>
          <cell r="N231">
            <v>-2.5864891411109814E-2</v>
          </cell>
        </row>
        <row r="232">
          <cell r="L232" t="str">
            <v>1995_2</v>
          </cell>
          <cell r="M232">
            <v>184.05</v>
          </cell>
          <cell r="N232">
            <v>-2.0906479412703405E-2</v>
          </cell>
        </row>
        <row r="233">
          <cell r="L233" t="str">
            <v>1995_1</v>
          </cell>
          <cell r="M233">
            <v>187.2</v>
          </cell>
          <cell r="N233">
            <v>-5.6213763549281648E-2</v>
          </cell>
        </row>
        <row r="234">
          <cell r="L234" t="str">
            <v>1994_12</v>
          </cell>
          <cell r="M234">
            <v>188.08</v>
          </cell>
          <cell r="N234">
            <v>4.7874886962073759E-4</v>
          </cell>
        </row>
        <row r="235">
          <cell r="L235" t="str">
            <v>1994_11</v>
          </cell>
          <cell r="M235">
            <v>186.06</v>
          </cell>
          <cell r="N235">
            <v>5.0652210740301573E-2</v>
          </cell>
        </row>
        <row r="236">
          <cell r="L236" t="str">
            <v>1994_10</v>
          </cell>
          <cell r="M236">
            <v>186.4</v>
          </cell>
          <cell r="N236">
            <v>7.1264367816092022E-2</v>
          </cell>
        </row>
        <row r="237">
          <cell r="L237" t="str">
            <v>1994_9</v>
          </cell>
          <cell r="M237">
            <v>182.54</v>
          </cell>
          <cell r="N237">
            <v>0.14351938858610525</v>
          </cell>
        </row>
        <row r="238">
          <cell r="L238" t="str">
            <v>1994_8</v>
          </cell>
          <cell r="M238">
            <v>189.29</v>
          </cell>
          <cell r="N238">
            <v>0.17710341396679308</v>
          </cell>
        </row>
        <row r="239">
          <cell r="L239" t="str">
            <v>1994_7</v>
          </cell>
          <cell r="M239">
            <v>185.24</v>
          </cell>
          <cell r="N239">
            <v>0.20442132639791932</v>
          </cell>
        </row>
        <row r="240">
          <cell r="L240" t="str">
            <v>1994_6</v>
          </cell>
          <cell r="M240">
            <v>174.49</v>
          </cell>
          <cell r="N240">
            <v>0.18805746578606941</v>
          </cell>
        </row>
        <row r="241">
          <cell r="L241" t="str">
            <v>1994_5</v>
          </cell>
          <cell r="M241">
            <v>182.91</v>
          </cell>
          <cell r="N241">
            <v>0.30752734291228823</v>
          </cell>
        </row>
        <row r="242">
          <cell r="L242" t="str">
            <v>1994_4</v>
          </cell>
          <cell r="M242">
            <v>187.44</v>
          </cell>
          <cell r="N242">
            <v>0.31536842105263152</v>
          </cell>
        </row>
        <row r="243">
          <cell r="L243" t="str">
            <v>1994_3</v>
          </cell>
          <cell r="M243">
            <v>183.26</v>
          </cell>
          <cell r="N243">
            <v>0.27547327394209331</v>
          </cell>
        </row>
        <row r="244">
          <cell r="L244" t="str">
            <v>1994_2</v>
          </cell>
          <cell r="M244">
            <v>187.98</v>
          </cell>
          <cell r="N244">
            <v>0.35451794206658005</v>
          </cell>
        </row>
        <row r="245">
          <cell r="L245" t="str">
            <v>1994_1</v>
          </cell>
          <cell r="M245">
            <v>198.35</v>
          </cell>
          <cell r="N245">
            <v>0.49720712560386482</v>
          </cell>
        </row>
        <row r="246">
          <cell r="L246" t="str">
            <v>1993_12</v>
          </cell>
          <cell r="M246">
            <v>187.99</v>
          </cell>
          <cell r="N246">
            <v>0.44930999922904946</v>
          </cell>
        </row>
        <row r="247">
          <cell r="L247" t="str">
            <v>1993_11</v>
          </cell>
          <cell r="M247">
            <v>177.09</v>
          </cell>
          <cell r="N247">
            <v>0.38373183309892167</v>
          </cell>
        </row>
        <row r="248">
          <cell r="L248" t="str">
            <v>1993_10</v>
          </cell>
          <cell r="M248">
            <v>174</v>
          </cell>
          <cell r="N248">
            <v>0.40266021765417181</v>
          </cell>
        </row>
        <row r="249">
          <cell r="L249" t="str">
            <v>1993_9</v>
          </cell>
          <cell r="M249">
            <v>159.63</v>
          </cell>
          <cell r="N249" t="str">
            <v xml:space="preserve"> </v>
          </cell>
        </row>
        <row r="250">
          <cell r="L250" t="str">
            <v>1993_8</v>
          </cell>
          <cell r="M250">
            <v>160.81</v>
          </cell>
          <cell r="N250" t="str">
            <v xml:space="preserve"> </v>
          </cell>
        </row>
        <row r="251">
          <cell r="L251" t="str">
            <v>1993_7</v>
          </cell>
          <cell r="M251">
            <v>153.80000000000001</v>
          </cell>
          <cell r="N251" t="str">
            <v xml:space="preserve"> </v>
          </cell>
        </row>
        <row r="252">
          <cell r="L252" t="str">
            <v>1993_6</v>
          </cell>
          <cell r="M252">
            <v>146.87</v>
          </cell>
          <cell r="N252" t="str">
            <v xml:space="preserve"> </v>
          </cell>
        </row>
        <row r="253">
          <cell r="L253" t="str">
            <v>1993_5</v>
          </cell>
          <cell r="M253">
            <v>139.88999999999999</v>
          </cell>
          <cell r="N253" t="str">
            <v xml:space="preserve"> </v>
          </cell>
        </row>
        <row r="254">
          <cell r="L254" t="str">
            <v>1993_4</v>
          </cell>
          <cell r="M254">
            <v>142.5</v>
          </cell>
          <cell r="N254" t="str">
            <v xml:space="preserve"> </v>
          </cell>
        </row>
        <row r="255">
          <cell r="L255" t="str">
            <v>1993_3</v>
          </cell>
          <cell r="M255">
            <v>143.68</v>
          </cell>
          <cell r="N255" t="str">
            <v xml:space="preserve"> </v>
          </cell>
        </row>
        <row r="256">
          <cell r="L256" t="str">
            <v>1993_2</v>
          </cell>
          <cell r="M256">
            <v>138.78</v>
          </cell>
          <cell r="N256" t="str">
            <v xml:space="preserve"> </v>
          </cell>
        </row>
        <row r="257">
          <cell r="L257" t="str">
            <v>1993_1</v>
          </cell>
          <cell r="M257">
            <v>132.47999999999999</v>
          </cell>
          <cell r="N257" t="str">
            <v xml:space="preserve"> </v>
          </cell>
        </row>
        <row r="258">
          <cell r="L258" t="str">
            <v>1992_12</v>
          </cell>
          <cell r="M258">
            <v>129.71</v>
          </cell>
          <cell r="N258" t="str">
            <v xml:space="preserve"> </v>
          </cell>
        </row>
        <row r="259">
          <cell r="L259" t="str">
            <v>1992_11</v>
          </cell>
          <cell r="M259">
            <v>127.98</v>
          </cell>
          <cell r="N259" t="str">
            <v xml:space="preserve"> </v>
          </cell>
        </row>
        <row r="260">
          <cell r="L260" t="str">
            <v>1992_10</v>
          </cell>
          <cell r="M260">
            <v>124.05</v>
          </cell>
          <cell r="N260" t="str">
            <v xml:space="preserve"> </v>
          </cell>
        </row>
      </sheetData>
      <sheetData sheetId="2">
        <row r="2">
          <cell r="N2" t="str">
            <v>Return</v>
          </cell>
        </row>
        <row r="3">
          <cell r="L3" t="str">
            <v>2014_4</v>
          </cell>
          <cell r="M3">
            <v>30.74</v>
          </cell>
          <cell r="N3">
            <v>0.16704631738800302</v>
          </cell>
        </row>
        <row r="4">
          <cell r="L4" t="str">
            <v>2014_3</v>
          </cell>
          <cell r="M4">
            <v>33.99</v>
          </cell>
          <cell r="N4">
            <v>0.23420479302832264</v>
          </cell>
        </row>
        <row r="5">
          <cell r="L5" t="str">
            <v>2014_2</v>
          </cell>
          <cell r="M5">
            <v>33.65</v>
          </cell>
          <cell r="N5">
            <v>0.27898137590269867</v>
          </cell>
        </row>
        <row r="6">
          <cell r="L6" t="str">
            <v>2014_1</v>
          </cell>
          <cell r="M6">
            <v>33.5</v>
          </cell>
          <cell r="N6">
            <v>0.13328822733423551</v>
          </cell>
        </row>
        <row r="7">
          <cell r="L7" t="str">
            <v>2013_12</v>
          </cell>
          <cell r="M7">
            <v>35.28</v>
          </cell>
          <cell r="N7">
            <v>0.42315449778136349</v>
          </cell>
        </row>
        <row r="8">
          <cell r="L8" t="str">
            <v>2013_11</v>
          </cell>
          <cell r="M8">
            <v>34.53</v>
          </cell>
          <cell r="N8">
            <v>0.43159203980099492</v>
          </cell>
        </row>
        <row r="9">
          <cell r="L9" t="str">
            <v>2013_10</v>
          </cell>
          <cell r="M9">
            <v>33.97</v>
          </cell>
          <cell r="N9">
            <v>0.41364960466084044</v>
          </cell>
        </row>
        <row r="10">
          <cell r="L10" t="str">
            <v>2013_9</v>
          </cell>
          <cell r="M10">
            <v>31.09</v>
          </cell>
          <cell r="N10">
            <v>0.42288329519450785</v>
          </cell>
        </row>
        <row r="11">
          <cell r="L11" t="str">
            <v>2013_8</v>
          </cell>
          <cell r="M11">
            <v>29.76</v>
          </cell>
          <cell r="N11">
            <v>0.39652745190051641</v>
          </cell>
        </row>
        <row r="12">
          <cell r="L12" t="str">
            <v>2013_7</v>
          </cell>
          <cell r="M12">
            <v>31.06</v>
          </cell>
          <cell r="N12">
            <v>0.47693770803613877</v>
          </cell>
        </row>
        <row r="13">
          <cell r="L13" t="str">
            <v>2013_6</v>
          </cell>
          <cell r="M13">
            <v>26.25</v>
          </cell>
          <cell r="N13">
            <v>0.43207855973813425</v>
          </cell>
        </row>
        <row r="14">
          <cell r="L14" t="str">
            <v>2013_5</v>
          </cell>
          <cell r="M14">
            <v>27.3</v>
          </cell>
          <cell r="N14">
            <v>0.69144981412639406</v>
          </cell>
        </row>
        <row r="15">
          <cell r="L15" t="str">
            <v>2013_4</v>
          </cell>
          <cell r="M15">
            <v>26.34</v>
          </cell>
          <cell r="N15">
            <v>0.53675612602100342</v>
          </cell>
        </row>
        <row r="16">
          <cell r="L16" t="str">
            <v>2013_3</v>
          </cell>
          <cell r="M16">
            <v>27.54</v>
          </cell>
          <cell r="N16">
            <v>0.52830188679245271</v>
          </cell>
        </row>
        <row r="17">
          <cell r="L17" t="str">
            <v>2013_2</v>
          </cell>
          <cell r="M17">
            <v>26.31</v>
          </cell>
          <cell r="N17">
            <v>0.42293131422390484</v>
          </cell>
        </row>
        <row r="18">
          <cell r="L18" t="str">
            <v>2013_1</v>
          </cell>
          <cell r="M18">
            <v>29.56</v>
          </cell>
          <cell r="N18">
            <v>0.60652173913043494</v>
          </cell>
        </row>
        <row r="19">
          <cell r="L19" t="str">
            <v>2012_12</v>
          </cell>
          <cell r="M19">
            <v>24.79</v>
          </cell>
          <cell r="N19">
            <v>0.33638814016172502</v>
          </cell>
        </row>
        <row r="20">
          <cell r="L20" t="str">
            <v>2012_11</v>
          </cell>
          <cell r="M20">
            <v>24.12</v>
          </cell>
          <cell r="N20">
            <v>0.34823923979877036</v>
          </cell>
        </row>
        <row r="21">
          <cell r="L21" t="str">
            <v>2012_10</v>
          </cell>
          <cell r="M21">
            <v>24.03</v>
          </cell>
          <cell r="N21">
            <v>0.31455142231947475</v>
          </cell>
        </row>
        <row r="22">
          <cell r="L22" t="str">
            <v>2012_9</v>
          </cell>
          <cell r="M22">
            <v>21.85</v>
          </cell>
          <cell r="N22">
            <v>0.37507866582756444</v>
          </cell>
        </row>
        <row r="23">
          <cell r="L23" t="str">
            <v>2012_8</v>
          </cell>
          <cell r="M23">
            <v>21.31</v>
          </cell>
          <cell r="N23">
            <v>0.22541690626797006</v>
          </cell>
        </row>
        <row r="24">
          <cell r="L24" t="str">
            <v>2012_7</v>
          </cell>
          <cell r="M24">
            <v>21.03</v>
          </cell>
          <cell r="N24">
            <v>-4.1039671682626455E-2</v>
          </cell>
        </row>
        <row r="25">
          <cell r="L25" t="str">
            <v>2012_6</v>
          </cell>
          <cell r="M25">
            <v>18.329999999999998</v>
          </cell>
          <cell r="N25">
            <v>-0.19569986836331732</v>
          </cell>
        </row>
        <row r="26">
          <cell r="L26" t="str">
            <v>2012_5</v>
          </cell>
          <cell r="M26">
            <v>16.14</v>
          </cell>
          <cell r="N26">
            <v>-0.3277800916284882</v>
          </cell>
        </row>
        <row r="27">
          <cell r="L27" t="str">
            <v>2012_4</v>
          </cell>
          <cell r="M27">
            <v>17.14</v>
          </cell>
          <cell r="N27">
            <v>-0.34354653389505929</v>
          </cell>
        </row>
        <row r="28">
          <cell r="L28" t="str">
            <v>2012_3</v>
          </cell>
          <cell r="M28">
            <v>18.02</v>
          </cell>
          <cell r="N28">
            <v>-0.35226455787203448</v>
          </cell>
        </row>
        <row r="29">
          <cell r="L29" t="str">
            <v>2012_2</v>
          </cell>
          <cell r="M29">
            <v>18.489999999999998</v>
          </cell>
          <cell r="N29">
            <v>-0.35168302945301544</v>
          </cell>
        </row>
        <row r="30">
          <cell r="L30" t="str">
            <v>2012_1</v>
          </cell>
          <cell r="M30">
            <v>18.399999999999999</v>
          </cell>
          <cell r="N30">
            <v>-0.30879038317054852</v>
          </cell>
        </row>
        <row r="31">
          <cell r="L31" t="str">
            <v>2011_12</v>
          </cell>
          <cell r="M31">
            <v>18.55</v>
          </cell>
          <cell r="N31">
            <v>-0.29548044056209644</v>
          </cell>
        </row>
        <row r="32">
          <cell r="L32" t="str">
            <v>2011_11</v>
          </cell>
          <cell r="M32">
            <v>17.89</v>
          </cell>
          <cell r="N32">
            <v>-0.31059730250481687</v>
          </cell>
        </row>
        <row r="33">
          <cell r="L33" t="str">
            <v>2011_10</v>
          </cell>
          <cell r="M33">
            <v>18.28</v>
          </cell>
          <cell r="N33">
            <v>-0.30015313935681465</v>
          </cell>
        </row>
        <row r="34">
          <cell r="L34" t="str">
            <v>2011_9</v>
          </cell>
          <cell r="M34">
            <v>15.89</v>
          </cell>
          <cell r="N34">
            <v>-0.41213466518682951</v>
          </cell>
        </row>
        <row r="35">
          <cell r="L35" t="str">
            <v>2011_8</v>
          </cell>
          <cell r="M35">
            <v>17.39</v>
          </cell>
          <cell r="N35">
            <v>-0.33676582761250951</v>
          </cell>
        </row>
        <row r="36">
          <cell r="L36" t="str">
            <v>2011_7</v>
          </cell>
          <cell r="M36">
            <v>21.93</v>
          </cell>
          <cell r="N36">
            <v>-0.17834394904458606</v>
          </cell>
        </row>
        <row r="37">
          <cell r="L37" t="str">
            <v>2011_6</v>
          </cell>
          <cell r="M37">
            <v>22.79</v>
          </cell>
          <cell r="N37">
            <v>-0.11529503105590067</v>
          </cell>
        </row>
        <row r="38">
          <cell r="L38" t="str">
            <v>2011_5</v>
          </cell>
          <cell r="M38">
            <v>24.01</v>
          </cell>
          <cell r="N38">
            <v>-6.1376075058639401E-2</v>
          </cell>
        </row>
        <row r="39">
          <cell r="L39" t="str">
            <v>2011_4</v>
          </cell>
          <cell r="M39">
            <v>26.11</v>
          </cell>
          <cell r="N39">
            <v>-8.7062937062937107E-2</v>
          </cell>
        </row>
        <row r="40">
          <cell r="L40" t="str">
            <v>2011_3</v>
          </cell>
          <cell r="M40">
            <v>27.82</v>
          </cell>
          <cell r="N40">
            <v>-1.3824884792626779E-2</v>
          </cell>
        </row>
        <row r="41">
          <cell r="L41" t="str">
            <v>2011_2</v>
          </cell>
          <cell r="M41">
            <v>28.52</v>
          </cell>
          <cell r="N41">
            <v>0.1683736173699304</v>
          </cell>
        </row>
        <row r="42">
          <cell r="L42" t="str">
            <v>2011_1</v>
          </cell>
          <cell r="M42">
            <v>26.62</v>
          </cell>
          <cell r="N42">
            <v>5.6768558951965087E-2</v>
          </cell>
        </row>
        <row r="43">
          <cell r="L43" t="str">
            <v>2010_12</v>
          </cell>
          <cell r="M43">
            <v>26.33</v>
          </cell>
          <cell r="N43">
            <v>7.3379535262943163E-2</v>
          </cell>
        </row>
        <row r="44">
          <cell r="L44" t="str">
            <v>2010_11</v>
          </cell>
          <cell r="M44">
            <v>25.95</v>
          </cell>
          <cell r="N44">
            <v>6.2218583708554931E-2</v>
          </cell>
        </row>
        <row r="45">
          <cell r="L45" t="str">
            <v>2010_10</v>
          </cell>
          <cell r="M45">
            <v>26.12</v>
          </cell>
          <cell r="N45">
            <v>0.24976076555023941</v>
          </cell>
        </row>
        <row r="46">
          <cell r="L46" t="str">
            <v>2010_9</v>
          </cell>
          <cell r="M46">
            <v>27.03</v>
          </cell>
          <cell r="N46">
            <v>0.41740954378605144</v>
          </cell>
        </row>
        <row r="47">
          <cell r="L47" t="str">
            <v>2010_8</v>
          </cell>
          <cell r="M47">
            <v>26.22</v>
          </cell>
          <cell r="N47">
            <v>0.37999999999999989</v>
          </cell>
        </row>
        <row r="48">
          <cell r="L48" t="str">
            <v>2010_7</v>
          </cell>
          <cell r="M48">
            <v>26.69</v>
          </cell>
          <cell r="N48">
            <v>0.40770042194092837</v>
          </cell>
        </row>
        <row r="49">
          <cell r="L49" t="str">
            <v>2010_6</v>
          </cell>
          <cell r="M49">
            <v>25.76</v>
          </cell>
          <cell r="N49">
            <v>0.75238095238095259</v>
          </cell>
        </row>
        <row r="50">
          <cell r="L50" t="str">
            <v>2010_5</v>
          </cell>
          <cell r="M50">
            <v>25.58</v>
          </cell>
          <cell r="N50">
            <v>0.6200126662444585</v>
          </cell>
        </row>
        <row r="51">
          <cell r="L51" t="str">
            <v>2010_4</v>
          </cell>
          <cell r="M51">
            <v>28.6</v>
          </cell>
          <cell r="N51">
            <v>0.89529489728296907</v>
          </cell>
        </row>
        <row r="52">
          <cell r="L52" t="str">
            <v>2010_3</v>
          </cell>
          <cell r="M52">
            <v>28.21</v>
          </cell>
          <cell r="N52">
            <v>0.98661971830985928</v>
          </cell>
        </row>
        <row r="53">
          <cell r="L53" t="str">
            <v>2010_2</v>
          </cell>
          <cell r="M53">
            <v>24.41</v>
          </cell>
          <cell r="N53">
            <v>0.9388403494837172</v>
          </cell>
        </row>
        <row r="54">
          <cell r="L54" t="str">
            <v>2010_1</v>
          </cell>
          <cell r="M54">
            <v>25.19</v>
          </cell>
          <cell r="N54">
            <v>0.75907821229050287</v>
          </cell>
        </row>
        <row r="55">
          <cell r="L55" t="str">
            <v>2009_12</v>
          </cell>
          <cell r="M55">
            <v>24.53</v>
          </cell>
          <cell r="N55">
            <v>0.50306372549019618</v>
          </cell>
        </row>
        <row r="56">
          <cell r="L56" t="str">
            <v>2009_11</v>
          </cell>
          <cell r="M56">
            <v>24.43</v>
          </cell>
          <cell r="N56">
            <v>0.89526764934057401</v>
          </cell>
        </row>
        <row r="57">
          <cell r="L57" t="str">
            <v>2009_10</v>
          </cell>
          <cell r="M57">
            <v>20.9</v>
          </cell>
          <cell r="N57">
            <v>0.43445435827041856</v>
          </cell>
        </row>
        <row r="58">
          <cell r="L58" t="str">
            <v>2009_9</v>
          </cell>
          <cell r="M58">
            <v>19.07</v>
          </cell>
          <cell r="N58">
            <v>-7.2019464720194715E-2</v>
          </cell>
        </row>
        <row r="59">
          <cell r="L59" t="str">
            <v>2009_8</v>
          </cell>
          <cell r="M59">
            <v>19</v>
          </cell>
          <cell r="N59">
            <v>-0.25548589341692785</v>
          </cell>
        </row>
        <row r="60">
          <cell r="L60" t="str">
            <v>2009_7</v>
          </cell>
          <cell r="M60">
            <v>18.96</v>
          </cell>
          <cell r="N60">
            <v>-0.25937500000000002</v>
          </cell>
        </row>
        <row r="61">
          <cell r="L61" t="str">
            <v>2009_6</v>
          </cell>
          <cell r="M61">
            <v>14.7</v>
          </cell>
          <cell r="N61">
            <v>-0.42465753424657537</v>
          </cell>
        </row>
        <row r="62">
          <cell r="L62" t="str">
            <v>2009_5</v>
          </cell>
          <cell r="M62">
            <v>15.79</v>
          </cell>
          <cell r="N62">
            <v>-0.47818902842035693</v>
          </cell>
        </row>
        <row r="63">
          <cell r="L63" t="str">
            <v>2009_4</v>
          </cell>
          <cell r="M63">
            <v>15.09</v>
          </cell>
          <cell r="N63">
            <v>-0.49565508021390381</v>
          </cell>
        </row>
        <row r="64">
          <cell r="L64" t="str">
            <v>2009_3</v>
          </cell>
          <cell r="M64">
            <v>14.2</v>
          </cell>
          <cell r="N64">
            <v>-0.5407503234152653</v>
          </cell>
        </row>
        <row r="65">
          <cell r="L65" t="str">
            <v>2009_2</v>
          </cell>
          <cell r="M65">
            <v>12.59</v>
          </cell>
          <cell r="N65">
            <v>-0.57808310991957113</v>
          </cell>
        </row>
        <row r="66">
          <cell r="L66" t="str">
            <v>2009_1</v>
          </cell>
          <cell r="M66">
            <v>14.32</v>
          </cell>
          <cell r="N66">
            <v>-0.53187316116377903</v>
          </cell>
        </row>
        <row r="67">
          <cell r="L67" t="str">
            <v>2008_12</v>
          </cell>
          <cell r="M67">
            <v>16.32</v>
          </cell>
          <cell r="N67">
            <v>-0.47809401982731048</v>
          </cell>
        </row>
        <row r="68">
          <cell r="L68" t="str">
            <v>2008_11</v>
          </cell>
          <cell r="M68">
            <v>12.89</v>
          </cell>
          <cell r="N68">
            <v>-0.59592476489028212</v>
          </cell>
        </row>
        <row r="69">
          <cell r="L69" t="str">
            <v>2008_10</v>
          </cell>
          <cell r="M69">
            <v>14.57</v>
          </cell>
          <cell r="N69">
            <v>-0.55127810286418222</v>
          </cell>
        </row>
        <row r="70">
          <cell r="L70" t="str">
            <v>2008_9</v>
          </cell>
          <cell r="M70">
            <v>20.55</v>
          </cell>
          <cell r="N70">
            <v>-0.40348330914368657</v>
          </cell>
        </row>
        <row r="71">
          <cell r="L71" t="str">
            <v>2008_8</v>
          </cell>
          <cell r="M71">
            <v>25.52</v>
          </cell>
          <cell r="N71">
            <v>-0.15831134564643801</v>
          </cell>
        </row>
        <row r="72">
          <cell r="L72" t="str">
            <v>2008_7</v>
          </cell>
          <cell r="M72">
            <v>25.6</v>
          </cell>
          <cell r="N72">
            <v>-0.1509121061359866</v>
          </cell>
        </row>
        <row r="73">
          <cell r="L73" t="str">
            <v>2008_6</v>
          </cell>
          <cell r="M73">
            <v>25.55</v>
          </cell>
          <cell r="N73">
            <v>-0.21239210850801471</v>
          </cell>
        </row>
        <row r="74">
          <cell r="L74" t="str">
            <v>2008_5</v>
          </cell>
          <cell r="M74">
            <v>30.26</v>
          </cell>
          <cell r="N74">
            <v>-6.2286953827084046E-2</v>
          </cell>
        </row>
        <row r="75">
          <cell r="L75" t="str">
            <v>2008_4</v>
          </cell>
          <cell r="M75">
            <v>29.92</v>
          </cell>
          <cell r="N75">
            <v>-4.8043270760419921E-2</v>
          </cell>
        </row>
        <row r="76">
          <cell r="L76" t="str">
            <v>2008_3</v>
          </cell>
          <cell r="M76">
            <v>30.92</v>
          </cell>
          <cell r="N76">
            <v>5.8541595344060227E-2</v>
          </cell>
        </row>
        <row r="77">
          <cell r="L77" t="str">
            <v>2008_2</v>
          </cell>
          <cell r="M77">
            <v>29.84</v>
          </cell>
          <cell r="N77">
            <v>0.10355029585798814</v>
          </cell>
        </row>
        <row r="78">
          <cell r="L78" t="str">
            <v>2008_1</v>
          </cell>
          <cell r="M78">
            <v>30.59</v>
          </cell>
          <cell r="N78">
            <v>4.90397805212619E-2</v>
          </cell>
        </row>
        <row r="79">
          <cell r="L79" t="str">
            <v>2007_12</v>
          </cell>
          <cell r="M79">
            <v>31.27</v>
          </cell>
          <cell r="N79">
            <v>0.10768685795253274</v>
          </cell>
        </row>
        <row r="80">
          <cell r="L80" t="str">
            <v>2007_11</v>
          </cell>
          <cell r="M80">
            <v>31.9</v>
          </cell>
          <cell r="N80">
            <v>0.13482746353610819</v>
          </cell>
        </row>
        <row r="81">
          <cell r="L81" t="str">
            <v>2007_10</v>
          </cell>
          <cell r="M81">
            <v>32.47</v>
          </cell>
          <cell r="N81">
            <v>0.23507036896158229</v>
          </cell>
        </row>
        <row r="82">
          <cell r="L82" t="str">
            <v>2007_9</v>
          </cell>
          <cell r="M82">
            <v>34.450000000000003</v>
          </cell>
          <cell r="N82">
            <v>0.30988593155893551</v>
          </cell>
        </row>
        <row r="83">
          <cell r="L83" t="str">
            <v>2007_8</v>
          </cell>
          <cell r="M83">
            <v>30.32</v>
          </cell>
          <cell r="N83">
            <v>0.17246713070378972</v>
          </cell>
        </row>
        <row r="84">
          <cell r="L84" t="str">
            <v>2007_7</v>
          </cell>
          <cell r="M84">
            <v>30.15</v>
          </cell>
          <cell r="N84">
            <v>0.20551779288284666</v>
          </cell>
        </row>
        <row r="85">
          <cell r="L85" t="str">
            <v>2007_6</v>
          </cell>
          <cell r="M85">
            <v>32.44</v>
          </cell>
          <cell r="N85">
            <v>0.38691748610517296</v>
          </cell>
        </row>
        <row r="86">
          <cell r="L86" t="str">
            <v>2007_5</v>
          </cell>
          <cell r="M86">
            <v>32.270000000000003</v>
          </cell>
          <cell r="N86">
            <v>0.34402332361516041</v>
          </cell>
        </row>
        <row r="87">
          <cell r="L87" t="str">
            <v>2007_4</v>
          </cell>
          <cell r="M87">
            <v>31.43</v>
          </cell>
          <cell r="N87">
            <v>0.21351351351351355</v>
          </cell>
        </row>
        <row r="88">
          <cell r="L88" t="str">
            <v>2007_3</v>
          </cell>
          <cell r="M88">
            <v>29.21</v>
          </cell>
          <cell r="N88">
            <v>0.15545886075949356</v>
          </cell>
        </row>
        <row r="89">
          <cell r="L89" t="str">
            <v>2007_2</v>
          </cell>
          <cell r="M89">
            <v>27.04</v>
          </cell>
          <cell r="N89">
            <v>0.13852631578947361</v>
          </cell>
        </row>
        <row r="90">
          <cell r="L90" t="str">
            <v>2007_1</v>
          </cell>
          <cell r="M90">
            <v>29.16</v>
          </cell>
          <cell r="N90">
            <v>0.18778004073319754</v>
          </cell>
        </row>
        <row r="91">
          <cell r="L91" t="str">
            <v>2006_12</v>
          </cell>
          <cell r="M91">
            <v>28.23</v>
          </cell>
          <cell r="N91">
            <v>0.22739130434782617</v>
          </cell>
        </row>
        <row r="92">
          <cell r="L92" t="str">
            <v>2006_11</v>
          </cell>
          <cell r="M92">
            <v>28.11</v>
          </cell>
          <cell r="N92">
            <v>0.30562006502554562</v>
          </cell>
        </row>
        <row r="93">
          <cell r="L93" t="str">
            <v>2006_10</v>
          </cell>
          <cell r="M93">
            <v>26.29</v>
          </cell>
          <cell r="N93">
            <v>0.33316430020283971</v>
          </cell>
        </row>
        <row r="94">
          <cell r="L94" t="str">
            <v>2006_9</v>
          </cell>
          <cell r="M94">
            <v>26.3</v>
          </cell>
          <cell r="N94">
            <v>0.33299543841865176</v>
          </cell>
        </row>
        <row r="95">
          <cell r="L95" t="str">
            <v>2006_8</v>
          </cell>
          <cell r="M95">
            <v>25.86</v>
          </cell>
          <cell r="N95">
            <v>0.31003039513677821</v>
          </cell>
        </row>
        <row r="96">
          <cell r="L96" t="str">
            <v>2006_7</v>
          </cell>
          <cell r="M96">
            <v>25.01</v>
          </cell>
          <cell r="N96">
            <v>0.24675972083748765</v>
          </cell>
        </row>
        <row r="97">
          <cell r="L97" t="str">
            <v>2006_6</v>
          </cell>
          <cell r="M97">
            <v>23.39</v>
          </cell>
          <cell r="N97">
            <v>0.24746666666666672</v>
          </cell>
        </row>
        <row r="98">
          <cell r="L98" t="str">
            <v>2006_5</v>
          </cell>
          <cell r="M98">
            <v>24.01</v>
          </cell>
          <cell r="N98">
            <v>0.26036745406824147</v>
          </cell>
        </row>
        <row r="99">
          <cell r="L99" t="str">
            <v>2006_4</v>
          </cell>
          <cell r="M99">
            <v>25.9</v>
          </cell>
          <cell r="N99">
            <v>0.41298417894162576</v>
          </cell>
        </row>
        <row r="100">
          <cell r="L100" t="str">
            <v>2006_3</v>
          </cell>
          <cell r="M100">
            <v>25.28</v>
          </cell>
          <cell r="N100">
            <v>0.27741283476503287</v>
          </cell>
        </row>
        <row r="101">
          <cell r="L101" t="str">
            <v>2006_2</v>
          </cell>
          <cell r="M101">
            <v>23.75</v>
          </cell>
          <cell r="N101">
            <v>0.14127823161941389</v>
          </cell>
        </row>
        <row r="102">
          <cell r="L102" t="str">
            <v>2006_1</v>
          </cell>
          <cell r="M102">
            <v>24.55</v>
          </cell>
          <cell r="N102">
            <v>0.25</v>
          </cell>
        </row>
        <row r="103">
          <cell r="L103" t="str">
            <v>2005_12</v>
          </cell>
          <cell r="M103">
            <v>23</v>
          </cell>
          <cell r="N103">
            <v>0.19604784191367641</v>
          </cell>
        </row>
        <row r="104">
          <cell r="L104" t="str">
            <v>2005_11</v>
          </cell>
          <cell r="M104">
            <v>21.53</v>
          </cell>
          <cell r="N104">
            <v>0.10694087403598984</v>
          </cell>
        </row>
        <row r="105">
          <cell r="L105" t="str">
            <v>2005_10</v>
          </cell>
          <cell r="M105">
            <v>19.72</v>
          </cell>
          <cell r="N105">
            <v>0.1412037037037035</v>
          </cell>
        </row>
        <row r="106">
          <cell r="L106" t="str">
            <v>2005_9</v>
          </cell>
          <cell r="M106">
            <v>19.73</v>
          </cell>
          <cell r="N106">
            <v>0.14576074332171896</v>
          </cell>
        </row>
        <row r="107">
          <cell r="L107" t="str">
            <v>2005_8</v>
          </cell>
          <cell r="M107">
            <v>19.739999999999998</v>
          </cell>
          <cell r="N107">
            <v>0.18062200956937802</v>
          </cell>
        </row>
        <row r="108">
          <cell r="L108" t="str">
            <v>2005_7</v>
          </cell>
          <cell r="M108">
            <v>20.059999999999999</v>
          </cell>
          <cell r="N108">
            <v>0.14106939704209331</v>
          </cell>
        </row>
        <row r="109">
          <cell r="L109" t="str">
            <v>2005_6</v>
          </cell>
          <cell r="M109">
            <v>18.75</v>
          </cell>
          <cell r="N109">
            <v>-2.9000517866390352E-2</v>
          </cell>
        </row>
        <row r="110">
          <cell r="L110" t="str">
            <v>2005_5</v>
          </cell>
          <cell r="M110">
            <v>19.05</v>
          </cell>
          <cell r="N110">
            <v>-3.9818548387096753E-2</v>
          </cell>
        </row>
        <row r="111">
          <cell r="L111" t="str">
            <v>2005_4</v>
          </cell>
          <cell r="M111">
            <v>18.329999999999998</v>
          </cell>
          <cell r="N111">
            <v>-5.7583547557840675E-2</v>
          </cell>
        </row>
        <row r="112">
          <cell r="L112" t="str">
            <v>2005_3</v>
          </cell>
          <cell r="M112">
            <v>19.79</v>
          </cell>
          <cell r="N112">
            <v>-0.10290117860380776</v>
          </cell>
        </row>
        <row r="113">
          <cell r="L113" t="str">
            <v>2005_2</v>
          </cell>
          <cell r="M113">
            <v>20.81</v>
          </cell>
          <cell r="N113">
            <v>-4.2337781868384772E-2</v>
          </cell>
        </row>
        <row r="114">
          <cell r="L114" t="str">
            <v>2005_1</v>
          </cell>
          <cell r="M114">
            <v>19.64</v>
          </cell>
          <cell r="N114">
            <v>-8.8207985143918255E-2</v>
          </cell>
        </row>
        <row r="115">
          <cell r="L115" t="str">
            <v>2004_12</v>
          </cell>
          <cell r="M115">
            <v>19.23</v>
          </cell>
          <cell r="N115">
            <v>-9.8452883263009716E-2</v>
          </cell>
        </row>
        <row r="116">
          <cell r="L116" t="str">
            <v>2004_11</v>
          </cell>
          <cell r="M116">
            <v>19.45</v>
          </cell>
          <cell r="N116">
            <v>-4.1871921182266125E-2</v>
          </cell>
        </row>
        <row r="117">
          <cell r="L117" t="str">
            <v>2004_10</v>
          </cell>
          <cell r="M117">
            <v>17.28</v>
          </cell>
          <cell r="N117">
            <v>-9.8591549295774628E-2</v>
          </cell>
        </row>
        <row r="118">
          <cell r="L118" t="str">
            <v>2004_9</v>
          </cell>
          <cell r="M118">
            <v>17.22</v>
          </cell>
          <cell r="N118">
            <v>-2.1590909090909216E-2</v>
          </cell>
        </row>
        <row r="119">
          <cell r="L119" t="str">
            <v>2004_8</v>
          </cell>
          <cell r="M119">
            <v>16.72</v>
          </cell>
          <cell r="N119">
            <v>-4.0734366035570901E-2</v>
          </cell>
        </row>
        <row r="120">
          <cell r="L120" t="str">
            <v>2004_7</v>
          </cell>
          <cell r="M120">
            <v>17.579999999999998</v>
          </cell>
          <cell r="N120">
            <v>0.18145161290322553</v>
          </cell>
        </row>
        <row r="121">
          <cell r="L121" t="str">
            <v>2004_6</v>
          </cell>
          <cell r="M121">
            <v>19.309999999999999</v>
          </cell>
          <cell r="N121">
            <v>0.40130624092888234</v>
          </cell>
        </row>
        <row r="122">
          <cell r="L122" t="str">
            <v>2004_5</v>
          </cell>
          <cell r="M122">
            <v>19.84</v>
          </cell>
          <cell r="N122">
            <v>0.41310541310541327</v>
          </cell>
        </row>
        <row r="123">
          <cell r="L123" t="str">
            <v>2004_4</v>
          </cell>
          <cell r="M123">
            <v>19.45</v>
          </cell>
          <cell r="N123">
            <v>0.42386530014641277</v>
          </cell>
        </row>
        <row r="124">
          <cell r="L124" t="str">
            <v>2004_3</v>
          </cell>
          <cell r="M124">
            <v>22.06</v>
          </cell>
          <cell r="N124">
            <v>0.8368026644462947</v>
          </cell>
        </row>
        <row r="125">
          <cell r="L125" t="str">
            <v>2004_2</v>
          </cell>
          <cell r="M125">
            <v>21.73</v>
          </cell>
          <cell r="N125">
            <v>0.86363636363636376</v>
          </cell>
        </row>
        <row r="126">
          <cell r="L126" t="str">
            <v>2004_1</v>
          </cell>
          <cell r="M126">
            <v>21.54</v>
          </cell>
          <cell r="N126">
            <v>0.79499999999999993</v>
          </cell>
        </row>
        <row r="127">
          <cell r="L127" t="str">
            <v>2003_12</v>
          </cell>
          <cell r="M127">
            <v>21.33</v>
          </cell>
          <cell r="N127">
            <v>0.63073394495412827</v>
          </cell>
        </row>
        <row r="128">
          <cell r="L128" t="str">
            <v>2003_11</v>
          </cell>
          <cell r="M128">
            <v>20.3</v>
          </cell>
          <cell r="N128">
            <v>0.34526176275679266</v>
          </cell>
        </row>
        <row r="129">
          <cell r="L129" t="str">
            <v>2003_10</v>
          </cell>
          <cell r="M129">
            <v>19.170000000000002</v>
          </cell>
          <cell r="N129">
            <v>0.4988272087568415</v>
          </cell>
        </row>
        <row r="130">
          <cell r="L130" t="str">
            <v>2003_9</v>
          </cell>
          <cell r="M130">
            <v>17.600000000000001</v>
          </cell>
          <cell r="N130">
            <v>0.71707317073170751</v>
          </cell>
        </row>
        <row r="131">
          <cell r="L131" t="str">
            <v>2003_8</v>
          </cell>
          <cell r="M131">
            <v>17.43</v>
          </cell>
          <cell r="N131">
            <v>0.23617021276595751</v>
          </cell>
        </row>
        <row r="132">
          <cell r="L132" t="str">
            <v>2003_7</v>
          </cell>
          <cell r="M132">
            <v>14.88</v>
          </cell>
          <cell r="N132">
            <v>0.12048192771084354</v>
          </cell>
        </row>
        <row r="133">
          <cell r="L133" t="str">
            <v>2003_6</v>
          </cell>
          <cell r="M133">
            <v>13.78</v>
          </cell>
          <cell r="N133">
            <v>-0.28452751817237809</v>
          </cell>
        </row>
        <row r="134">
          <cell r="L134" t="str">
            <v>2003_5</v>
          </cell>
          <cell r="M134">
            <v>14.04</v>
          </cell>
          <cell r="N134">
            <v>-0.34269662921348321</v>
          </cell>
        </row>
        <row r="135">
          <cell r="L135" t="str">
            <v>2003_4</v>
          </cell>
          <cell r="M135">
            <v>13.66</v>
          </cell>
          <cell r="N135">
            <v>-0.31870324189526189</v>
          </cell>
        </row>
        <row r="136">
          <cell r="L136" t="str">
            <v>2003_3</v>
          </cell>
          <cell r="M136">
            <v>12.01</v>
          </cell>
          <cell r="N136">
            <v>-0.42480842911877392</v>
          </cell>
        </row>
        <row r="137">
          <cell r="L137" t="str">
            <v>2003_2</v>
          </cell>
          <cell r="M137">
            <v>11.66</v>
          </cell>
          <cell r="N137">
            <v>-0.38176033934252385</v>
          </cell>
        </row>
        <row r="138">
          <cell r="L138" t="str">
            <v>2003_1</v>
          </cell>
          <cell r="M138">
            <v>12</v>
          </cell>
          <cell r="N138">
            <v>-0.3623804463336876</v>
          </cell>
        </row>
        <row r="139">
          <cell r="L139" t="str">
            <v>2002_12</v>
          </cell>
          <cell r="M139">
            <v>13.08</v>
          </cell>
          <cell r="N139">
            <v>-0.38735362997658085</v>
          </cell>
        </row>
        <row r="140">
          <cell r="L140" t="str">
            <v>2002_11</v>
          </cell>
          <cell r="M140">
            <v>15.09</v>
          </cell>
          <cell r="N140">
            <v>-0.19304812834224594</v>
          </cell>
        </row>
        <row r="141">
          <cell r="L141" t="str">
            <v>2002_10</v>
          </cell>
          <cell r="M141">
            <v>12.79</v>
          </cell>
          <cell r="N141">
            <v>-0.23183183183183187</v>
          </cell>
        </row>
        <row r="142">
          <cell r="L142" t="str">
            <v>2002_9</v>
          </cell>
          <cell r="M142">
            <v>10.25</v>
          </cell>
          <cell r="N142">
            <v>-0.23105776444111026</v>
          </cell>
        </row>
        <row r="143">
          <cell r="L143" t="str">
            <v>2002_8</v>
          </cell>
          <cell r="M143">
            <v>14.1</v>
          </cell>
          <cell r="N143">
            <v>-0.23742563547863704</v>
          </cell>
        </row>
        <row r="144">
          <cell r="L144" t="str">
            <v>2002_7</v>
          </cell>
          <cell r="M144">
            <v>13.28</v>
          </cell>
          <cell r="N144">
            <v>-0.33266331658291459</v>
          </cell>
        </row>
        <row r="145">
          <cell r="L145" t="str">
            <v>2002_6</v>
          </cell>
          <cell r="M145">
            <v>19.260000000000002</v>
          </cell>
          <cell r="N145">
            <v>5.4764512595837811E-2</v>
          </cell>
        </row>
        <row r="146">
          <cell r="L146" t="str">
            <v>2002_5</v>
          </cell>
          <cell r="M146">
            <v>21.36</v>
          </cell>
          <cell r="N146">
            <v>0.1343600637280935</v>
          </cell>
        </row>
        <row r="147">
          <cell r="L147" t="str">
            <v>2002_4</v>
          </cell>
          <cell r="M147">
            <v>20.05</v>
          </cell>
          <cell r="N147">
            <v>-7.8584558823529438E-2</v>
          </cell>
        </row>
        <row r="148">
          <cell r="L148" t="str">
            <v>2002_3</v>
          </cell>
          <cell r="M148">
            <v>20.88</v>
          </cell>
          <cell r="N148">
            <v>0.13170731707317063</v>
          </cell>
        </row>
        <row r="149">
          <cell r="L149" t="str">
            <v>2002_2</v>
          </cell>
          <cell r="M149">
            <v>18.86</v>
          </cell>
          <cell r="N149">
            <v>-0.17025956885173787</v>
          </cell>
        </row>
        <row r="150">
          <cell r="L150" t="str">
            <v>2002_1</v>
          </cell>
          <cell r="M150">
            <v>18.82</v>
          </cell>
          <cell r="N150">
            <v>-0.23990306946688211</v>
          </cell>
        </row>
        <row r="151">
          <cell r="L151" t="str">
            <v>2001_12</v>
          </cell>
          <cell r="M151">
            <v>21.35</v>
          </cell>
          <cell r="N151">
            <v>-0.13737373737373737</v>
          </cell>
        </row>
        <row r="152">
          <cell r="L152" t="str">
            <v>2001_11</v>
          </cell>
          <cell r="M152">
            <v>18.7</v>
          </cell>
          <cell r="N152">
            <v>-0.21888053467000845</v>
          </cell>
        </row>
        <row r="153">
          <cell r="L153" t="str">
            <v>2001_10</v>
          </cell>
          <cell r="M153">
            <v>16.649999999999999</v>
          </cell>
          <cell r="N153">
            <v>-0.39498546511627908</v>
          </cell>
        </row>
        <row r="154">
          <cell r="L154" t="str">
            <v>2001_9</v>
          </cell>
          <cell r="M154">
            <v>13.33</v>
          </cell>
          <cell r="N154">
            <v>-0.54050327473285076</v>
          </cell>
        </row>
        <row r="155">
          <cell r="L155" t="str">
            <v>2001_8</v>
          </cell>
          <cell r="M155">
            <v>18.489999999999998</v>
          </cell>
          <cell r="N155">
            <v>-0.46821972965199898</v>
          </cell>
        </row>
        <row r="156">
          <cell r="L156" t="str">
            <v>2001_7</v>
          </cell>
          <cell r="M156">
            <v>19.899999999999999</v>
          </cell>
          <cell r="N156">
            <v>-0.30175438596491233</v>
          </cell>
        </row>
        <row r="157">
          <cell r="L157" t="str">
            <v>2001_6</v>
          </cell>
          <cell r="M157">
            <v>18.260000000000002</v>
          </cell>
          <cell r="N157">
            <v>-0.42233470420752917</v>
          </cell>
        </row>
        <row r="158">
          <cell r="L158" t="str">
            <v>2001_5</v>
          </cell>
          <cell r="M158">
            <v>18.829999999999998</v>
          </cell>
          <cell r="N158">
            <v>-0.43163296106248128</v>
          </cell>
        </row>
        <row r="159">
          <cell r="L159" t="str">
            <v>2001_4</v>
          </cell>
          <cell r="M159">
            <v>21.76</v>
          </cell>
          <cell r="N159">
            <v>-0.26783310901749657</v>
          </cell>
        </row>
        <row r="160">
          <cell r="L160" t="str">
            <v>2001_3</v>
          </cell>
          <cell r="M160">
            <v>18.45</v>
          </cell>
          <cell r="N160">
            <v>-0.34851694915254239</v>
          </cell>
        </row>
        <row r="161">
          <cell r="L161" t="str">
            <v>2001_2</v>
          </cell>
          <cell r="M161">
            <v>22.73</v>
          </cell>
          <cell r="N161">
            <v>-0.33712452610090404</v>
          </cell>
        </row>
        <row r="162">
          <cell r="L162" t="str">
            <v>2001_1</v>
          </cell>
          <cell r="M162">
            <v>24.76</v>
          </cell>
          <cell r="N162">
            <v>-9.9636363636363634E-2</v>
          </cell>
        </row>
        <row r="163">
          <cell r="L163" t="str">
            <v>2000_12</v>
          </cell>
          <cell r="M163">
            <v>24.75</v>
          </cell>
          <cell r="N163">
            <v>0.10936799641416406</v>
          </cell>
        </row>
        <row r="164">
          <cell r="L164" t="str">
            <v>2000_11</v>
          </cell>
          <cell r="M164">
            <v>23.94</v>
          </cell>
          <cell r="N164">
            <v>0.15652173913043499</v>
          </cell>
        </row>
        <row r="165">
          <cell r="L165" t="str">
            <v>2000_10</v>
          </cell>
          <cell r="M165">
            <v>27.52</v>
          </cell>
          <cell r="N165">
            <v>0.60186263096623982</v>
          </cell>
        </row>
        <row r="166">
          <cell r="L166" t="str">
            <v>2000_9</v>
          </cell>
          <cell r="M166">
            <v>29.01</v>
          </cell>
          <cell r="N166">
            <v>0.77106227106227121</v>
          </cell>
        </row>
        <row r="167">
          <cell r="L167" t="str">
            <v>2000_8</v>
          </cell>
          <cell r="M167">
            <v>34.770000000000003</v>
          </cell>
          <cell r="N167">
            <v>1.0262237762237763</v>
          </cell>
        </row>
        <row r="168">
          <cell r="L168" t="str">
            <v>2000_7</v>
          </cell>
          <cell r="M168">
            <v>28.5</v>
          </cell>
          <cell r="N168">
            <v>0.70556552962298014</v>
          </cell>
        </row>
        <row r="169">
          <cell r="L169" t="str">
            <v>2000_6</v>
          </cell>
          <cell r="M169">
            <v>31.61</v>
          </cell>
          <cell r="N169">
            <v>0.9088164251207731</v>
          </cell>
        </row>
        <row r="170">
          <cell r="L170" t="str">
            <v>2000_5</v>
          </cell>
          <cell r="M170">
            <v>33.130000000000003</v>
          </cell>
          <cell r="N170">
            <v>1.3265449438202248</v>
          </cell>
        </row>
        <row r="171">
          <cell r="L171" t="str">
            <v>2000_4</v>
          </cell>
          <cell r="M171">
            <v>29.72</v>
          </cell>
          <cell r="N171">
            <v>1.1122956645344706</v>
          </cell>
        </row>
        <row r="172">
          <cell r="L172" t="str">
            <v>2000_3</v>
          </cell>
          <cell r="M172">
            <v>28.32</v>
          </cell>
          <cell r="N172">
            <v>1.1087118391660464</v>
          </cell>
        </row>
        <row r="173">
          <cell r="L173" t="str">
            <v>2000_2</v>
          </cell>
          <cell r="M173">
            <v>34.29</v>
          </cell>
          <cell r="N173">
            <v>2.0291519434628973</v>
          </cell>
        </row>
        <row r="174">
          <cell r="L174" t="str">
            <v>2000_1</v>
          </cell>
          <cell r="M174">
            <v>27.5</v>
          </cell>
          <cell r="N174">
            <v>1.3226351351351351</v>
          </cell>
        </row>
        <row r="175">
          <cell r="L175" t="str">
            <v>1999_12</v>
          </cell>
          <cell r="M175">
            <v>22.31</v>
          </cell>
          <cell r="N175">
            <v>1.0263396911898273</v>
          </cell>
        </row>
        <row r="176">
          <cell r="L176" t="str">
            <v>1999_11</v>
          </cell>
          <cell r="M176">
            <v>20.7</v>
          </cell>
          <cell r="N176">
            <v>0.87840290381125219</v>
          </cell>
        </row>
        <row r="177">
          <cell r="L177" t="str">
            <v>1999_10</v>
          </cell>
          <cell r="M177">
            <v>17.18</v>
          </cell>
          <cell r="N177">
            <v>0.91314031180400868</v>
          </cell>
        </row>
        <row r="178">
          <cell r="L178" t="str">
            <v>1999_9</v>
          </cell>
          <cell r="M178">
            <v>16.38</v>
          </cell>
          <cell r="N178">
            <v>1.0172413793103448</v>
          </cell>
        </row>
        <row r="179">
          <cell r="L179" t="str">
            <v>1999_8</v>
          </cell>
          <cell r="M179">
            <v>17.16</v>
          </cell>
          <cell r="N179">
            <v>0.74923547400611623</v>
          </cell>
        </row>
        <row r="180">
          <cell r="L180" t="str">
            <v>1999_7</v>
          </cell>
          <cell r="M180">
            <v>16.71</v>
          </cell>
          <cell r="N180">
            <v>0.2582831325301207</v>
          </cell>
        </row>
        <row r="181">
          <cell r="L181" t="str">
            <v>1999_6</v>
          </cell>
          <cell r="M181">
            <v>16.559999999999999</v>
          </cell>
          <cell r="N181">
            <v>0.16047652417659419</v>
          </cell>
        </row>
        <row r="182">
          <cell r="L182" t="str">
            <v>1999_5</v>
          </cell>
          <cell r="M182">
            <v>14.24</v>
          </cell>
          <cell r="N182">
            <v>-7.9508726567550148E-2</v>
          </cell>
        </row>
        <row r="183">
          <cell r="L183" t="str">
            <v>1999_4</v>
          </cell>
          <cell r="M183">
            <v>14.07</v>
          </cell>
          <cell r="N183">
            <v>-9.1085271317829508E-2</v>
          </cell>
        </row>
        <row r="184">
          <cell r="L184" t="str">
            <v>1999_3</v>
          </cell>
          <cell r="M184">
            <v>13.43</v>
          </cell>
          <cell r="N184">
            <v>0.16176470588235281</v>
          </cell>
        </row>
        <row r="185">
          <cell r="L185" t="str">
            <v>1999_2</v>
          </cell>
          <cell r="M185">
            <v>11.32</v>
          </cell>
          <cell r="N185">
            <v>-9.4399999999999928E-2</v>
          </cell>
        </row>
        <row r="186">
          <cell r="L186" t="str">
            <v>1999_1</v>
          </cell>
          <cell r="M186">
            <v>11.84</v>
          </cell>
          <cell r="N186">
            <v>0.10757717492984109</v>
          </cell>
        </row>
        <row r="187">
          <cell r="L187" t="str">
            <v>1998_12</v>
          </cell>
          <cell r="M187">
            <v>11.01</v>
          </cell>
          <cell r="N187">
            <v>0.12232415902140659</v>
          </cell>
        </row>
        <row r="188">
          <cell r="L188" t="str">
            <v>1998_11</v>
          </cell>
          <cell r="M188">
            <v>11.02</v>
          </cell>
          <cell r="N188">
            <v>2.5116279069767433E-2</v>
          </cell>
        </row>
        <row r="189">
          <cell r="L189" t="str">
            <v>1998_10</v>
          </cell>
          <cell r="M189">
            <v>8.98</v>
          </cell>
          <cell r="N189">
            <v>-0.28616852146263905</v>
          </cell>
        </row>
        <row r="190">
          <cell r="L190" t="str">
            <v>1998_9</v>
          </cell>
          <cell r="M190">
            <v>8.1199999999999992</v>
          </cell>
          <cell r="N190">
            <v>-0.42492917847025502</v>
          </cell>
        </row>
        <row r="191">
          <cell r="L191" t="str">
            <v>1998_8</v>
          </cell>
          <cell r="M191">
            <v>9.81</v>
          </cell>
          <cell r="N191">
            <v>-0.14621409921671014</v>
          </cell>
        </row>
        <row r="192">
          <cell r="L192" t="str">
            <v>1998_7</v>
          </cell>
          <cell r="M192">
            <v>13.28</v>
          </cell>
          <cell r="N192">
            <v>3.6690085870413558E-2</v>
          </cell>
        </row>
        <row r="193">
          <cell r="L193" t="str">
            <v>1998_6</v>
          </cell>
          <cell r="M193">
            <v>14.27</v>
          </cell>
          <cell r="N193">
            <v>0.23764093668690367</v>
          </cell>
        </row>
        <row r="194">
          <cell r="L194" t="str">
            <v>1998_5</v>
          </cell>
          <cell r="M194">
            <v>15.47</v>
          </cell>
          <cell r="N194">
            <v>0.7208008898776419</v>
          </cell>
        </row>
        <row r="195">
          <cell r="L195" t="str">
            <v>1998_4</v>
          </cell>
          <cell r="M195">
            <v>15.48</v>
          </cell>
          <cell r="N195">
            <v>0.72960893854748621</v>
          </cell>
        </row>
        <row r="196">
          <cell r="L196" t="str">
            <v>1998_3</v>
          </cell>
          <cell r="M196">
            <v>11.56</v>
          </cell>
          <cell r="N196">
            <v>0.59228650137741057</v>
          </cell>
        </row>
        <row r="197">
          <cell r="L197" t="str">
            <v>1998_2</v>
          </cell>
          <cell r="M197">
            <v>12.5</v>
          </cell>
          <cell r="N197">
            <v>0.76553672316384169</v>
          </cell>
        </row>
        <row r="198">
          <cell r="L198" t="str">
            <v>1998_1</v>
          </cell>
          <cell r="M198">
            <v>10.69</v>
          </cell>
          <cell r="N198">
            <v>0.69952305246422886</v>
          </cell>
        </row>
        <row r="199">
          <cell r="L199" t="str">
            <v>1997_12</v>
          </cell>
          <cell r="M199">
            <v>9.81</v>
          </cell>
          <cell r="N199">
            <v>0.55961844197138322</v>
          </cell>
        </row>
        <row r="200">
          <cell r="L200" t="str">
            <v>1997_11</v>
          </cell>
          <cell r="M200">
            <v>10.75</v>
          </cell>
          <cell r="N200">
            <v>0.68231611893583732</v>
          </cell>
        </row>
        <row r="201">
          <cell r="L201" t="str">
            <v>1997_10</v>
          </cell>
          <cell r="M201">
            <v>12.58</v>
          </cell>
          <cell r="N201">
            <v>1.2424242424242422</v>
          </cell>
        </row>
        <row r="202">
          <cell r="L202" t="str">
            <v>1997_9</v>
          </cell>
          <cell r="M202">
            <v>14.12</v>
          </cell>
          <cell r="N202">
            <v>1.4859154929577465</v>
          </cell>
        </row>
        <row r="203">
          <cell r="L203" t="str">
            <v>1997_8</v>
          </cell>
          <cell r="M203">
            <v>11.49</v>
          </cell>
          <cell r="N203">
            <v>1.1557223264540339</v>
          </cell>
        </row>
        <row r="204">
          <cell r="L204" t="str">
            <v>1997_7</v>
          </cell>
          <cell r="M204">
            <v>12.81</v>
          </cell>
          <cell r="N204">
            <v>1.4307400379506645</v>
          </cell>
        </row>
        <row r="205">
          <cell r="L205" t="str">
            <v>1997_6</v>
          </cell>
          <cell r="M205">
            <v>11.53</v>
          </cell>
          <cell r="N205">
            <v>1.2475633528265107</v>
          </cell>
        </row>
        <row r="206">
          <cell r="L206" t="str">
            <v>1997_5</v>
          </cell>
          <cell r="M206">
            <v>8.99</v>
          </cell>
          <cell r="N206">
            <v>0.6256781193490053</v>
          </cell>
        </row>
        <row r="207">
          <cell r="L207" t="str">
            <v>1997_4</v>
          </cell>
          <cell r="M207">
            <v>8.9499999999999993</v>
          </cell>
          <cell r="N207">
            <v>0.58407079646017679</v>
          </cell>
        </row>
        <row r="208">
          <cell r="L208" t="str">
            <v>1997_3</v>
          </cell>
          <cell r="M208">
            <v>7.26</v>
          </cell>
          <cell r="N208">
            <v>0.26923076923076916</v>
          </cell>
        </row>
        <row r="209">
          <cell r="L209" t="str">
            <v>1997_2</v>
          </cell>
          <cell r="M209">
            <v>7.08</v>
          </cell>
          <cell r="N209">
            <v>0.11496062992125999</v>
          </cell>
        </row>
        <row r="210">
          <cell r="L210" t="str">
            <v>1997_1</v>
          </cell>
          <cell r="M210">
            <v>6.29</v>
          </cell>
          <cell r="N210">
            <v>1.7799352750809128E-2</v>
          </cell>
        </row>
        <row r="211">
          <cell r="L211" t="str">
            <v>1996_12</v>
          </cell>
          <cell r="M211">
            <v>6.29</v>
          </cell>
          <cell r="N211">
            <v>0.14571948998178508</v>
          </cell>
        </row>
        <row r="212">
          <cell r="L212" t="str">
            <v>1996_11</v>
          </cell>
          <cell r="M212">
            <v>6.39</v>
          </cell>
          <cell r="N212">
            <v>9.6054888507718594E-2</v>
          </cell>
        </row>
        <row r="213">
          <cell r="L213" t="str">
            <v>1996_10</v>
          </cell>
          <cell r="M213">
            <v>5.61</v>
          </cell>
          <cell r="N213">
            <v>-3.6082474226804107E-2</v>
          </cell>
        </row>
        <row r="214">
          <cell r="L214" t="str">
            <v>1996_9</v>
          </cell>
          <cell r="M214">
            <v>5.68</v>
          </cell>
          <cell r="N214">
            <v>-0.23860589812332444</v>
          </cell>
        </row>
        <row r="215">
          <cell r="L215" t="str">
            <v>1996_8</v>
          </cell>
          <cell r="M215">
            <v>5.33</v>
          </cell>
          <cell r="N215">
            <v>-0.23198847262247846</v>
          </cell>
        </row>
        <row r="216">
          <cell r="L216" t="str">
            <v>1996_7</v>
          </cell>
          <cell r="M216">
            <v>5.27</v>
          </cell>
          <cell r="N216">
            <v>-0.27510316368638243</v>
          </cell>
        </row>
        <row r="217">
          <cell r="L217" t="str">
            <v>1996_6</v>
          </cell>
          <cell r="M217">
            <v>5.13</v>
          </cell>
          <cell r="N217">
            <v>-0.2155963302752294</v>
          </cell>
        </row>
        <row r="218">
          <cell r="L218" t="str">
            <v>1996_5</v>
          </cell>
          <cell r="M218">
            <v>5.53</v>
          </cell>
          <cell r="N218">
            <v>-9.6405228758169925E-2</v>
          </cell>
        </row>
        <row r="219">
          <cell r="L219" t="str">
            <v>1996_4</v>
          </cell>
          <cell r="M219">
            <v>5.65</v>
          </cell>
          <cell r="N219">
            <v>-3.7478705281090208E-2</v>
          </cell>
        </row>
        <row r="220">
          <cell r="L220" t="str">
            <v>1996_3</v>
          </cell>
          <cell r="M220">
            <v>5.72</v>
          </cell>
          <cell r="N220">
            <v>9.9999999999999867E-2</v>
          </cell>
        </row>
        <row r="221">
          <cell r="L221" t="str">
            <v>1996_2</v>
          </cell>
          <cell r="M221">
            <v>6.35</v>
          </cell>
          <cell r="N221">
            <v>0.22115384615384603</v>
          </cell>
        </row>
        <row r="222">
          <cell r="L222" t="str">
            <v>1996_1</v>
          </cell>
          <cell r="M222">
            <v>6.18</v>
          </cell>
          <cell r="N222">
            <v>0.26639344262295084</v>
          </cell>
        </row>
        <row r="223">
          <cell r="L223" t="str">
            <v>1995_12</v>
          </cell>
          <cell r="M223">
            <v>5.49</v>
          </cell>
          <cell r="N223">
            <v>0.2254464285714286</v>
          </cell>
        </row>
        <row r="224">
          <cell r="L224" t="str">
            <v>1995_11</v>
          </cell>
          <cell r="M224">
            <v>5.83</v>
          </cell>
          <cell r="N224">
            <v>0.25917926565874727</v>
          </cell>
        </row>
        <row r="225">
          <cell r="L225" t="str">
            <v>1995_10</v>
          </cell>
          <cell r="M225">
            <v>5.82</v>
          </cell>
          <cell r="N225">
            <v>0.19018404907975484</v>
          </cell>
        </row>
        <row r="226">
          <cell r="L226" t="str">
            <v>1995_9</v>
          </cell>
          <cell r="M226">
            <v>7.46</v>
          </cell>
          <cell r="N226">
            <v>0.61123110151187898</v>
          </cell>
        </row>
        <row r="227">
          <cell r="L227" t="str">
            <v>1995_8</v>
          </cell>
          <cell r="M227">
            <v>6.94</v>
          </cell>
          <cell r="N227">
            <v>0.36345776031434207</v>
          </cell>
        </row>
        <row r="228">
          <cell r="L228" t="str">
            <v>1995_7</v>
          </cell>
          <cell r="M228">
            <v>7.27</v>
          </cell>
          <cell r="N228">
            <v>0.54680851063829783</v>
          </cell>
        </row>
        <row r="229">
          <cell r="L229" t="str">
            <v>1995_6</v>
          </cell>
          <cell r="M229">
            <v>6.54</v>
          </cell>
          <cell r="N229">
            <v>0.5</v>
          </cell>
        </row>
        <row r="230">
          <cell r="L230" t="str">
            <v>1995_5</v>
          </cell>
          <cell r="M230">
            <v>6.12</v>
          </cell>
          <cell r="N230">
            <v>0.42325581395348855</v>
          </cell>
        </row>
        <row r="231">
          <cell r="L231" t="str">
            <v>1995_4</v>
          </cell>
          <cell r="M231">
            <v>5.87</v>
          </cell>
          <cell r="N231">
            <v>0.322072072072072</v>
          </cell>
        </row>
        <row r="232">
          <cell r="L232" t="str">
            <v>1995_3</v>
          </cell>
          <cell r="M232">
            <v>5.2</v>
          </cell>
          <cell r="N232">
            <v>0.26520681265206814</v>
          </cell>
        </row>
        <row r="233">
          <cell r="L233" t="str">
            <v>1995_2</v>
          </cell>
          <cell r="M233">
            <v>5.2</v>
          </cell>
          <cell r="N233">
            <v>0.25301204819277112</v>
          </cell>
        </row>
        <row r="234">
          <cell r="L234" t="str">
            <v>1995_1</v>
          </cell>
          <cell r="M234">
            <v>4.88</v>
          </cell>
          <cell r="N234">
            <v>0.32608695652173902</v>
          </cell>
        </row>
        <row r="235">
          <cell r="L235" t="str">
            <v>1994_12</v>
          </cell>
          <cell r="M235">
            <v>4.4800000000000004</v>
          </cell>
          <cell r="N235">
            <v>0.42675159235668803</v>
          </cell>
        </row>
        <row r="236">
          <cell r="L236" t="str">
            <v>1994_11</v>
          </cell>
          <cell r="M236">
            <v>4.63</v>
          </cell>
          <cell r="N236">
            <v>0.53820598006644516</v>
          </cell>
        </row>
        <row r="237">
          <cell r="L237" t="str">
            <v>1994_10</v>
          </cell>
          <cell r="M237">
            <v>4.8899999999999997</v>
          </cell>
          <cell r="N237">
            <v>0.53773584905660354</v>
          </cell>
        </row>
        <row r="238">
          <cell r="L238" t="str">
            <v>1994_9</v>
          </cell>
          <cell r="M238">
            <v>4.63</v>
          </cell>
          <cell r="N238">
            <v>0.5180327868852459</v>
          </cell>
        </row>
        <row r="239">
          <cell r="L239" t="str">
            <v>1994_8</v>
          </cell>
          <cell r="M239">
            <v>5.09</v>
          </cell>
          <cell r="N239">
            <v>0.6579804560260587</v>
          </cell>
        </row>
        <row r="240">
          <cell r="L240" t="str">
            <v>1994_7</v>
          </cell>
          <cell r="M240">
            <v>4.7</v>
          </cell>
          <cell r="N240">
            <v>0.94214876033057871</v>
          </cell>
        </row>
        <row r="241">
          <cell r="L241" t="str">
            <v>1994_6</v>
          </cell>
          <cell r="M241">
            <v>4.3600000000000003</v>
          </cell>
          <cell r="N241">
            <v>0.80165289256198369</v>
          </cell>
        </row>
        <row r="242">
          <cell r="L242" t="str">
            <v>1994_5</v>
          </cell>
          <cell r="M242">
            <v>4.3</v>
          </cell>
          <cell r="N242">
            <v>0.83760683760683774</v>
          </cell>
        </row>
        <row r="243">
          <cell r="L243" t="str">
            <v>1994_4</v>
          </cell>
          <cell r="M243">
            <v>4.4400000000000004</v>
          </cell>
          <cell r="N243">
            <v>0.95594713656387675</v>
          </cell>
        </row>
        <row r="244">
          <cell r="L244" t="str">
            <v>1994_3</v>
          </cell>
          <cell r="M244">
            <v>4.1100000000000003</v>
          </cell>
          <cell r="N244">
            <v>0.99514563106796117</v>
          </cell>
        </row>
        <row r="245">
          <cell r="L245" t="str">
            <v>1994_2</v>
          </cell>
          <cell r="M245">
            <v>4.1500000000000004</v>
          </cell>
          <cell r="N245">
            <v>1.2928176795580111</v>
          </cell>
        </row>
        <row r="246">
          <cell r="L246" t="str">
            <v>1994_1</v>
          </cell>
          <cell r="M246">
            <v>3.68</v>
          </cell>
          <cell r="N246">
            <v>0.87755102040816335</v>
          </cell>
        </row>
        <row r="247">
          <cell r="L247" t="str">
            <v>1993_12</v>
          </cell>
          <cell r="M247">
            <v>3.14</v>
          </cell>
          <cell r="N247">
            <v>0.91463414634146356</v>
          </cell>
        </row>
        <row r="248">
          <cell r="L248" t="str">
            <v>1993_11</v>
          </cell>
          <cell r="M248">
            <v>3.01</v>
          </cell>
          <cell r="N248">
            <v>0.6815642458100557</v>
          </cell>
        </row>
        <row r="249">
          <cell r="L249" t="str">
            <v>1993_10</v>
          </cell>
          <cell r="M249">
            <v>3.18</v>
          </cell>
          <cell r="N249">
            <v>0.89285714285714302</v>
          </cell>
        </row>
        <row r="250">
          <cell r="L250" t="str">
            <v>1993_9</v>
          </cell>
          <cell r="M250">
            <v>3.05</v>
          </cell>
          <cell r="N250">
            <v>0.41860465116279078</v>
          </cell>
        </row>
        <row r="251">
          <cell r="L251" t="str">
            <v>1993_8</v>
          </cell>
          <cell r="M251">
            <v>3.07</v>
          </cell>
          <cell r="N251">
            <v>0.2899159663865547</v>
          </cell>
        </row>
        <row r="252">
          <cell r="L252" t="str">
            <v>1993_7</v>
          </cell>
          <cell r="M252">
            <v>2.42</v>
          </cell>
          <cell r="N252">
            <v>9.5022624434389025E-2</v>
          </cell>
        </row>
        <row r="253">
          <cell r="L253" t="str">
            <v>1993_6</v>
          </cell>
          <cell r="M253">
            <v>2.42</v>
          </cell>
          <cell r="N253">
            <v>-7.9847908745247165E-2</v>
          </cell>
        </row>
        <row r="254">
          <cell r="L254" t="str">
            <v>1993_5</v>
          </cell>
          <cell r="M254">
            <v>2.34</v>
          </cell>
          <cell r="N254">
            <v>-0.28220858895705525</v>
          </cell>
        </row>
        <row r="255">
          <cell r="L255" t="str">
            <v>1993_4</v>
          </cell>
          <cell r="M255">
            <v>2.27</v>
          </cell>
          <cell r="N255">
            <v>-0.27707006369426757</v>
          </cell>
        </row>
        <row r="256">
          <cell r="L256" t="str">
            <v>1993_3</v>
          </cell>
          <cell r="M256">
            <v>2.06</v>
          </cell>
          <cell r="N256">
            <v>-0.32459016393442619</v>
          </cell>
        </row>
        <row r="257">
          <cell r="L257" t="str">
            <v>1993_2</v>
          </cell>
          <cell r="M257">
            <v>1.81</v>
          </cell>
          <cell r="N257">
            <v>-0.40264026402640263</v>
          </cell>
        </row>
        <row r="258">
          <cell r="L258" t="str">
            <v>1993_1</v>
          </cell>
          <cell r="M258">
            <v>1.96</v>
          </cell>
          <cell r="N258">
            <v>-0.26591760299625467</v>
          </cell>
        </row>
        <row r="259">
          <cell r="L259" t="str">
            <v>1992_12</v>
          </cell>
          <cell r="M259">
            <v>1.64</v>
          </cell>
          <cell r="N259">
            <v>-0.37164750957854409</v>
          </cell>
        </row>
        <row r="260">
          <cell r="L260" t="str">
            <v>1992_11</v>
          </cell>
          <cell r="M260">
            <v>1.79</v>
          </cell>
          <cell r="N260">
            <v>-0.34191176470588236</v>
          </cell>
        </row>
        <row r="261">
          <cell r="L261" t="str">
            <v>1992_10</v>
          </cell>
          <cell r="M261">
            <v>1.68</v>
          </cell>
          <cell r="N261">
            <v>-0.39130434782608692</v>
          </cell>
        </row>
        <row r="262">
          <cell r="L262" t="str">
            <v>1992_9</v>
          </cell>
          <cell r="M262">
            <v>2.15</v>
          </cell>
          <cell r="N262">
            <v>-0.20370370370370383</v>
          </cell>
        </row>
        <row r="263">
          <cell r="L263" t="str">
            <v>1992_8</v>
          </cell>
          <cell r="M263">
            <v>2.38</v>
          </cell>
          <cell r="N263">
            <v>-0.1619718309859155</v>
          </cell>
        </row>
        <row r="264">
          <cell r="L264" t="str">
            <v>1992_7</v>
          </cell>
          <cell r="M264">
            <v>2.21</v>
          </cell>
          <cell r="N264">
            <v>-0.16603773584905657</v>
          </cell>
        </row>
        <row r="265">
          <cell r="L265" t="str">
            <v>1992_6</v>
          </cell>
          <cell r="M265">
            <v>2.63</v>
          </cell>
          <cell r="N265">
            <v>0.14847161572052392</v>
          </cell>
        </row>
        <row r="266">
          <cell r="L266" t="str">
            <v>1992_5</v>
          </cell>
          <cell r="M266">
            <v>3.26</v>
          </cell>
          <cell r="N266">
            <v>0.31451612903225801</v>
          </cell>
        </row>
        <row r="267">
          <cell r="L267" t="str">
            <v>1992_4</v>
          </cell>
          <cell r="M267">
            <v>3.14</v>
          </cell>
          <cell r="N267">
            <v>0.37117903930131013</v>
          </cell>
        </row>
        <row r="268">
          <cell r="L268" t="str">
            <v>1992_3</v>
          </cell>
          <cell r="M268">
            <v>3.05</v>
          </cell>
          <cell r="N268">
            <v>0.38009049773755654</v>
          </cell>
        </row>
        <row r="269">
          <cell r="L269" t="str">
            <v>1992_2</v>
          </cell>
          <cell r="M269">
            <v>3.03</v>
          </cell>
          <cell r="N269">
            <v>0.27310924369747891</v>
          </cell>
        </row>
        <row r="270">
          <cell r="L270" t="str">
            <v>1992_1</v>
          </cell>
          <cell r="M270">
            <v>2.67</v>
          </cell>
          <cell r="N270">
            <v>0.19730941704035865</v>
          </cell>
        </row>
        <row r="271">
          <cell r="L271" t="str">
            <v>1991_12</v>
          </cell>
          <cell r="M271">
            <v>2.61</v>
          </cell>
          <cell r="N271">
            <v>0.42622950819672112</v>
          </cell>
        </row>
        <row r="272">
          <cell r="L272" t="str">
            <v>1991_11</v>
          </cell>
          <cell r="M272">
            <v>2.72</v>
          </cell>
          <cell r="N272">
            <v>0.40206185567010322</v>
          </cell>
        </row>
        <row r="273">
          <cell r="L273" t="str">
            <v>1991_10</v>
          </cell>
          <cell r="M273">
            <v>2.76</v>
          </cell>
          <cell r="N273">
            <v>0.57714285714285696</v>
          </cell>
        </row>
        <row r="274">
          <cell r="L274" t="str">
            <v>1991_9</v>
          </cell>
          <cell r="M274">
            <v>2.7</v>
          </cell>
          <cell r="N274">
            <v>0.44385026737967914</v>
          </cell>
        </row>
        <row r="275">
          <cell r="L275" t="str">
            <v>1991_8</v>
          </cell>
          <cell r="M275">
            <v>2.84</v>
          </cell>
          <cell r="N275">
            <v>0.40594059405940586</v>
          </cell>
        </row>
        <row r="276">
          <cell r="L276" t="str">
            <v>1991_7</v>
          </cell>
          <cell r="M276">
            <v>2.65</v>
          </cell>
          <cell r="N276">
            <v>0.22119815668202758</v>
          </cell>
        </row>
        <row r="277">
          <cell r="L277" t="str">
            <v>1991_6</v>
          </cell>
          <cell r="M277">
            <v>2.29</v>
          </cell>
          <cell r="N277">
            <v>-0.1518518518518519</v>
          </cell>
        </row>
        <row r="278">
          <cell r="L278" t="str">
            <v>1991_5</v>
          </cell>
          <cell r="M278">
            <v>2.48</v>
          </cell>
          <cell r="N278">
            <v>-0.1079136690647482</v>
          </cell>
        </row>
        <row r="279">
          <cell r="L279" t="str">
            <v>1991_4</v>
          </cell>
          <cell r="M279">
            <v>2.29</v>
          </cell>
          <cell r="N279">
            <v>-0.14869888475836424</v>
          </cell>
        </row>
        <row r="280">
          <cell r="L280" t="str">
            <v>1991_3</v>
          </cell>
          <cell r="M280">
            <v>2.21</v>
          </cell>
          <cell r="N280">
            <v>-0.33633633633633631</v>
          </cell>
        </row>
        <row r="281">
          <cell r="L281" t="str">
            <v>1991_2</v>
          </cell>
          <cell r="M281">
            <v>2.38</v>
          </cell>
          <cell r="N281">
            <v>-0.22977346278317157</v>
          </cell>
        </row>
        <row r="282">
          <cell r="L282" t="str">
            <v>1991_1</v>
          </cell>
          <cell r="M282">
            <v>2.23</v>
          </cell>
          <cell r="N282">
            <v>-0.36827195467422091</v>
          </cell>
        </row>
        <row r="283">
          <cell r="L283" t="str">
            <v>1990_12</v>
          </cell>
          <cell r="M283">
            <v>1.83</v>
          </cell>
          <cell r="N283">
            <v>-0.50540540540540535</v>
          </cell>
        </row>
        <row r="284">
          <cell r="L284" t="str">
            <v>1990_11</v>
          </cell>
          <cell r="M284">
            <v>1.94</v>
          </cell>
          <cell r="N284">
            <v>-0.46111111111111114</v>
          </cell>
        </row>
        <row r="285">
          <cell r="L285" t="str">
            <v>1990_10</v>
          </cell>
          <cell r="M285">
            <v>1.75</v>
          </cell>
          <cell r="N285">
            <v>-0.46483180428134552</v>
          </cell>
        </row>
        <row r="286">
          <cell r="L286" t="str">
            <v>1990_9</v>
          </cell>
          <cell r="M286">
            <v>1.87</v>
          </cell>
          <cell r="N286">
            <v>-0.44179104477611941</v>
          </cell>
        </row>
        <row r="287">
          <cell r="L287" t="str">
            <v>1990_8</v>
          </cell>
          <cell r="M287">
            <v>2.02</v>
          </cell>
          <cell r="N287">
            <v>-0.29122807017543861</v>
          </cell>
        </row>
        <row r="288">
          <cell r="L288" t="str">
            <v>1990_7</v>
          </cell>
          <cell r="M288">
            <v>2.17</v>
          </cell>
          <cell r="N288">
            <v>-0.25429553264604821</v>
          </cell>
        </row>
        <row r="289">
          <cell r="L289" t="str">
            <v>1990_6</v>
          </cell>
          <cell r="M289">
            <v>2.7</v>
          </cell>
          <cell r="N289">
            <v>6.2992125984252079E-2</v>
          </cell>
        </row>
        <row r="290">
          <cell r="L290" t="str">
            <v>1990_5</v>
          </cell>
          <cell r="M290">
            <v>2.78</v>
          </cell>
          <cell r="N290">
            <v>0.10317460317460303</v>
          </cell>
        </row>
        <row r="291">
          <cell r="L291" t="str">
            <v>1990_4</v>
          </cell>
          <cell r="M291">
            <v>2.69</v>
          </cell>
          <cell r="N291">
            <v>2.6717557251908275E-2</v>
          </cell>
        </row>
        <row r="292">
          <cell r="L292" t="str">
            <v>1990_3</v>
          </cell>
          <cell r="M292">
            <v>3.33</v>
          </cell>
          <cell r="N292">
            <v>0.28571428571428581</v>
          </cell>
        </row>
        <row r="293">
          <cell r="L293" t="str">
            <v>1990_2</v>
          </cell>
          <cell r="M293">
            <v>3.09</v>
          </cell>
          <cell r="N293">
            <v>0.23599999999999999</v>
          </cell>
        </row>
        <row r="294">
          <cell r="L294" t="str">
            <v>1990_1</v>
          </cell>
          <cell r="M294">
            <v>3.53</v>
          </cell>
          <cell r="N294">
            <v>0.45267489711934128</v>
          </cell>
        </row>
        <row r="295">
          <cell r="L295" t="str">
            <v>1989_12</v>
          </cell>
          <cell r="M295">
            <v>3.7</v>
          </cell>
          <cell r="N295">
            <v>0.52263374485596703</v>
          </cell>
        </row>
        <row r="296">
          <cell r="L296" t="str">
            <v>1989_11</v>
          </cell>
          <cell r="M296">
            <v>3.6</v>
          </cell>
          <cell r="N296">
            <v>0.6438356164383563</v>
          </cell>
        </row>
        <row r="297">
          <cell r="L297" t="str">
            <v>1989_10</v>
          </cell>
          <cell r="M297">
            <v>3.27</v>
          </cell>
          <cell r="N297">
            <v>0.44690265486725678</v>
          </cell>
        </row>
        <row r="298">
          <cell r="L298" t="str">
            <v>1989_9</v>
          </cell>
          <cell r="M298">
            <v>3.35</v>
          </cell>
          <cell r="N298">
            <v>0.56542056074766345</v>
          </cell>
        </row>
        <row r="299">
          <cell r="L299" t="str">
            <v>1989_8</v>
          </cell>
          <cell r="M299">
            <v>2.85</v>
          </cell>
          <cell r="N299">
            <v>0.32558139534883734</v>
          </cell>
        </row>
        <row r="300">
          <cell r="L300" t="str">
            <v>1989_7</v>
          </cell>
          <cell r="M300">
            <v>2.91</v>
          </cell>
          <cell r="N300">
            <v>0.38571428571428568</v>
          </cell>
        </row>
        <row r="301">
          <cell r="L301" t="str">
            <v>1989_6</v>
          </cell>
          <cell r="M301">
            <v>2.54</v>
          </cell>
          <cell r="N301">
            <v>0.12389380530973471</v>
          </cell>
        </row>
        <row r="302">
          <cell r="L302" t="str">
            <v>1989_5</v>
          </cell>
          <cell r="M302">
            <v>2.52</v>
          </cell>
          <cell r="N302">
            <v>0.19999999999999996</v>
          </cell>
        </row>
        <row r="303">
          <cell r="L303" t="str">
            <v>1989_4</v>
          </cell>
          <cell r="M303">
            <v>2.62</v>
          </cell>
          <cell r="N303">
            <v>0.22429906542056077</v>
          </cell>
        </row>
        <row r="304">
          <cell r="L304" t="str">
            <v>1989_3</v>
          </cell>
          <cell r="M304">
            <v>2.59</v>
          </cell>
          <cell r="N304">
            <v>0.26341463414634148</v>
          </cell>
        </row>
        <row r="305">
          <cell r="L305" t="str">
            <v>1989_2</v>
          </cell>
          <cell r="M305">
            <v>2.5</v>
          </cell>
          <cell r="N305">
            <v>0.28205128205128216</v>
          </cell>
        </row>
        <row r="306">
          <cell r="L306" t="str">
            <v>1989_1</v>
          </cell>
          <cell r="M306">
            <v>2.4300000000000002</v>
          </cell>
          <cell r="N306">
            <v>0.38857142857142857</v>
          </cell>
        </row>
        <row r="307">
          <cell r="L307" t="str">
            <v>1988_12</v>
          </cell>
          <cell r="M307">
            <v>2.4300000000000002</v>
          </cell>
          <cell r="N307">
            <v>0.24615384615384617</v>
          </cell>
        </row>
        <row r="308">
          <cell r="L308" t="str">
            <v>1988_11</v>
          </cell>
          <cell r="M308">
            <v>2.19</v>
          </cell>
          <cell r="N308" t="str">
            <v xml:space="preserve"> </v>
          </cell>
        </row>
        <row r="309">
          <cell r="L309" t="str">
            <v>1988_10</v>
          </cell>
          <cell r="M309">
            <v>2.2599999999999998</v>
          </cell>
          <cell r="N309" t="str">
            <v xml:space="preserve"> </v>
          </cell>
        </row>
        <row r="310">
          <cell r="L310" t="str">
            <v>1988_9</v>
          </cell>
          <cell r="M310">
            <v>2.14</v>
          </cell>
          <cell r="N310" t="str">
            <v xml:space="preserve"> </v>
          </cell>
        </row>
        <row r="311">
          <cell r="L311" t="str">
            <v>1988_8</v>
          </cell>
          <cell r="M311">
            <v>2.15</v>
          </cell>
          <cell r="N311" t="str">
            <v xml:space="preserve"> </v>
          </cell>
        </row>
        <row r="312">
          <cell r="L312" t="str">
            <v>1988_7</v>
          </cell>
          <cell r="M312">
            <v>2.1</v>
          </cell>
          <cell r="N312" t="str">
            <v xml:space="preserve"> </v>
          </cell>
        </row>
        <row r="313">
          <cell r="L313" t="str">
            <v>1988_6</v>
          </cell>
          <cell r="M313">
            <v>2.2599999999999998</v>
          </cell>
          <cell r="N313" t="str">
            <v xml:space="preserve"> </v>
          </cell>
        </row>
        <row r="314">
          <cell r="L314" t="str">
            <v>1988_5</v>
          </cell>
          <cell r="M314">
            <v>2.1</v>
          </cell>
          <cell r="N314" t="str">
            <v xml:space="preserve"> </v>
          </cell>
        </row>
        <row r="315">
          <cell r="L315" t="str">
            <v>1988_4</v>
          </cell>
          <cell r="M315">
            <v>2.14</v>
          </cell>
          <cell r="N315" t="str">
            <v xml:space="preserve"> </v>
          </cell>
        </row>
        <row r="316">
          <cell r="L316" t="str">
            <v>1988_3</v>
          </cell>
          <cell r="M316">
            <v>2.0499999999999998</v>
          </cell>
          <cell r="N316" t="str">
            <v xml:space="preserve"> </v>
          </cell>
        </row>
        <row r="317">
          <cell r="L317" t="str">
            <v>1988_2</v>
          </cell>
          <cell r="M317">
            <v>1.95</v>
          </cell>
          <cell r="N317" t="str">
            <v xml:space="preserve"> </v>
          </cell>
        </row>
        <row r="318">
          <cell r="L318" t="str">
            <v>1988_1</v>
          </cell>
          <cell r="M318">
            <v>1.75</v>
          </cell>
          <cell r="N318" t="str">
            <v xml:space="preserve"> </v>
          </cell>
        </row>
        <row r="319">
          <cell r="L319" t="str">
            <v>1987_12</v>
          </cell>
          <cell r="M319">
            <v>1.95</v>
          </cell>
          <cell r="N319" t="str">
            <v xml:space="preserve"> </v>
          </cell>
        </row>
      </sheetData>
      <sheetData sheetId="3">
        <row r="1">
          <cell r="A1" t="str">
            <v>Consumer prices</v>
          </cell>
          <cell r="B1" t="str">
            <v xml:space="preserve"> inflation since 1963</v>
          </cell>
        </row>
        <row r="2">
          <cell r="A2" t="str">
            <v>Subjects</v>
          </cell>
          <cell r="B2" t="str">
            <v>Inflation</v>
          </cell>
        </row>
        <row r="3">
          <cell r="A3" t="str">
            <v>Periods</v>
          </cell>
          <cell r="B3" t="str">
            <v>%</v>
          </cell>
        </row>
        <row r="4">
          <cell r="A4" t="str">
            <v>1963 January</v>
          </cell>
          <cell r="B4">
            <v>3.9</v>
          </cell>
        </row>
        <row r="5">
          <cell r="A5" t="str">
            <v>1963 February</v>
          </cell>
          <cell r="B5">
            <v>5.8</v>
          </cell>
        </row>
        <row r="6">
          <cell r="A6" t="str">
            <v xml:space="preserve">1963 March </v>
          </cell>
          <cell r="B6">
            <v>4.8</v>
          </cell>
        </row>
        <row r="7">
          <cell r="A7" t="str">
            <v>1963 April</v>
          </cell>
          <cell r="B7">
            <v>1.9</v>
          </cell>
        </row>
        <row r="8">
          <cell r="A8" t="str">
            <v>1963 May</v>
          </cell>
          <cell r="B8">
            <v>2.8</v>
          </cell>
        </row>
        <row r="9">
          <cell r="A9" t="str">
            <v>1963 June</v>
          </cell>
          <cell r="B9">
            <v>1.9</v>
          </cell>
        </row>
        <row r="10">
          <cell r="A10" t="str">
            <v>1963 July</v>
          </cell>
          <cell r="B10">
            <v>1.9</v>
          </cell>
        </row>
        <row r="11">
          <cell r="A11" t="str">
            <v>1963 August</v>
          </cell>
          <cell r="B11">
            <v>1.9</v>
          </cell>
        </row>
        <row r="12">
          <cell r="A12" t="str">
            <v>1963 September</v>
          </cell>
          <cell r="B12">
            <v>2.8</v>
          </cell>
        </row>
        <row r="13">
          <cell r="A13" t="str">
            <v>1963 October</v>
          </cell>
          <cell r="B13">
            <v>3.8</v>
          </cell>
        </row>
        <row r="14">
          <cell r="A14" t="str">
            <v>1963 November</v>
          </cell>
          <cell r="B14">
            <v>3.8</v>
          </cell>
        </row>
        <row r="15">
          <cell r="A15" t="str">
            <v>1963 December</v>
          </cell>
          <cell r="B15">
            <v>3.8</v>
          </cell>
        </row>
        <row r="16">
          <cell r="A16">
            <v>1963</v>
          </cell>
          <cell r="B16">
            <v>3.8</v>
          </cell>
        </row>
        <row r="17">
          <cell r="A17" t="str">
            <v>1964 January</v>
          </cell>
          <cell r="B17">
            <v>4.7</v>
          </cell>
        </row>
        <row r="18">
          <cell r="A18" t="str">
            <v>1964 February</v>
          </cell>
          <cell r="B18">
            <v>2.8</v>
          </cell>
        </row>
        <row r="19">
          <cell r="A19" t="str">
            <v xml:space="preserve">1964 March </v>
          </cell>
          <cell r="B19">
            <v>3.7</v>
          </cell>
        </row>
        <row r="20">
          <cell r="A20" t="str">
            <v>1964 April</v>
          </cell>
          <cell r="B20">
            <v>7.3</v>
          </cell>
        </row>
        <row r="21">
          <cell r="A21" t="str">
            <v>1964 May</v>
          </cell>
          <cell r="B21">
            <v>5.5</v>
          </cell>
        </row>
        <row r="22">
          <cell r="A22" t="str">
            <v>1964 June</v>
          </cell>
          <cell r="B22">
            <v>4.5</v>
          </cell>
        </row>
        <row r="23">
          <cell r="A23" t="str">
            <v>1964 July</v>
          </cell>
          <cell r="B23">
            <v>7.5</v>
          </cell>
        </row>
        <row r="24">
          <cell r="A24" t="str">
            <v>1964 August</v>
          </cell>
          <cell r="B24">
            <v>8.4</v>
          </cell>
        </row>
        <row r="25">
          <cell r="A25" t="str">
            <v>1964 September</v>
          </cell>
          <cell r="B25">
            <v>7.3</v>
          </cell>
        </row>
        <row r="26">
          <cell r="A26" t="str">
            <v>1964 October</v>
          </cell>
          <cell r="B26">
            <v>6.4</v>
          </cell>
        </row>
        <row r="27">
          <cell r="A27" t="str">
            <v>1964 November</v>
          </cell>
          <cell r="B27">
            <v>6.4</v>
          </cell>
        </row>
        <row r="28">
          <cell r="A28" t="str">
            <v>1964 December</v>
          </cell>
          <cell r="B28">
            <v>5.5</v>
          </cell>
        </row>
        <row r="29">
          <cell r="A29">
            <v>1964</v>
          </cell>
          <cell r="B29">
            <v>5.5</v>
          </cell>
        </row>
        <row r="30">
          <cell r="A30" t="str">
            <v>1965 January</v>
          </cell>
          <cell r="B30">
            <v>3.6</v>
          </cell>
        </row>
        <row r="31">
          <cell r="A31" t="str">
            <v>1965 February</v>
          </cell>
          <cell r="B31">
            <v>4.5</v>
          </cell>
        </row>
        <row r="32">
          <cell r="A32" t="str">
            <v xml:space="preserve">1965 March </v>
          </cell>
          <cell r="B32">
            <v>5.3</v>
          </cell>
        </row>
        <row r="33">
          <cell r="A33" t="str">
            <v>1965 April</v>
          </cell>
          <cell r="B33">
            <v>3.4</v>
          </cell>
        </row>
        <row r="34">
          <cell r="A34" t="str">
            <v>1965 May</v>
          </cell>
          <cell r="B34">
            <v>6.1</v>
          </cell>
        </row>
        <row r="35">
          <cell r="A35" t="str">
            <v>1965 June</v>
          </cell>
          <cell r="B35">
            <v>7</v>
          </cell>
        </row>
        <row r="36">
          <cell r="A36" t="str">
            <v>1965 July</v>
          </cell>
          <cell r="B36">
            <v>6.1</v>
          </cell>
        </row>
        <row r="37">
          <cell r="A37" t="str">
            <v>1965 August</v>
          </cell>
          <cell r="B37">
            <v>4.3</v>
          </cell>
        </row>
        <row r="38">
          <cell r="A38" t="str">
            <v>1965 September</v>
          </cell>
          <cell r="B38">
            <v>5.0999999999999996</v>
          </cell>
        </row>
        <row r="39">
          <cell r="A39" t="str">
            <v>1965 October</v>
          </cell>
          <cell r="B39">
            <v>4.3</v>
          </cell>
        </row>
        <row r="40">
          <cell r="A40" t="str">
            <v>1965 November</v>
          </cell>
          <cell r="B40">
            <v>5.2</v>
          </cell>
        </row>
        <row r="41">
          <cell r="A41" t="str">
            <v>1965 December</v>
          </cell>
          <cell r="B41">
            <v>6</v>
          </cell>
        </row>
        <row r="42">
          <cell r="A42">
            <v>1965</v>
          </cell>
          <cell r="B42">
            <v>5.2</v>
          </cell>
        </row>
        <row r="43">
          <cell r="A43" t="str">
            <v>1966 January</v>
          </cell>
          <cell r="B43">
            <v>6.9</v>
          </cell>
        </row>
        <row r="44">
          <cell r="A44" t="str">
            <v>1966 February</v>
          </cell>
          <cell r="B44">
            <v>7.7</v>
          </cell>
        </row>
        <row r="45">
          <cell r="A45" t="str">
            <v xml:space="preserve">1966 March </v>
          </cell>
          <cell r="B45">
            <v>6.7</v>
          </cell>
        </row>
        <row r="46">
          <cell r="A46" t="str">
            <v>1966 April</v>
          </cell>
          <cell r="B46">
            <v>7.4</v>
          </cell>
        </row>
        <row r="47">
          <cell r="A47" t="str">
            <v>1966 May</v>
          </cell>
          <cell r="B47">
            <v>6.6</v>
          </cell>
        </row>
        <row r="48">
          <cell r="A48" t="str">
            <v>1966 June</v>
          </cell>
          <cell r="B48">
            <v>5.7</v>
          </cell>
        </row>
        <row r="49">
          <cell r="A49" t="str">
            <v>1966 July</v>
          </cell>
          <cell r="B49">
            <v>4.9000000000000004</v>
          </cell>
        </row>
        <row r="50">
          <cell r="A50" t="str">
            <v>1966 August</v>
          </cell>
          <cell r="B50">
            <v>5.8</v>
          </cell>
        </row>
        <row r="51">
          <cell r="A51" t="str">
            <v>1966 September</v>
          </cell>
          <cell r="B51">
            <v>4.0999999999999996</v>
          </cell>
        </row>
        <row r="52">
          <cell r="A52" t="str">
            <v>1966 October</v>
          </cell>
          <cell r="B52">
            <v>5.8</v>
          </cell>
        </row>
        <row r="53">
          <cell r="A53" t="str">
            <v>1966 November</v>
          </cell>
          <cell r="B53">
            <v>4.9000000000000004</v>
          </cell>
        </row>
        <row r="54">
          <cell r="A54" t="str">
            <v>1966 December</v>
          </cell>
          <cell r="B54">
            <v>4.0999999999999996</v>
          </cell>
        </row>
        <row r="55">
          <cell r="A55">
            <v>1966</v>
          </cell>
          <cell r="B55">
            <v>5.8</v>
          </cell>
        </row>
        <row r="56">
          <cell r="A56" t="str">
            <v>1967 January</v>
          </cell>
          <cell r="B56">
            <v>3.2</v>
          </cell>
        </row>
        <row r="57">
          <cell r="A57" t="str">
            <v>1967 February</v>
          </cell>
          <cell r="B57">
            <v>2.4</v>
          </cell>
        </row>
        <row r="58">
          <cell r="A58" t="str">
            <v xml:space="preserve">1967 March </v>
          </cell>
          <cell r="B58">
            <v>2.4</v>
          </cell>
        </row>
        <row r="59">
          <cell r="A59" t="str">
            <v>1967 April</v>
          </cell>
          <cell r="B59">
            <v>2.2999999999999998</v>
          </cell>
        </row>
        <row r="60">
          <cell r="A60" t="str">
            <v>1967 May</v>
          </cell>
          <cell r="B60">
            <v>2.2999999999999998</v>
          </cell>
        </row>
        <row r="61">
          <cell r="A61" t="str">
            <v>1967 June</v>
          </cell>
          <cell r="B61">
            <v>3.8</v>
          </cell>
        </row>
        <row r="62">
          <cell r="A62" t="str">
            <v>1967 July</v>
          </cell>
          <cell r="B62">
            <v>3.9</v>
          </cell>
        </row>
        <row r="63">
          <cell r="A63" t="str">
            <v>1967 August</v>
          </cell>
          <cell r="B63">
            <v>3.9</v>
          </cell>
        </row>
        <row r="64">
          <cell r="A64" t="str">
            <v>1967 September</v>
          </cell>
          <cell r="B64">
            <v>3.9</v>
          </cell>
        </row>
        <row r="65">
          <cell r="A65" t="str">
            <v>1967 October</v>
          </cell>
          <cell r="B65">
            <v>3.1</v>
          </cell>
        </row>
        <row r="66">
          <cell r="A66" t="str">
            <v>1967 November</v>
          </cell>
          <cell r="B66">
            <v>3.1</v>
          </cell>
        </row>
        <row r="67">
          <cell r="A67" t="str">
            <v>1967 December</v>
          </cell>
          <cell r="B67">
            <v>3.9</v>
          </cell>
        </row>
        <row r="68">
          <cell r="A68">
            <v>1967</v>
          </cell>
          <cell r="B68">
            <v>3.1</v>
          </cell>
        </row>
        <row r="69">
          <cell r="A69" t="str">
            <v>1968 January</v>
          </cell>
          <cell r="B69">
            <v>4</v>
          </cell>
        </row>
        <row r="70">
          <cell r="A70" t="str">
            <v>1968 February</v>
          </cell>
          <cell r="B70">
            <v>3.9</v>
          </cell>
        </row>
        <row r="71">
          <cell r="A71" t="str">
            <v xml:space="preserve">1968 March </v>
          </cell>
          <cell r="B71">
            <v>3.9</v>
          </cell>
        </row>
        <row r="72">
          <cell r="A72" t="str">
            <v>1968 April</v>
          </cell>
          <cell r="B72">
            <v>3.7</v>
          </cell>
        </row>
        <row r="73">
          <cell r="A73" t="str">
            <v>1968 May</v>
          </cell>
          <cell r="B73">
            <v>3.8</v>
          </cell>
        </row>
        <row r="74">
          <cell r="A74" t="str">
            <v>1968 June</v>
          </cell>
          <cell r="B74">
            <v>3.9</v>
          </cell>
        </row>
        <row r="75">
          <cell r="A75" t="str">
            <v>1968 July</v>
          </cell>
          <cell r="B75">
            <v>3.2</v>
          </cell>
        </row>
        <row r="76">
          <cell r="A76" t="str">
            <v>1968 August</v>
          </cell>
          <cell r="B76">
            <v>3.3</v>
          </cell>
        </row>
        <row r="77">
          <cell r="A77" t="str">
            <v>1968 September</v>
          </cell>
          <cell r="B77">
            <v>3.3</v>
          </cell>
        </row>
        <row r="78">
          <cell r="A78" t="str">
            <v>1968 October</v>
          </cell>
          <cell r="B78">
            <v>3.6</v>
          </cell>
        </row>
        <row r="79">
          <cell r="A79" t="str">
            <v>1968 November</v>
          </cell>
          <cell r="B79">
            <v>3.8</v>
          </cell>
        </row>
        <row r="80">
          <cell r="A80" t="str">
            <v>1968 December</v>
          </cell>
          <cell r="B80">
            <v>4.2</v>
          </cell>
        </row>
        <row r="81">
          <cell r="A81">
            <v>1968</v>
          </cell>
          <cell r="B81">
            <v>3.7</v>
          </cell>
        </row>
        <row r="82">
          <cell r="A82" t="str">
            <v>1969 January</v>
          </cell>
          <cell r="B82">
            <v>7.3</v>
          </cell>
        </row>
        <row r="83">
          <cell r="A83" t="str">
            <v>1969 February</v>
          </cell>
          <cell r="B83">
            <v>7.6</v>
          </cell>
        </row>
        <row r="84">
          <cell r="A84" t="str">
            <v xml:space="preserve">1969 March </v>
          </cell>
          <cell r="B84">
            <v>7.9</v>
          </cell>
        </row>
        <row r="85">
          <cell r="A85" t="str">
            <v>1969 April</v>
          </cell>
          <cell r="B85">
            <v>8.3000000000000007</v>
          </cell>
        </row>
        <row r="86">
          <cell r="A86" t="str">
            <v>1969 May</v>
          </cell>
          <cell r="B86">
            <v>8.1</v>
          </cell>
        </row>
        <row r="87">
          <cell r="A87" t="str">
            <v>1969 June</v>
          </cell>
          <cell r="B87">
            <v>7.9</v>
          </cell>
        </row>
        <row r="88">
          <cell r="A88" t="str">
            <v>1969 July</v>
          </cell>
          <cell r="B88">
            <v>7.3</v>
          </cell>
        </row>
        <row r="89">
          <cell r="A89" t="str">
            <v>1969 August</v>
          </cell>
          <cell r="B89">
            <v>6.9</v>
          </cell>
        </row>
        <row r="90">
          <cell r="A90" t="str">
            <v>1969 September</v>
          </cell>
          <cell r="B90">
            <v>7.2</v>
          </cell>
        </row>
        <row r="91">
          <cell r="A91" t="str">
            <v>1969 October</v>
          </cell>
          <cell r="B91">
            <v>7.2</v>
          </cell>
        </row>
        <row r="92">
          <cell r="A92" t="str">
            <v>1969 November</v>
          </cell>
          <cell r="B92">
            <v>6.9</v>
          </cell>
        </row>
        <row r="93">
          <cell r="A93" t="str">
            <v>1969 December</v>
          </cell>
          <cell r="B93">
            <v>6.5</v>
          </cell>
        </row>
        <row r="94">
          <cell r="A94">
            <v>1969</v>
          </cell>
          <cell r="B94">
            <v>7.5</v>
          </cell>
        </row>
        <row r="95">
          <cell r="A95" t="str">
            <v>1970 January</v>
          </cell>
          <cell r="B95">
            <v>3.3</v>
          </cell>
        </row>
        <row r="96">
          <cell r="A96" t="str">
            <v>1970 February</v>
          </cell>
          <cell r="B96">
            <v>3.4</v>
          </cell>
        </row>
        <row r="97">
          <cell r="A97" t="str">
            <v xml:space="preserve">1970 March </v>
          </cell>
          <cell r="B97">
            <v>3.6</v>
          </cell>
        </row>
        <row r="98">
          <cell r="A98" t="str">
            <v>1970 April</v>
          </cell>
          <cell r="B98">
            <v>3.2</v>
          </cell>
        </row>
        <row r="99">
          <cell r="A99" t="str">
            <v>1970 May</v>
          </cell>
          <cell r="B99">
            <v>3.3</v>
          </cell>
        </row>
        <row r="100">
          <cell r="A100" t="str">
            <v>1970 June</v>
          </cell>
          <cell r="B100">
            <v>3.8</v>
          </cell>
        </row>
        <row r="101">
          <cell r="A101" t="str">
            <v>1970 July</v>
          </cell>
          <cell r="B101">
            <v>5</v>
          </cell>
        </row>
        <row r="102">
          <cell r="A102" t="str">
            <v>1970 August</v>
          </cell>
          <cell r="B102">
            <v>5.4</v>
          </cell>
        </row>
        <row r="103">
          <cell r="A103" t="str">
            <v>1970 September</v>
          </cell>
          <cell r="B103">
            <v>5.6</v>
          </cell>
        </row>
        <row r="104">
          <cell r="A104" t="str">
            <v>1970 October</v>
          </cell>
          <cell r="B104">
            <v>5.4</v>
          </cell>
        </row>
        <row r="105">
          <cell r="A105" t="str">
            <v>1970 November</v>
          </cell>
          <cell r="B105">
            <v>5.6</v>
          </cell>
        </row>
        <row r="106">
          <cell r="A106" t="str">
            <v>1970 December</v>
          </cell>
          <cell r="B106">
            <v>5.7</v>
          </cell>
        </row>
        <row r="107">
          <cell r="A107">
            <v>1970</v>
          </cell>
          <cell r="B107">
            <v>4.4000000000000004</v>
          </cell>
        </row>
        <row r="108">
          <cell r="A108" t="str">
            <v>1971 January</v>
          </cell>
          <cell r="B108">
            <v>6.3</v>
          </cell>
        </row>
        <row r="109">
          <cell r="A109" t="str">
            <v>1971 February</v>
          </cell>
          <cell r="B109">
            <v>6.9</v>
          </cell>
        </row>
        <row r="110">
          <cell r="A110" t="str">
            <v xml:space="preserve">1971 March </v>
          </cell>
          <cell r="B110">
            <v>6.6</v>
          </cell>
        </row>
        <row r="111">
          <cell r="A111" t="str">
            <v>1971 April</v>
          </cell>
          <cell r="B111">
            <v>7.5</v>
          </cell>
        </row>
        <row r="112">
          <cell r="A112" t="str">
            <v>1971 May</v>
          </cell>
          <cell r="B112">
            <v>7.8</v>
          </cell>
        </row>
        <row r="113">
          <cell r="A113" t="str">
            <v>1971 June</v>
          </cell>
          <cell r="B113">
            <v>7.7</v>
          </cell>
        </row>
        <row r="114">
          <cell r="A114" t="str">
            <v>1971 July</v>
          </cell>
          <cell r="B114">
            <v>7.6</v>
          </cell>
        </row>
        <row r="115">
          <cell r="A115" t="str">
            <v>1971 August</v>
          </cell>
          <cell r="B115">
            <v>7.6</v>
          </cell>
        </row>
        <row r="116">
          <cell r="A116" t="str">
            <v>1971 September</v>
          </cell>
          <cell r="B116">
            <v>7.7</v>
          </cell>
        </row>
        <row r="117">
          <cell r="A117" t="str">
            <v>1971 October</v>
          </cell>
          <cell r="B117">
            <v>8.3000000000000007</v>
          </cell>
        </row>
        <row r="118">
          <cell r="A118" t="str">
            <v>1971 November</v>
          </cell>
          <cell r="B118">
            <v>8.3000000000000007</v>
          </cell>
        </row>
        <row r="119">
          <cell r="A119" t="str">
            <v>1971 December</v>
          </cell>
          <cell r="B119">
            <v>8.8000000000000007</v>
          </cell>
        </row>
        <row r="120">
          <cell r="A120">
            <v>1971</v>
          </cell>
          <cell r="B120">
            <v>7.6</v>
          </cell>
        </row>
        <row r="121">
          <cell r="A121" t="str">
            <v>1972 January</v>
          </cell>
          <cell r="B121">
            <v>8.1999999999999993</v>
          </cell>
        </row>
        <row r="122">
          <cell r="A122" t="str">
            <v>1972 February</v>
          </cell>
          <cell r="B122">
            <v>7.7</v>
          </cell>
        </row>
        <row r="123">
          <cell r="A123" t="str">
            <v xml:space="preserve">1972 March </v>
          </cell>
          <cell r="B123">
            <v>7.9</v>
          </cell>
        </row>
        <row r="124">
          <cell r="A124" t="str">
            <v>1972 April</v>
          </cell>
          <cell r="B124">
            <v>8</v>
          </cell>
        </row>
        <row r="125">
          <cell r="A125" t="str">
            <v>1972 May</v>
          </cell>
          <cell r="B125">
            <v>7.7</v>
          </cell>
        </row>
        <row r="126">
          <cell r="A126" t="str">
            <v>1972 June</v>
          </cell>
          <cell r="B126">
            <v>7.8</v>
          </cell>
        </row>
        <row r="127">
          <cell r="A127" t="str">
            <v>1972 July</v>
          </cell>
          <cell r="B127">
            <v>7.3</v>
          </cell>
        </row>
        <row r="128">
          <cell r="A128" t="str">
            <v>1972 August</v>
          </cell>
          <cell r="B128">
            <v>7.4</v>
          </cell>
        </row>
        <row r="129">
          <cell r="A129" t="str">
            <v>1972 September</v>
          </cell>
          <cell r="B129">
            <v>7.4</v>
          </cell>
        </row>
        <row r="130">
          <cell r="A130" t="str">
            <v>1972 October</v>
          </cell>
          <cell r="B130">
            <v>8.1</v>
          </cell>
        </row>
        <row r="131">
          <cell r="A131" t="str">
            <v>1972 November</v>
          </cell>
          <cell r="B131">
            <v>8.1999999999999993</v>
          </cell>
        </row>
        <row r="132">
          <cell r="A132" t="str">
            <v>1972 December</v>
          </cell>
          <cell r="B132">
            <v>7.9</v>
          </cell>
        </row>
        <row r="133">
          <cell r="A133">
            <v>1972</v>
          </cell>
          <cell r="B133">
            <v>7.8</v>
          </cell>
        </row>
        <row r="134">
          <cell r="A134" t="str">
            <v>1973 January</v>
          </cell>
          <cell r="B134">
            <v>7.9</v>
          </cell>
        </row>
        <row r="135">
          <cell r="A135" t="str">
            <v>1973 February</v>
          </cell>
          <cell r="B135">
            <v>7.5</v>
          </cell>
        </row>
        <row r="136">
          <cell r="A136" t="str">
            <v xml:space="preserve">1973 March </v>
          </cell>
          <cell r="B136">
            <v>7.6</v>
          </cell>
        </row>
        <row r="137">
          <cell r="A137" t="str">
            <v>1973 April</v>
          </cell>
          <cell r="B137">
            <v>8</v>
          </cell>
        </row>
        <row r="138">
          <cell r="A138" t="str">
            <v>1973 May</v>
          </cell>
          <cell r="B138">
            <v>8.3000000000000007</v>
          </cell>
        </row>
        <row r="139">
          <cell r="A139" t="str">
            <v>1973 June</v>
          </cell>
          <cell r="B139">
            <v>8.3000000000000007</v>
          </cell>
        </row>
        <row r="140">
          <cell r="A140" t="str">
            <v>1973 July</v>
          </cell>
          <cell r="B140">
            <v>8.4</v>
          </cell>
        </row>
        <row r="141">
          <cell r="A141" t="str">
            <v>1973 August</v>
          </cell>
          <cell r="B141">
            <v>8.1</v>
          </cell>
        </row>
        <row r="142">
          <cell r="A142" t="str">
            <v>1973 September</v>
          </cell>
          <cell r="B142">
            <v>8.1999999999999993</v>
          </cell>
        </row>
        <row r="143">
          <cell r="A143" t="str">
            <v>1973 October</v>
          </cell>
          <cell r="B143">
            <v>7.9</v>
          </cell>
        </row>
        <row r="144">
          <cell r="A144" t="str">
            <v>1973 November</v>
          </cell>
          <cell r="B144">
            <v>7.9</v>
          </cell>
        </row>
        <row r="145">
          <cell r="A145" t="str">
            <v>1973 December</v>
          </cell>
          <cell r="B145">
            <v>8.1999999999999993</v>
          </cell>
        </row>
        <row r="146">
          <cell r="A146">
            <v>1973</v>
          </cell>
          <cell r="B146">
            <v>8</v>
          </cell>
        </row>
        <row r="147">
          <cell r="A147" t="str">
            <v>1974 January</v>
          </cell>
          <cell r="B147">
            <v>8.1999999999999993</v>
          </cell>
        </row>
        <row r="148">
          <cell r="A148" t="str">
            <v>1974 February</v>
          </cell>
          <cell r="B148">
            <v>8.8000000000000007</v>
          </cell>
        </row>
        <row r="149">
          <cell r="A149" t="str">
            <v xml:space="preserve">1974 March </v>
          </cell>
          <cell r="B149">
            <v>9.1999999999999993</v>
          </cell>
        </row>
        <row r="150">
          <cell r="A150" t="str">
            <v>1974 April</v>
          </cell>
          <cell r="B150">
            <v>8.9</v>
          </cell>
        </row>
        <row r="151">
          <cell r="A151" t="str">
            <v>1974 May</v>
          </cell>
          <cell r="B151">
            <v>8.6999999999999993</v>
          </cell>
        </row>
        <row r="152">
          <cell r="A152" t="str">
            <v>1974 June</v>
          </cell>
          <cell r="B152">
            <v>8.9</v>
          </cell>
        </row>
        <row r="153">
          <cell r="A153" t="str">
            <v>1974 July</v>
          </cell>
          <cell r="B153">
            <v>9.5</v>
          </cell>
        </row>
        <row r="154">
          <cell r="A154" t="str">
            <v>1974 August</v>
          </cell>
          <cell r="B154">
            <v>9.8000000000000007</v>
          </cell>
        </row>
        <row r="155">
          <cell r="A155" t="str">
            <v>1974 September</v>
          </cell>
          <cell r="B155">
            <v>10.3</v>
          </cell>
        </row>
        <row r="156">
          <cell r="A156" t="str">
            <v>1974 October</v>
          </cell>
          <cell r="B156">
            <v>10.7</v>
          </cell>
        </row>
        <row r="157">
          <cell r="A157" t="str">
            <v>1974 November</v>
          </cell>
          <cell r="B157">
            <v>11</v>
          </cell>
        </row>
        <row r="158">
          <cell r="A158" t="str">
            <v>1974 December</v>
          </cell>
          <cell r="B158">
            <v>10.9</v>
          </cell>
        </row>
        <row r="159">
          <cell r="A159">
            <v>1974</v>
          </cell>
          <cell r="B159">
            <v>9.6</v>
          </cell>
        </row>
        <row r="160">
          <cell r="A160" t="str">
            <v>1975 January</v>
          </cell>
          <cell r="B160">
            <v>11.1</v>
          </cell>
        </row>
        <row r="161">
          <cell r="A161" t="str">
            <v>1975 February</v>
          </cell>
          <cell r="B161">
            <v>10.3</v>
          </cell>
        </row>
        <row r="162">
          <cell r="A162" t="str">
            <v xml:space="preserve">1975 March </v>
          </cell>
          <cell r="B162">
            <v>10.3</v>
          </cell>
        </row>
        <row r="163">
          <cell r="A163" t="str">
            <v>1975 April</v>
          </cell>
          <cell r="B163">
            <v>10.3</v>
          </cell>
        </row>
        <row r="164">
          <cell r="A164" t="str">
            <v>1975 May</v>
          </cell>
          <cell r="B164">
            <v>10.4</v>
          </cell>
        </row>
        <row r="165">
          <cell r="A165" t="str">
            <v>1975 June</v>
          </cell>
          <cell r="B165">
            <v>10.3</v>
          </cell>
        </row>
        <row r="166">
          <cell r="A166" t="str">
            <v>1975 July</v>
          </cell>
          <cell r="B166">
            <v>10.5</v>
          </cell>
        </row>
        <row r="167">
          <cell r="A167" t="str">
            <v>1975 August</v>
          </cell>
          <cell r="B167">
            <v>10.7</v>
          </cell>
        </row>
        <row r="168">
          <cell r="A168" t="str">
            <v>1975 September</v>
          </cell>
          <cell r="B168">
            <v>10.4</v>
          </cell>
        </row>
        <row r="169">
          <cell r="A169" t="str">
            <v>1975 October</v>
          </cell>
          <cell r="B169">
            <v>9.9</v>
          </cell>
        </row>
        <row r="170">
          <cell r="A170" t="str">
            <v>1975 November</v>
          </cell>
          <cell r="B170">
            <v>9.4</v>
          </cell>
        </row>
        <row r="171">
          <cell r="A171" t="str">
            <v>1975 December</v>
          </cell>
          <cell r="B171">
            <v>9.1</v>
          </cell>
        </row>
        <row r="172">
          <cell r="A172">
            <v>1975</v>
          </cell>
          <cell r="B172">
            <v>10.199999999999999</v>
          </cell>
        </row>
        <row r="173">
          <cell r="A173" t="str">
            <v>1976 January</v>
          </cell>
          <cell r="B173">
            <v>8.6999999999999993</v>
          </cell>
        </row>
        <row r="174">
          <cell r="A174" t="str">
            <v>1976 February</v>
          </cell>
          <cell r="B174">
            <v>9.4</v>
          </cell>
        </row>
        <row r="175">
          <cell r="A175" t="str">
            <v xml:space="preserve">1976 March </v>
          </cell>
          <cell r="B175">
            <v>8.9</v>
          </cell>
        </row>
        <row r="176">
          <cell r="A176" t="str">
            <v>1976 April</v>
          </cell>
          <cell r="B176">
            <v>9.8000000000000007</v>
          </cell>
        </row>
        <row r="177">
          <cell r="A177" t="str">
            <v>1976 May</v>
          </cell>
          <cell r="B177">
            <v>9.6</v>
          </cell>
        </row>
        <row r="178">
          <cell r="A178" t="str">
            <v>1976 June</v>
          </cell>
          <cell r="B178">
            <v>9.4</v>
          </cell>
        </row>
        <row r="179">
          <cell r="A179" t="str">
            <v>1976 July</v>
          </cell>
          <cell r="B179">
            <v>8.1999999999999993</v>
          </cell>
        </row>
        <row r="180">
          <cell r="A180" t="str">
            <v>1976 August</v>
          </cell>
          <cell r="B180">
            <v>8.3000000000000007</v>
          </cell>
        </row>
        <row r="181">
          <cell r="A181" t="str">
            <v>1976 September</v>
          </cell>
          <cell r="B181">
            <v>8.1</v>
          </cell>
        </row>
        <row r="182">
          <cell r="A182" t="str">
            <v>1976 October</v>
          </cell>
          <cell r="B182">
            <v>8.6999999999999993</v>
          </cell>
        </row>
        <row r="183">
          <cell r="A183" t="str">
            <v>1976 November</v>
          </cell>
          <cell r="B183">
            <v>8.5</v>
          </cell>
        </row>
        <row r="184">
          <cell r="A184" t="str">
            <v>1976 December</v>
          </cell>
          <cell r="B184">
            <v>8.3000000000000007</v>
          </cell>
        </row>
        <row r="185">
          <cell r="A185">
            <v>1976</v>
          </cell>
          <cell r="B185">
            <v>8.8000000000000007</v>
          </cell>
        </row>
        <row r="186">
          <cell r="A186" t="str">
            <v>1977 January</v>
          </cell>
          <cell r="B186">
            <v>7.6</v>
          </cell>
        </row>
        <row r="187">
          <cell r="A187" t="str">
            <v>1977 February</v>
          </cell>
          <cell r="B187">
            <v>7.4</v>
          </cell>
        </row>
        <row r="188">
          <cell r="A188" t="str">
            <v xml:space="preserve">1977 March </v>
          </cell>
          <cell r="B188">
            <v>7.3</v>
          </cell>
        </row>
        <row r="189">
          <cell r="A189" t="str">
            <v>1977 April</v>
          </cell>
          <cell r="B189">
            <v>6.8</v>
          </cell>
        </row>
        <row r="190">
          <cell r="A190" t="str">
            <v>1977 May</v>
          </cell>
          <cell r="B190">
            <v>7</v>
          </cell>
        </row>
        <row r="191">
          <cell r="A191" t="str">
            <v>1977 June</v>
          </cell>
          <cell r="B191">
            <v>7.2</v>
          </cell>
        </row>
        <row r="192">
          <cell r="A192" t="str">
            <v>1977 July</v>
          </cell>
          <cell r="B192">
            <v>7.5</v>
          </cell>
        </row>
        <row r="193">
          <cell r="A193" t="str">
            <v>1977 August</v>
          </cell>
          <cell r="B193">
            <v>6.8</v>
          </cell>
        </row>
        <row r="194">
          <cell r="A194" t="str">
            <v>1977 September</v>
          </cell>
          <cell r="B194">
            <v>6.4</v>
          </cell>
        </row>
        <row r="195">
          <cell r="A195" t="str">
            <v>1977 October</v>
          </cell>
          <cell r="B195">
            <v>5.4</v>
          </cell>
        </row>
        <row r="196">
          <cell r="A196" t="str">
            <v>1977 November</v>
          </cell>
          <cell r="B196">
            <v>5.5</v>
          </cell>
        </row>
        <row r="197">
          <cell r="A197" t="str">
            <v>1977 December</v>
          </cell>
          <cell r="B197">
            <v>5.4</v>
          </cell>
        </row>
        <row r="198">
          <cell r="A198">
            <v>1977</v>
          </cell>
          <cell r="B198">
            <v>6.7</v>
          </cell>
        </row>
        <row r="199">
          <cell r="A199" t="str">
            <v>1978 January</v>
          </cell>
          <cell r="B199">
            <v>4.5999999999999996</v>
          </cell>
        </row>
        <row r="200">
          <cell r="A200" t="str">
            <v>1978 February</v>
          </cell>
          <cell r="B200">
            <v>4.3</v>
          </cell>
        </row>
        <row r="201">
          <cell r="A201" t="str">
            <v xml:space="preserve">1978 March </v>
          </cell>
          <cell r="B201">
            <v>4.8</v>
          </cell>
        </row>
        <row r="202">
          <cell r="A202" t="str">
            <v>1978 April</v>
          </cell>
          <cell r="B202">
            <v>3.6</v>
          </cell>
        </row>
        <row r="203">
          <cell r="A203" t="str">
            <v>1978 May</v>
          </cell>
          <cell r="B203">
            <v>3.5</v>
          </cell>
        </row>
        <row r="204">
          <cell r="A204" t="str">
            <v>1978 June</v>
          </cell>
          <cell r="B204">
            <v>3.4</v>
          </cell>
        </row>
        <row r="205">
          <cell r="A205" t="str">
            <v>1978 July</v>
          </cell>
          <cell r="B205">
            <v>4.0999999999999996</v>
          </cell>
        </row>
        <row r="206">
          <cell r="A206" t="str">
            <v>1978 August</v>
          </cell>
          <cell r="B206">
            <v>4.2</v>
          </cell>
        </row>
        <row r="207">
          <cell r="A207" t="str">
            <v>1978 September</v>
          </cell>
          <cell r="B207">
            <v>4.4000000000000004</v>
          </cell>
        </row>
        <row r="208">
          <cell r="A208" t="str">
            <v>1978 October</v>
          </cell>
          <cell r="B208">
            <v>4.2</v>
          </cell>
        </row>
        <row r="209">
          <cell r="A209" t="str">
            <v>1978 November</v>
          </cell>
          <cell r="B209">
            <v>4</v>
          </cell>
        </row>
        <row r="210">
          <cell r="A210" t="str">
            <v>1978 December</v>
          </cell>
          <cell r="B210">
            <v>3.9</v>
          </cell>
        </row>
        <row r="211">
          <cell r="A211">
            <v>1978</v>
          </cell>
          <cell r="B211">
            <v>4.0999999999999996</v>
          </cell>
        </row>
        <row r="212">
          <cell r="A212" t="str">
            <v>1979 January</v>
          </cell>
          <cell r="B212">
            <v>4.0999999999999996</v>
          </cell>
        </row>
        <row r="213">
          <cell r="A213" t="str">
            <v>1979 February</v>
          </cell>
          <cell r="B213">
            <v>4.2</v>
          </cell>
        </row>
        <row r="214">
          <cell r="A214" t="str">
            <v xml:space="preserve">1979 March </v>
          </cell>
          <cell r="B214">
            <v>4.4000000000000004</v>
          </cell>
        </row>
        <row r="215">
          <cell r="A215" t="str">
            <v>1979 April</v>
          </cell>
          <cell r="B215">
            <v>4.3</v>
          </cell>
        </row>
        <row r="216">
          <cell r="A216" t="str">
            <v>1979 May</v>
          </cell>
          <cell r="B216">
            <v>4.0999999999999996</v>
          </cell>
        </row>
        <row r="217">
          <cell r="A217" t="str">
            <v>1979 June</v>
          </cell>
          <cell r="B217">
            <v>4.2</v>
          </cell>
        </row>
        <row r="218">
          <cell r="A218" t="str">
            <v>1979 July</v>
          </cell>
          <cell r="B218">
            <v>3.8</v>
          </cell>
        </row>
        <row r="219">
          <cell r="A219" t="str">
            <v>1979 August</v>
          </cell>
          <cell r="B219">
            <v>3.8</v>
          </cell>
        </row>
        <row r="220">
          <cell r="A220" t="str">
            <v>1979 September</v>
          </cell>
          <cell r="B220">
            <v>3.9</v>
          </cell>
        </row>
        <row r="221">
          <cell r="A221" t="str">
            <v>1979 October</v>
          </cell>
          <cell r="B221">
            <v>4.4000000000000004</v>
          </cell>
        </row>
        <row r="222">
          <cell r="A222" t="str">
            <v>1979 November</v>
          </cell>
          <cell r="B222">
            <v>4.5999999999999996</v>
          </cell>
        </row>
        <row r="223">
          <cell r="A223" t="str">
            <v>1979 December</v>
          </cell>
          <cell r="B223">
            <v>4.8</v>
          </cell>
        </row>
        <row r="224">
          <cell r="A224">
            <v>1979</v>
          </cell>
          <cell r="B224">
            <v>4.2</v>
          </cell>
        </row>
        <row r="225">
          <cell r="A225" t="str">
            <v>1980 January</v>
          </cell>
          <cell r="B225">
            <v>5.6</v>
          </cell>
        </row>
        <row r="226">
          <cell r="A226" t="str">
            <v>1980 February</v>
          </cell>
          <cell r="B226">
            <v>5.9</v>
          </cell>
        </row>
        <row r="227">
          <cell r="A227" t="str">
            <v xml:space="preserve">1980 March </v>
          </cell>
          <cell r="B227">
            <v>5.9</v>
          </cell>
        </row>
        <row r="228">
          <cell r="A228" t="str">
            <v>1980 April</v>
          </cell>
          <cell r="B228">
            <v>6.4</v>
          </cell>
        </row>
        <row r="229">
          <cell r="A229" t="str">
            <v>1980 May</v>
          </cell>
          <cell r="B229">
            <v>6.6</v>
          </cell>
        </row>
        <row r="230">
          <cell r="A230" t="str">
            <v>1980 June</v>
          </cell>
          <cell r="B230">
            <v>6.6</v>
          </cell>
        </row>
        <row r="231">
          <cell r="A231" t="str">
            <v>1980 July</v>
          </cell>
          <cell r="B231">
            <v>7.1</v>
          </cell>
        </row>
        <row r="232">
          <cell r="A232" t="str">
            <v>1980 August</v>
          </cell>
          <cell r="B232">
            <v>7.1</v>
          </cell>
        </row>
        <row r="233">
          <cell r="A233" t="str">
            <v>1980 September</v>
          </cell>
          <cell r="B233">
            <v>7</v>
          </cell>
        </row>
        <row r="234">
          <cell r="A234" t="str">
            <v>1980 October</v>
          </cell>
          <cell r="B234">
            <v>6.7</v>
          </cell>
        </row>
        <row r="235">
          <cell r="A235" t="str">
            <v>1980 November</v>
          </cell>
          <cell r="B235">
            <v>6.7</v>
          </cell>
        </row>
        <row r="236">
          <cell r="A236" t="str">
            <v>1980 December</v>
          </cell>
          <cell r="B236">
            <v>6.7</v>
          </cell>
        </row>
        <row r="237">
          <cell r="A237">
            <v>1980</v>
          </cell>
          <cell r="B237">
            <v>6.5</v>
          </cell>
        </row>
        <row r="238">
          <cell r="A238" t="str">
            <v>1981 January</v>
          </cell>
          <cell r="B238">
            <v>6.9</v>
          </cell>
        </row>
        <row r="239">
          <cell r="A239" t="str">
            <v>1981 February</v>
          </cell>
          <cell r="B239">
            <v>6.6</v>
          </cell>
        </row>
        <row r="240">
          <cell r="A240" t="str">
            <v xml:space="preserve">1981 March </v>
          </cell>
          <cell r="B240">
            <v>6.6</v>
          </cell>
        </row>
        <row r="241">
          <cell r="A241" t="str">
            <v>1981 April</v>
          </cell>
          <cell r="B241">
            <v>6.3</v>
          </cell>
        </row>
        <row r="242">
          <cell r="A242" t="str">
            <v>1981 May</v>
          </cell>
          <cell r="B242">
            <v>6.5</v>
          </cell>
        </row>
        <row r="243">
          <cell r="A243" t="str">
            <v>1981 June</v>
          </cell>
          <cell r="B243">
            <v>6.7</v>
          </cell>
        </row>
        <row r="244">
          <cell r="A244" t="str">
            <v>1981 July</v>
          </cell>
          <cell r="B244">
            <v>6.6</v>
          </cell>
        </row>
        <row r="245">
          <cell r="A245" t="str">
            <v>1981 August</v>
          </cell>
          <cell r="B245">
            <v>6.4</v>
          </cell>
        </row>
        <row r="246">
          <cell r="A246" t="str">
            <v>1981 September</v>
          </cell>
          <cell r="B246">
            <v>6.8</v>
          </cell>
        </row>
        <row r="247">
          <cell r="A247" t="str">
            <v>1981 October</v>
          </cell>
          <cell r="B247">
            <v>7.1</v>
          </cell>
        </row>
        <row r="248">
          <cell r="A248" t="str">
            <v>1981 November</v>
          </cell>
          <cell r="B248">
            <v>7.3</v>
          </cell>
        </row>
        <row r="249">
          <cell r="A249" t="str">
            <v>1981 December</v>
          </cell>
          <cell r="B249">
            <v>7.2</v>
          </cell>
        </row>
        <row r="250">
          <cell r="A250">
            <v>1981</v>
          </cell>
          <cell r="B250">
            <v>6.7</v>
          </cell>
        </row>
        <row r="251">
          <cell r="A251" t="str">
            <v>1982 January</v>
          </cell>
          <cell r="B251">
            <v>7</v>
          </cell>
        </row>
        <row r="252">
          <cell r="A252" t="str">
            <v>1982 February</v>
          </cell>
          <cell r="B252">
            <v>6.8</v>
          </cell>
        </row>
        <row r="253">
          <cell r="A253" t="str">
            <v xml:space="preserve">1982 March </v>
          </cell>
          <cell r="B253">
            <v>6.9</v>
          </cell>
        </row>
        <row r="254">
          <cell r="A254" t="str">
            <v>1982 April</v>
          </cell>
          <cell r="B254">
            <v>6.6</v>
          </cell>
        </row>
        <row r="255">
          <cell r="A255" t="str">
            <v>1982 May</v>
          </cell>
          <cell r="B255">
            <v>6.3</v>
          </cell>
        </row>
        <row r="256">
          <cell r="A256" t="str">
            <v>1982 June</v>
          </cell>
          <cell r="B256">
            <v>6.5</v>
          </cell>
        </row>
        <row r="257">
          <cell r="A257" t="str">
            <v>1982 July</v>
          </cell>
          <cell r="B257">
            <v>6.1</v>
          </cell>
        </row>
        <row r="258">
          <cell r="A258" t="str">
            <v>1982 August</v>
          </cell>
          <cell r="B258">
            <v>5.9</v>
          </cell>
        </row>
        <row r="259">
          <cell r="A259" t="str">
            <v>1982 September</v>
          </cell>
          <cell r="B259">
            <v>5.4</v>
          </cell>
        </row>
        <row r="260">
          <cell r="A260" t="str">
            <v>1982 October</v>
          </cell>
          <cell r="B260">
            <v>4.9000000000000004</v>
          </cell>
        </row>
        <row r="261">
          <cell r="A261" t="str">
            <v>1982 November</v>
          </cell>
          <cell r="B261">
            <v>4.5999999999999996</v>
          </cell>
        </row>
        <row r="262">
          <cell r="A262" t="str">
            <v>1982 December</v>
          </cell>
          <cell r="B262">
            <v>4.3</v>
          </cell>
        </row>
        <row r="263">
          <cell r="A263">
            <v>1982</v>
          </cell>
          <cell r="B263">
            <v>6</v>
          </cell>
        </row>
        <row r="264">
          <cell r="A264" t="str">
            <v>1983 January</v>
          </cell>
          <cell r="B264">
            <v>3.6</v>
          </cell>
        </row>
        <row r="265">
          <cell r="A265" t="str">
            <v>1983 February</v>
          </cell>
          <cell r="B265">
            <v>3.3</v>
          </cell>
        </row>
        <row r="266">
          <cell r="A266" t="str">
            <v xml:space="preserve">1983 March </v>
          </cell>
          <cell r="B266">
            <v>2.7</v>
          </cell>
        </row>
        <row r="267">
          <cell r="A267" t="str">
            <v>1983 April</v>
          </cell>
          <cell r="B267">
            <v>2.7</v>
          </cell>
        </row>
        <row r="268">
          <cell r="A268" t="str">
            <v>1983 May</v>
          </cell>
          <cell r="B268">
            <v>2.6</v>
          </cell>
        </row>
        <row r="269">
          <cell r="A269" t="str">
            <v>1983 June</v>
          </cell>
          <cell r="B269">
            <v>2.5</v>
          </cell>
        </row>
        <row r="270">
          <cell r="A270" t="str">
            <v>1983 July</v>
          </cell>
          <cell r="B270">
            <v>2.4</v>
          </cell>
        </row>
        <row r="271">
          <cell r="A271" t="str">
            <v>1983 August</v>
          </cell>
          <cell r="B271">
            <v>2.6</v>
          </cell>
        </row>
        <row r="272">
          <cell r="A272" t="str">
            <v>1983 September</v>
          </cell>
          <cell r="B272">
            <v>2.5</v>
          </cell>
        </row>
        <row r="273">
          <cell r="A273" t="str">
            <v>1983 October</v>
          </cell>
          <cell r="B273">
            <v>2.5</v>
          </cell>
        </row>
        <row r="274">
          <cell r="A274" t="str">
            <v>1983 November</v>
          </cell>
          <cell r="B274">
            <v>2.8</v>
          </cell>
        </row>
        <row r="275">
          <cell r="A275" t="str">
            <v>1983 December</v>
          </cell>
          <cell r="B275">
            <v>3</v>
          </cell>
        </row>
        <row r="276">
          <cell r="A276">
            <v>1983</v>
          </cell>
          <cell r="B276">
            <v>2.8</v>
          </cell>
        </row>
        <row r="277">
          <cell r="A277" t="str">
            <v>1984 January</v>
          </cell>
          <cell r="B277">
            <v>3.3</v>
          </cell>
        </row>
        <row r="278">
          <cell r="A278" t="str">
            <v>1984 February</v>
          </cell>
          <cell r="B278">
            <v>3.7</v>
          </cell>
        </row>
        <row r="279">
          <cell r="A279" t="str">
            <v xml:space="preserve">1984 March </v>
          </cell>
          <cell r="B279">
            <v>3.9</v>
          </cell>
        </row>
        <row r="280">
          <cell r="A280" t="str">
            <v>1984 April</v>
          </cell>
          <cell r="B280">
            <v>3.9</v>
          </cell>
        </row>
        <row r="281">
          <cell r="A281" t="str">
            <v>1984 May</v>
          </cell>
          <cell r="B281">
            <v>3.7</v>
          </cell>
        </row>
        <row r="282">
          <cell r="A282" t="str">
            <v>1984 June</v>
          </cell>
          <cell r="B282">
            <v>3.6</v>
          </cell>
        </row>
        <row r="283">
          <cell r="A283" t="str">
            <v>1984 July</v>
          </cell>
          <cell r="B283">
            <v>3.1</v>
          </cell>
        </row>
        <row r="284">
          <cell r="A284" t="str">
            <v>1984 August</v>
          </cell>
          <cell r="B284">
            <v>2.8</v>
          </cell>
        </row>
        <row r="285">
          <cell r="A285" t="str">
            <v>1984 September</v>
          </cell>
          <cell r="B285">
            <v>2.8</v>
          </cell>
        </row>
        <row r="286">
          <cell r="A286" t="str">
            <v>1984 October</v>
          </cell>
          <cell r="B286">
            <v>3.1</v>
          </cell>
        </row>
        <row r="287">
          <cell r="A287" t="str">
            <v>1984 November</v>
          </cell>
          <cell r="B287">
            <v>3</v>
          </cell>
        </row>
        <row r="288">
          <cell r="A288" t="str">
            <v>1984 December</v>
          </cell>
          <cell r="B288">
            <v>2.8</v>
          </cell>
        </row>
        <row r="289">
          <cell r="A289">
            <v>1984</v>
          </cell>
          <cell r="B289">
            <v>3.3</v>
          </cell>
        </row>
        <row r="290">
          <cell r="A290" t="str">
            <v>1985 January</v>
          </cell>
          <cell r="B290">
            <v>2.4</v>
          </cell>
        </row>
        <row r="291">
          <cell r="A291" t="str">
            <v>1985 February</v>
          </cell>
          <cell r="B291">
            <v>2.2000000000000002</v>
          </cell>
        </row>
        <row r="292">
          <cell r="A292" t="str">
            <v xml:space="preserve">1985 March </v>
          </cell>
          <cell r="B292">
            <v>2.4</v>
          </cell>
        </row>
        <row r="293">
          <cell r="A293" t="str">
            <v>1985 April</v>
          </cell>
          <cell r="B293">
            <v>2.5</v>
          </cell>
        </row>
        <row r="294">
          <cell r="A294" t="str">
            <v>1985 May</v>
          </cell>
          <cell r="B294">
            <v>2.6</v>
          </cell>
        </row>
        <row r="295">
          <cell r="A295" t="str">
            <v>1985 June</v>
          </cell>
          <cell r="B295">
            <v>2.5</v>
          </cell>
        </row>
        <row r="296">
          <cell r="A296" t="str">
            <v>1985 July</v>
          </cell>
          <cell r="B296">
            <v>2.2999999999999998</v>
          </cell>
        </row>
        <row r="297">
          <cell r="A297" t="str">
            <v>1985 August</v>
          </cell>
          <cell r="B297">
            <v>2.2999999999999998</v>
          </cell>
        </row>
        <row r="298">
          <cell r="A298" t="str">
            <v>1985 September</v>
          </cell>
          <cell r="B298">
            <v>2.2999999999999998</v>
          </cell>
        </row>
        <row r="299">
          <cell r="A299" t="str">
            <v>1985 October</v>
          </cell>
          <cell r="B299">
            <v>1.9</v>
          </cell>
        </row>
        <row r="300">
          <cell r="A300" t="str">
            <v>1985 November</v>
          </cell>
          <cell r="B300">
            <v>1.7</v>
          </cell>
        </row>
        <row r="301">
          <cell r="A301" t="str">
            <v>1985 December</v>
          </cell>
          <cell r="B301">
            <v>1.7</v>
          </cell>
        </row>
        <row r="302">
          <cell r="A302">
            <v>1985</v>
          </cell>
          <cell r="B302">
            <v>2.2999999999999998</v>
          </cell>
        </row>
        <row r="303">
          <cell r="A303" t="str">
            <v>1986 January</v>
          </cell>
          <cell r="B303">
            <v>1.4</v>
          </cell>
        </row>
        <row r="304">
          <cell r="A304" t="str">
            <v>1986 February</v>
          </cell>
          <cell r="B304">
            <v>1.2</v>
          </cell>
        </row>
        <row r="305">
          <cell r="A305" t="str">
            <v xml:space="preserve">1986 March </v>
          </cell>
          <cell r="B305">
            <v>0.7</v>
          </cell>
        </row>
        <row r="306">
          <cell r="A306" t="str">
            <v>1986 April</v>
          </cell>
          <cell r="B306">
            <v>0.6</v>
          </cell>
        </row>
        <row r="307">
          <cell r="A307" t="str">
            <v>1986 May</v>
          </cell>
          <cell r="B307">
            <v>0.5</v>
          </cell>
        </row>
        <row r="308">
          <cell r="A308" t="str">
            <v>1986 June</v>
          </cell>
          <cell r="B308">
            <v>0.2</v>
          </cell>
        </row>
        <row r="309">
          <cell r="A309" t="str">
            <v>1986 July</v>
          </cell>
          <cell r="B309">
            <v>-0.7</v>
          </cell>
        </row>
        <row r="310">
          <cell r="A310" t="str">
            <v>1986 August</v>
          </cell>
          <cell r="B310">
            <v>-0.5</v>
          </cell>
        </row>
        <row r="311">
          <cell r="A311" t="str">
            <v>1986 September</v>
          </cell>
          <cell r="B311">
            <v>-0.6</v>
          </cell>
        </row>
        <row r="312">
          <cell r="A312" t="str">
            <v>1986 October</v>
          </cell>
          <cell r="B312">
            <v>-0.2</v>
          </cell>
        </row>
        <row r="313">
          <cell r="A313" t="str">
            <v>1986 November</v>
          </cell>
          <cell r="B313">
            <v>-0.2</v>
          </cell>
        </row>
        <row r="314">
          <cell r="A314" t="str">
            <v>1986 December</v>
          </cell>
          <cell r="B314">
            <v>-0.1</v>
          </cell>
        </row>
        <row r="315">
          <cell r="A315">
            <v>1986</v>
          </cell>
          <cell r="B315">
            <v>0.2</v>
          </cell>
        </row>
        <row r="316">
          <cell r="A316" t="str">
            <v>1987 January</v>
          </cell>
          <cell r="B316">
            <v>-1.3</v>
          </cell>
        </row>
        <row r="317">
          <cell r="A317" t="str">
            <v>1987 February</v>
          </cell>
          <cell r="B317">
            <v>-1.2</v>
          </cell>
        </row>
        <row r="318">
          <cell r="A318" t="str">
            <v xml:space="preserve">1987 March </v>
          </cell>
          <cell r="B318">
            <v>-1.1000000000000001</v>
          </cell>
        </row>
        <row r="319">
          <cell r="A319" t="str">
            <v>1987 April</v>
          </cell>
          <cell r="B319">
            <v>-1.1000000000000001</v>
          </cell>
        </row>
        <row r="320">
          <cell r="A320" t="str">
            <v>1987 May</v>
          </cell>
          <cell r="B320">
            <v>-1.1000000000000001</v>
          </cell>
        </row>
        <row r="321">
          <cell r="A321" t="str">
            <v>1987 June</v>
          </cell>
          <cell r="B321">
            <v>-0.8</v>
          </cell>
        </row>
        <row r="322">
          <cell r="A322" t="str">
            <v>1987 July</v>
          </cell>
          <cell r="B322">
            <v>0.1</v>
          </cell>
        </row>
        <row r="323">
          <cell r="A323" t="str">
            <v>1987 August</v>
          </cell>
          <cell r="B323">
            <v>0.2</v>
          </cell>
        </row>
        <row r="324">
          <cell r="A324" t="str">
            <v>1987 September</v>
          </cell>
          <cell r="B324">
            <v>0.2</v>
          </cell>
        </row>
        <row r="325">
          <cell r="A325" t="str">
            <v>1987 October</v>
          </cell>
          <cell r="B325">
            <v>0.1</v>
          </cell>
        </row>
        <row r="326">
          <cell r="A326" t="str">
            <v>1987 November</v>
          </cell>
          <cell r="B326">
            <v>-0.1</v>
          </cell>
        </row>
        <row r="327">
          <cell r="A327" t="str">
            <v>1987 December</v>
          </cell>
          <cell r="B327">
            <v>-0.2</v>
          </cell>
        </row>
        <row r="328">
          <cell r="A328">
            <v>1987</v>
          </cell>
          <cell r="B328">
            <v>-0.5</v>
          </cell>
        </row>
        <row r="329">
          <cell r="A329" t="str">
            <v>1988 January</v>
          </cell>
          <cell r="B329">
            <v>0.6</v>
          </cell>
        </row>
        <row r="330">
          <cell r="A330" t="str">
            <v>1988 February</v>
          </cell>
          <cell r="B330">
            <v>0.5</v>
          </cell>
        </row>
        <row r="331">
          <cell r="A331" t="str">
            <v xml:space="preserve">1988 March </v>
          </cell>
          <cell r="B331">
            <v>0.7</v>
          </cell>
        </row>
        <row r="332">
          <cell r="A332" t="str">
            <v>1988 April</v>
          </cell>
          <cell r="B332">
            <v>0.7</v>
          </cell>
        </row>
        <row r="333">
          <cell r="A333" t="str">
            <v>1988 May</v>
          </cell>
          <cell r="B333">
            <v>0.7</v>
          </cell>
        </row>
        <row r="334">
          <cell r="A334" t="str">
            <v>1988 June</v>
          </cell>
          <cell r="B334">
            <v>0.8</v>
          </cell>
        </row>
        <row r="335">
          <cell r="A335" t="str">
            <v>1988 July</v>
          </cell>
          <cell r="B335">
            <v>1</v>
          </cell>
        </row>
        <row r="336">
          <cell r="A336" t="str">
            <v>1988 August</v>
          </cell>
          <cell r="B336">
            <v>0.9</v>
          </cell>
        </row>
        <row r="337">
          <cell r="A337" t="str">
            <v>1988 September</v>
          </cell>
          <cell r="B337">
            <v>0.9</v>
          </cell>
        </row>
        <row r="338">
          <cell r="A338" t="str">
            <v>1988 October</v>
          </cell>
          <cell r="B338">
            <v>0.7</v>
          </cell>
        </row>
        <row r="339">
          <cell r="A339" t="str">
            <v>1988 November</v>
          </cell>
          <cell r="B339">
            <v>1</v>
          </cell>
        </row>
        <row r="340">
          <cell r="A340" t="str">
            <v>1988 December</v>
          </cell>
          <cell r="B340">
            <v>1.2</v>
          </cell>
        </row>
        <row r="341">
          <cell r="A341">
            <v>1988</v>
          </cell>
          <cell r="B341">
            <v>0.7</v>
          </cell>
        </row>
        <row r="342">
          <cell r="A342" t="str">
            <v>1989 January</v>
          </cell>
          <cell r="B342">
            <v>0.8</v>
          </cell>
        </row>
        <row r="343">
          <cell r="A343" t="str">
            <v>1989 February</v>
          </cell>
          <cell r="B343">
            <v>0.9</v>
          </cell>
        </row>
        <row r="344">
          <cell r="A344" t="str">
            <v xml:space="preserve">1989 March </v>
          </cell>
          <cell r="B344">
            <v>0.8</v>
          </cell>
        </row>
        <row r="345">
          <cell r="A345" t="str">
            <v>1989 April</v>
          </cell>
          <cell r="B345">
            <v>1.1000000000000001</v>
          </cell>
        </row>
        <row r="346">
          <cell r="A346" t="str">
            <v>1989 May</v>
          </cell>
          <cell r="B346">
            <v>1</v>
          </cell>
        </row>
        <row r="347">
          <cell r="A347" t="str">
            <v>1989 June</v>
          </cell>
          <cell r="B347">
            <v>1</v>
          </cell>
        </row>
        <row r="348">
          <cell r="A348" t="str">
            <v>1989 July</v>
          </cell>
          <cell r="B348">
            <v>1.1000000000000001</v>
          </cell>
        </row>
        <row r="349">
          <cell r="A349" t="str">
            <v>1989 August</v>
          </cell>
          <cell r="B349">
            <v>1.1000000000000001</v>
          </cell>
        </row>
        <row r="350">
          <cell r="A350" t="str">
            <v>1989 September</v>
          </cell>
          <cell r="B350">
            <v>1.3</v>
          </cell>
        </row>
        <row r="351">
          <cell r="A351" t="str">
            <v>1989 October</v>
          </cell>
          <cell r="B351">
            <v>1.4</v>
          </cell>
        </row>
        <row r="352">
          <cell r="A352" t="str">
            <v>1989 November</v>
          </cell>
          <cell r="B352">
            <v>1.2</v>
          </cell>
        </row>
        <row r="353">
          <cell r="A353" t="str">
            <v>1989 December</v>
          </cell>
          <cell r="B353">
            <v>1.3</v>
          </cell>
        </row>
        <row r="354">
          <cell r="A354">
            <v>1989</v>
          </cell>
          <cell r="B354">
            <v>1.1000000000000001</v>
          </cell>
        </row>
        <row r="355">
          <cell r="A355" t="str">
            <v>1990 January</v>
          </cell>
          <cell r="B355">
            <v>2.2000000000000002</v>
          </cell>
        </row>
        <row r="356">
          <cell r="A356" t="str">
            <v>1990 February</v>
          </cell>
          <cell r="B356">
            <v>2.2999999999999998</v>
          </cell>
        </row>
        <row r="357">
          <cell r="A357" t="str">
            <v xml:space="preserve">1990 March </v>
          </cell>
          <cell r="B357">
            <v>2.2999999999999998</v>
          </cell>
        </row>
        <row r="358">
          <cell r="A358" t="str">
            <v>1990 April</v>
          </cell>
          <cell r="B358">
            <v>2.2000000000000002</v>
          </cell>
        </row>
        <row r="359">
          <cell r="A359" t="str">
            <v>1990 May</v>
          </cell>
          <cell r="B359">
            <v>2.2999999999999998</v>
          </cell>
        </row>
        <row r="360">
          <cell r="A360" t="str">
            <v>1990 June</v>
          </cell>
          <cell r="B360">
            <v>2.2999999999999998</v>
          </cell>
        </row>
        <row r="361">
          <cell r="A361" t="str">
            <v>1990 July</v>
          </cell>
          <cell r="B361">
            <v>2.4</v>
          </cell>
        </row>
        <row r="362">
          <cell r="A362" t="str">
            <v>1990 August</v>
          </cell>
          <cell r="B362">
            <v>2.4</v>
          </cell>
        </row>
        <row r="363">
          <cell r="A363" t="str">
            <v>1990 September</v>
          </cell>
          <cell r="B363">
            <v>2.7</v>
          </cell>
        </row>
        <row r="364">
          <cell r="A364" t="str">
            <v>1990 October</v>
          </cell>
          <cell r="B364">
            <v>2.9</v>
          </cell>
        </row>
        <row r="365">
          <cell r="A365" t="str">
            <v>1990 November</v>
          </cell>
          <cell r="B365">
            <v>2.8</v>
          </cell>
        </row>
        <row r="366">
          <cell r="A366" t="str">
            <v>1990 December</v>
          </cell>
          <cell r="B366">
            <v>2.6</v>
          </cell>
        </row>
        <row r="367">
          <cell r="A367">
            <v>1990</v>
          </cell>
          <cell r="B367">
            <v>2.5</v>
          </cell>
        </row>
        <row r="368">
          <cell r="A368" t="str">
            <v>1991 January</v>
          </cell>
          <cell r="B368">
            <v>3.2</v>
          </cell>
        </row>
        <row r="369">
          <cell r="A369" t="str">
            <v>1991 February</v>
          </cell>
          <cell r="B369">
            <v>2.9</v>
          </cell>
        </row>
        <row r="370">
          <cell r="A370" t="str">
            <v xml:space="preserve">1991 March </v>
          </cell>
          <cell r="B370">
            <v>3.2</v>
          </cell>
        </row>
        <row r="371">
          <cell r="A371" t="str">
            <v>1991 April</v>
          </cell>
          <cell r="B371">
            <v>3.1</v>
          </cell>
        </row>
        <row r="372">
          <cell r="A372" t="str">
            <v>1991 May</v>
          </cell>
          <cell r="B372">
            <v>3.2</v>
          </cell>
        </row>
        <row r="373">
          <cell r="A373" t="str">
            <v>1991 June</v>
          </cell>
          <cell r="B373">
            <v>3.4</v>
          </cell>
        </row>
        <row r="374">
          <cell r="A374" t="str">
            <v>1991 July</v>
          </cell>
          <cell r="B374">
            <v>4.5</v>
          </cell>
        </row>
        <row r="375">
          <cell r="A375" t="str">
            <v>1991 August</v>
          </cell>
          <cell r="B375">
            <v>4.5999999999999996</v>
          </cell>
        </row>
        <row r="376">
          <cell r="A376" t="str">
            <v>1991 September</v>
          </cell>
          <cell r="B376">
            <v>4.4000000000000004</v>
          </cell>
        </row>
        <row r="377">
          <cell r="A377" t="str">
            <v>1991 October</v>
          </cell>
          <cell r="B377">
            <v>4.5</v>
          </cell>
        </row>
        <row r="378">
          <cell r="A378" t="str">
            <v>1991 November</v>
          </cell>
          <cell r="B378">
            <v>4.8</v>
          </cell>
        </row>
        <row r="379">
          <cell r="A379" t="str">
            <v>1991 December</v>
          </cell>
          <cell r="B379">
            <v>4.9000000000000004</v>
          </cell>
        </row>
        <row r="380">
          <cell r="A380">
            <v>1991</v>
          </cell>
          <cell r="B380">
            <v>3.9</v>
          </cell>
        </row>
        <row r="381">
          <cell r="A381" t="str">
            <v>1992 January</v>
          </cell>
          <cell r="B381">
            <v>4.0999999999999996</v>
          </cell>
        </row>
        <row r="382">
          <cell r="A382" t="str">
            <v>1992 February</v>
          </cell>
          <cell r="B382">
            <v>4.4000000000000004</v>
          </cell>
        </row>
        <row r="383">
          <cell r="A383" t="str">
            <v xml:space="preserve">1992 March </v>
          </cell>
          <cell r="B383">
            <v>4.2</v>
          </cell>
        </row>
        <row r="384">
          <cell r="A384" t="str">
            <v>1992 April</v>
          </cell>
          <cell r="B384">
            <v>4.4000000000000004</v>
          </cell>
        </row>
        <row r="385">
          <cell r="A385" t="str">
            <v>1992 May</v>
          </cell>
          <cell r="B385">
            <v>4.2</v>
          </cell>
        </row>
        <row r="386">
          <cell r="A386" t="str">
            <v>1992 June</v>
          </cell>
          <cell r="B386">
            <v>4</v>
          </cell>
        </row>
        <row r="387">
          <cell r="A387" t="str">
            <v>1992 July</v>
          </cell>
          <cell r="B387">
            <v>3.1</v>
          </cell>
        </row>
        <row r="388">
          <cell r="A388" t="str">
            <v>1992 August</v>
          </cell>
          <cell r="B388">
            <v>3.5</v>
          </cell>
        </row>
        <row r="389">
          <cell r="A389" t="str">
            <v>1992 September</v>
          </cell>
          <cell r="B389">
            <v>3.4</v>
          </cell>
        </row>
        <row r="390">
          <cell r="A390" t="str">
            <v>1992 October</v>
          </cell>
          <cell r="B390">
            <v>3</v>
          </cell>
        </row>
        <row r="391">
          <cell r="A391" t="str">
            <v>1992 November</v>
          </cell>
          <cell r="B391">
            <v>2.9</v>
          </cell>
        </row>
        <row r="392">
          <cell r="A392" t="str">
            <v>1992 December</v>
          </cell>
          <cell r="B392">
            <v>2.6</v>
          </cell>
        </row>
        <row r="393">
          <cell r="A393">
            <v>1992</v>
          </cell>
          <cell r="B393">
            <v>3.7</v>
          </cell>
        </row>
        <row r="394">
          <cell r="A394" t="str">
            <v>1993 January</v>
          </cell>
          <cell r="B394">
            <v>2.5</v>
          </cell>
        </row>
        <row r="395">
          <cell r="A395" t="str">
            <v>1993 February</v>
          </cell>
          <cell r="B395">
            <v>2.4</v>
          </cell>
        </row>
        <row r="396">
          <cell r="A396" t="str">
            <v xml:space="preserve">1993 March </v>
          </cell>
          <cell r="B396">
            <v>2.2999999999999998</v>
          </cell>
        </row>
        <row r="397">
          <cell r="A397" t="str">
            <v>1993 April</v>
          </cell>
          <cell r="B397">
            <v>2.2999999999999998</v>
          </cell>
        </row>
        <row r="398">
          <cell r="A398" t="str">
            <v>1993 May</v>
          </cell>
          <cell r="B398">
            <v>2.2999999999999998</v>
          </cell>
        </row>
        <row r="399">
          <cell r="A399" t="str">
            <v>1993 June</v>
          </cell>
          <cell r="B399">
            <v>2.1</v>
          </cell>
        </row>
        <row r="400">
          <cell r="A400" t="str">
            <v>1993 July</v>
          </cell>
          <cell r="B400">
            <v>2.2000000000000002</v>
          </cell>
        </row>
        <row r="401">
          <cell r="A401" t="str">
            <v>1993 August</v>
          </cell>
          <cell r="B401">
            <v>2</v>
          </cell>
        </row>
        <row r="402">
          <cell r="A402" t="str">
            <v>1993 September</v>
          </cell>
          <cell r="B402">
            <v>1.8</v>
          </cell>
        </row>
        <row r="403">
          <cell r="A403" t="str">
            <v>1993 October</v>
          </cell>
          <cell r="B403">
            <v>1.9</v>
          </cell>
        </row>
        <row r="404">
          <cell r="A404" t="str">
            <v>1993 November</v>
          </cell>
          <cell r="B404">
            <v>1.7</v>
          </cell>
        </row>
        <row r="405">
          <cell r="A405" t="str">
            <v>1993 December</v>
          </cell>
          <cell r="B405">
            <v>1.7</v>
          </cell>
        </row>
        <row r="406">
          <cell r="A406">
            <v>1993</v>
          </cell>
          <cell r="B406">
            <v>2.1</v>
          </cell>
        </row>
        <row r="407">
          <cell r="A407" t="str">
            <v>1994 January</v>
          </cell>
          <cell r="B407">
            <v>2.4</v>
          </cell>
        </row>
        <row r="408">
          <cell r="A408" t="str">
            <v>1994 February</v>
          </cell>
          <cell r="B408">
            <v>3</v>
          </cell>
        </row>
        <row r="409">
          <cell r="A409" t="str">
            <v xml:space="preserve">1994 March </v>
          </cell>
          <cell r="B409">
            <v>2.9</v>
          </cell>
        </row>
        <row r="410">
          <cell r="A410" t="str">
            <v>1994 April</v>
          </cell>
          <cell r="B410">
            <v>2.8</v>
          </cell>
        </row>
        <row r="411">
          <cell r="A411" t="str">
            <v>1994 May</v>
          </cell>
          <cell r="B411">
            <v>2.9</v>
          </cell>
        </row>
        <row r="412">
          <cell r="A412" t="str">
            <v>1994 June</v>
          </cell>
          <cell r="B412">
            <v>3</v>
          </cell>
        </row>
        <row r="413">
          <cell r="A413" t="str">
            <v>1994 July</v>
          </cell>
          <cell r="B413">
            <v>2.7</v>
          </cell>
        </row>
        <row r="414">
          <cell r="A414" t="str">
            <v>1994 August</v>
          </cell>
          <cell r="B414">
            <v>2.6</v>
          </cell>
        </row>
        <row r="415">
          <cell r="A415" t="str">
            <v>1994 September</v>
          </cell>
          <cell r="B415">
            <v>2.7</v>
          </cell>
        </row>
        <row r="416">
          <cell r="A416" t="str">
            <v>1994 October</v>
          </cell>
          <cell r="B416">
            <v>2.8</v>
          </cell>
        </row>
        <row r="417">
          <cell r="A417" t="str">
            <v>1994 November</v>
          </cell>
          <cell r="B417">
            <v>2.5</v>
          </cell>
        </row>
        <row r="418">
          <cell r="A418" t="str">
            <v>1994 December</v>
          </cell>
          <cell r="B418">
            <v>2.6</v>
          </cell>
        </row>
        <row r="419">
          <cell r="A419">
            <v>1994</v>
          </cell>
          <cell r="B419">
            <v>2.7</v>
          </cell>
        </row>
        <row r="420">
          <cell r="A420" t="str">
            <v>1995 January</v>
          </cell>
          <cell r="B420">
            <v>2.4</v>
          </cell>
        </row>
        <row r="421">
          <cell r="A421" t="str">
            <v>1995 February</v>
          </cell>
          <cell r="B421">
            <v>2.4</v>
          </cell>
        </row>
        <row r="422">
          <cell r="A422" t="str">
            <v xml:space="preserve">1995 March </v>
          </cell>
          <cell r="B422">
            <v>2.2999999999999998</v>
          </cell>
        </row>
        <row r="423">
          <cell r="A423" t="str">
            <v>1995 April</v>
          </cell>
          <cell r="B423">
            <v>2.2999999999999998</v>
          </cell>
        </row>
        <row r="424">
          <cell r="A424" t="str">
            <v>1995 May</v>
          </cell>
          <cell r="B424">
            <v>2.1</v>
          </cell>
        </row>
        <row r="425">
          <cell r="A425" t="str">
            <v>1995 June</v>
          </cell>
          <cell r="B425">
            <v>2.1</v>
          </cell>
        </row>
        <row r="426">
          <cell r="A426" t="str">
            <v>1995 July</v>
          </cell>
          <cell r="B426">
            <v>1.8</v>
          </cell>
        </row>
        <row r="427">
          <cell r="A427" t="str">
            <v>1995 August</v>
          </cell>
          <cell r="B427">
            <v>1.5</v>
          </cell>
        </row>
        <row r="428">
          <cell r="A428" t="str">
            <v>1995 September</v>
          </cell>
          <cell r="B428">
            <v>1.5</v>
          </cell>
        </row>
        <row r="429">
          <cell r="A429" t="str">
            <v>1995 October</v>
          </cell>
          <cell r="B429">
            <v>1.3</v>
          </cell>
        </row>
        <row r="430">
          <cell r="A430" t="str">
            <v>1995 November</v>
          </cell>
          <cell r="B430">
            <v>1.6</v>
          </cell>
        </row>
        <row r="431">
          <cell r="A431" t="str">
            <v>1995 December</v>
          </cell>
          <cell r="B431">
            <v>1.7</v>
          </cell>
        </row>
        <row r="432">
          <cell r="A432">
            <v>1995</v>
          </cell>
          <cell r="B432">
            <v>2</v>
          </cell>
        </row>
        <row r="433">
          <cell r="A433" t="str">
            <v>1996 January</v>
          </cell>
          <cell r="B433">
            <v>1.9</v>
          </cell>
        </row>
        <row r="434">
          <cell r="A434" t="str">
            <v>1996 February</v>
          </cell>
          <cell r="B434">
            <v>1.8</v>
          </cell>
        </row>
        <row r="435">
          <cell r="A435" t="str">
            <v xml:space="preserve">1996 March </v>
          </cell>
          <cell r="B435">
            <v>2</v>
          </cell>
        </row>
        <row r="436">
          <cell r="A436" t="str">
            <v>1996 April</v>
          </cell>
          <cell r="B436">
            <v>2</v>
          </cell>
        </row>
        <row r="437">
          <cell r="A437" t="str">
            <v>1996 May</v>
          </cell>
          <cell r="B437">
            <v>2</v>
          </cell>
        </row>
        <row r="438">
          <cell r="A438" t="str">
            <v>1996 June</v>
          </cell>
          <cell r="B438">
            <v>1.8</v>
          </cell>
        </row>
        <row r="439">
          <cell r="A439" t="str">
            <v>1996 July</v>
          </cell>
          <cell r="B439">
            <v>2.2000000000000002</v>
          </cell>
        </row>
        <row r="440">
          <cell r="A440" t="str">
            <v>1996 August</v>
          </cell>
          <cell r="B440">
            <v>1.9</v>
          </cell>
        </row>
        <row r="441">
          <cell r="A441" t="str">
            <v>1996 September</v>
          </cell>
          <cell r="B441">
            <v>2</v>
          </cell>
        </row>
        <row r="442">
          <cell r="A442" t="str">
            <v>1996 October</v>
          </cell>
          <cell r="B442">
            <v>2.4</v>
          </cell>
        </row>
        <row r="443">
          <cell r="A443" t="str">
            <v>1996 November</v>
          </cell>
          <cell r="B443">
            <v>2.2999999999999998</v>
          </cell>
        </row>
        <row r="444">
          <cell r="A444" t="str">
            <v>1996 December</v>
          </cell>
          <cell r="B444">
            <v>2.5</v>
          </cell>
        </row>
        <row r="445">
          <cell r="A445">
            <v>1996</v>
          </cell>
          <cell r="B445">
            <v>2.1</v>
          </cell>
        </row>
        <row r="446">
          <cell r="A446" t="str">
            <v>1997 January</v>
          </cell>
          <cell r="B446">
            <v>2.2999999999999998</v>
          </cell>
        </row>
        <row r="447">
          <cell r="A447" t="str">
            <v>1997 February</v>
          </cell>
          <cell r="B447">
            <v>2.2000000000000002</v>
          </cell>
        </row>
        <row r="448">
          <cell r="A448" t="str">
            <v xml:space="preserve">1997 March </v>
          </cell>
          <cell r="B448">
            <v>2</v>
          </cell>
        </row>
        <row r="449">
          <cell r="A449" t="str">
            <v>1997 April</v>
          </cell>
          <cell r="B449">
            <v>1.8</v>
          </cell>
        </row>
        <row r="450">
          <cell r="A450" t="str">
            <v>1997 May</v>
          </cell>
          <cell r="B450">
            <v>2.2000000000000002</v>
          </cell>
        </row>
        <row r="451">
          <cell r="A451" t="str">
            <v>1997 June</v>
          </cell>
          <cell r="B451">
            <v>2.2000000000000002</v>
          </cell>
        </row>
        <row r="452">
          <cell r="A452" t="str">
            <v>1997 July</v>
          </cell>
          <cell r="B452">
            <v>2.2999999999999998</v>
          </cell>
        </row>
        <row r="453">
          <cell r="A453" t="str">
            <v>1997 August</v>
          </cell>
          <cell r="B453">
            <v>2.6</v>
          </cell>
        </row>
        <row r="454">
          <cell r="A454" t="str">
            <v>1997 September</v>
          </cell>
          <cell r="B454">
            <v>2.6</v>
          </cell>
        </row>
        <row r="455">
          <cell r="A455" t="str">
            <v>1997 October</v>
          </cell>
          <cell r="B455">
            <v>2.2999999999999998</v>
          </cell>
        </row>
        <row r="456">
          <cell r="A456" t="str">
            <v>1997 November</v>
          </cell>
          <cell r="B456">
            <v>2.5</v>
          </cell>
        </row>
        <row r="457">
          <cell r="A457" t="str">
            <v>1997 December</v>
          </cell>
          <cell r="B457">
            <v>2.2999999999999998</v>
          </cell>
        </row>
        <row r="458">
          <cell r="A458">
            <v>1997</v>
          </cell>
          <cell r="B458">
            <v>2.2000000000000002</v>
          </cell>
        </row>
        <row r="459">
          <cell r="A459" t="str">
            <v>1998 January</v>
          </cell>
          <cell r="B459">
            <v>1.8</v>
          </cell>
        </row>
        <row r="460">
          <cell r="A460" t="str">
            <v>1998 February</v>
          </cell>
          <cell r="B460">
            <v>2.2000000000000002</v>
          </cell>
        </row>
        <row r="461">
          <cell r="A461" t="str">
            <v xml:space="preserve">1998 March </v>
          </cell>
          <cell r="B461">
            <v>2.2999999999999998</v>
          </cell>
        </row>
        <row r="462">
          <cell r="A462" t="str">
            <v>1998 April</v>
          </cell>
          <cell r="B462">
            <v>2.4</v>
          </cell>
        </row>
        <row r="463">
          <cell r="A463" t="str">
            <v>1998 May</v>
          </cell>
          <cell r="B463">
            <v>2</v>
          </cell>
        </row>
        <row r="464">
          <cell r="A464" t="str">
            <v>1998 June</v>
          </cell>
          <cell r="B464">
            <v>2.2000000000000002</v>
          </cell>
        </row>
        <row r="465">
          <cell r="A465" t="str">
            <v>1998 July</v>
          </cell>
          <cell r="B465">
            <v>2</v>
          </cell>
        </row>
        <row r="466">
          <cell r="A466" t="str">
            <v>1998 August</v>
          </cell>
          <cell r="B466">
            <v>1.7</v>
          </cell>
        </row>
        <row r="467">
          <cell r="A467" t="str">
            <v>1998 September</v>
          </cell>
          <cell r="B467">
            <v>1.7</v>
          </cell>
        </row>
        <row r="468">
          <cell r="A468" t="str">
            <v>1998 October</v>
          </cell>
          <cell r="B468">
            <v>1.9</v>
          </cell>
        </row>
        <row r="469">
          <cell r="A469" t="str">
            <v>1998 November</v>
          </cell>
          <cell r="B469">
            <v>1.7</v>
          </cell>
        </row>
        <row r="470">
          <cell r="A470" t="str">
            <v>1998 December</v>
          </cell>
          <cell r="B470">
            <v>1.7</v>
          </cell>
        </row>
        <row r="471">
          <cell r="A471">
            <v>1998</v>
          </cell>
          <cell r="B471">
            <v>2</v>
          </cell>
        </row>
        <row r="472">
          <cell r="A472" t="str">
            <v>1999 January</v>
          </cell>
          <cell r="B472">
            <v>2.2000000000000002</v>
          </cell>
        </row>
        <row r="473">
          <cell r="A473" t="str">
            <v>1999 February</v>
          </cell>
          <cell r="B473">
            <v>2.1</v>
          </cell>
        </row>
        <row r="474">
          <cell r="A474" t="str">
            <v xml:space="preserve">1999 March </v>
          </cell>
          <cell r="B474">
            <v>2.2000000000000002</v>
          </cell>
        </row>
        <row r="475">
          <cell r="A475" t="str">
            <v>1999 April</v>
          </cell>
          <cell r="B475">
            <v>2.2000000000000002</v>
          </cell>
        </row>
        <row r="476">
          <cell r="A476" t="str">
            <v>1999 May</v>
          </cell>
          <cell r="B476">
            <v>2.2999999999999998</v>
          </cell>
        </row>
        <row r="477">
          <cell r="A477" t="str">
            <v>1999 June</v>
          </cell>
          <cell r="B477">
            <v>2.2999999999999998</v>
          </cell>
        </row>
        <row r="478">
          <cell r="A478" t="str">
            <v>1999 July</v>
          </cell>
          <cell r="B478">
            <v>2.1</v>
          </cell>
        </row>
        <row r="479">
          <cell r="A479" t="str">
            <v>1999 August</v>
          </cell>
          <cell r="B479">
            <v>2.6</v>
          </cell>
        </row>
        <row r="480">
          <cell r="A480" t="str">
            <v>1999 September</v>
          </cell>
          <cell r="B480">
            <v>2.2000000000000002</v>
          </cell>
        </row>
        <row r="481">
          <cell r="A481" t="str">
            <v>1999 October</v>
          </cell>
          <cell r="B481">
            <v>2.1</v>
          </cell>
        </row>
        <row r="482">
          <cell r="A482" t="str">
            <v>1999 November</v>
          </cell>
          <cell r="B482">
            <v>2.2000000000000002</v>
          </cell>
        </row>
        <row r="483">
          <cell r="A483" t="str">
            <v>1999 December</v>
          </cell>
          <cell r="B483">
            <v>2.2000000000000002</v>
          </cell>
        </row>
        <row r="484">
          <cell r="A484">
            <v>1999</v>
          </cell>
          <cell r="B484">
            <v>2.2000000000000002</v>
          </cell>
        </row>
        <row r="485">
          <cell r="A485" t="str">
            <v>2000 January</v>
          </cell>
          <cell r="B485">
            <v>2</v>
          </cell>
        </row>
        <row r="486">
          <cell r="A486" t="str">
            <v>2000 February</v>
          </cell>
          <cell r="B486">
            <v>2</v>
          </cell>
        </row>
        <row r="487">
          <cell r="A487" t="str">
            <v>2000 March</v>
          </cell>
          <cell r="B487">
            <v>1.9</v>
          </cell>
        </row>
        <row r="488">
          <cell r="A488" t="str">
            <v>2000 April</v>
          </cell>
          <cell r="B488">
            <v>2.1</v>
          </cell>
        </row>
        <row r="489">
          <cell r="A489" t="str">
            <v>2000 May</v>
          </cell>
          <cell r="B489">
            <v>2.4</v>
          </cell>
        </row>
        <row r="490">
          <cell r="A490" t="str">
            <v>2000 June</v>
          </cell>
          <cell r="B490">
            <v>2.7</v>
          </cell>
        </row>
        <row r="491">
          <cell r="A491" t="str">
            <v>2000 July</v>
          </cell>
          <cell r="B491">
            <v>2.8</v>
          </cell>
        </row>
        <row r="492">
          <cell r="A492" t="str">
            <v>2000 August</v>
          </cell>
          <cell r="B492">
            <v>2.5</v>
          </cell>
        </row>
        <row r="493">
          <cell r="A493" t="str">
            <v>2000 September</v>
          </cell>
          <cell r="B493">
            <v>2.9</v>
          </cell>
        </row>
        <row r="494">
          <cell r="A494" t="str">
            <v>2000 October</v>
          </cell>
          <cell r="B494">
            <v>3.1</v>
          </cell>
        </row>
        <row r="495">
          <cell r="A495" t="str">
            <v>2000 November</v>
          </cell>
          <cell r="B495">
            <v>3</v>
          </cell>
        </row>
        <row r="496">
          <cell r="A496" t="str">
            <v>2000 December</v>
          </cell>
          <cell r="B496">
            <v>2.9</v>
          </cell>
        </row>
        <row r="497">
          <cell r="A497">
            <v>2000</v>
          </cell>
          <cell r="B497">
            <v>2.6</v>
          </cell>
        </row>
        <row r="498">
          <cell r="A498" t="str">
            <v>2001 January</v>
          </cell>
          <cell r="B498">
            <v>4.2</v>
          </cell>
        </row>
        <row r="499">
          <cell r="A499" t="str">
            <v>2001 February</v>
          </cell>
          <cell r="B499">
            <v>4.5</v>
          </cell>
        </row>
        <row r="500">
          <cell r="A500" t="str">
            <v>2001 March</v>
          </cell>
          <cell r="B500">
            <v>4.5999999999999996</v>
          </cell>
        </row>
        <row r="501">
          <cell r="A501" t="str">
            <v>2001 April</v>
          </cell>
          <cell r="B501">
            <v>4.9000000000000004</v>
          </cell>
        </row>
        <row r="502">
          <cell r="A502" t="str">
            <v>2001 May</v>
          </cell>
          <cell r="B502">
            <v>4.9000000000000004</v>
          </cell>
        </row>
        <row r="503">
          <cell r="A503" t="str">
            <v>2001 June</v>
          </cell>
          <cell r="B503">
            <v>4.5</v>
          </cell>
        </row>
        <row r="504">
          <cell r="A504" t="str">
            <v>2001 July</v>
          </cell>
          <cell r="B504">
            <v>4.5999999999999996</v>
          </cell>
        </row>
        <row r="505">
          <cell r="A505" t="str">
            <v>2001 August</v>
          </cell>
          <cell r="B505">
            <v>4.7</v>
          </cell>
        </row>
        <row r="506">
          <cell r="A506" t="str">
            <v>2001 September</v>
          </cell>
          <cell r="B506">
            <v>4.7</v>
          </cell>
        </row>
        <row r="507">
          <cell r="A507" t="str">
            <v>2001 October</v>
          </cell>
          <cell r="B507">
            <v>4.3</v>
          </cell>
        </row>
        <row r="508">
          <cell r="A508" t="str">
            <v>2001 November</v>
          </cell>
          <cell r="B508">
            <v>4.2</v>
          </cell>
        </row>
        <row r="509">
          <cell r="A509" t="str">
            <v>2001 December</v>
          </cell>
          <cell r="B509">
            <v>4.4000000000000004</v>
          </cell>
        </row>
        <row r="510">
          <cell r="A510">
            <v>2001</v>
          </cell>
          <cell r="B510">
            <v>4.5</v>
          </cell>
        </row>
        <row r="511">
          <cell r="A511" t="str">
            <v>2002 January</v>
          </cell>
          <cell r="B511">
            <v>4</v>
          </cell>
        </row>
        <row r="512">
          <cell r="A512" t="str">
            <v>2002 February</v>
          </cell>
          <cell r="B512">
            <v>3.8</v>
          </cell>
        </row>
        <row r="513">
          <cell r="A513" t="str">
            <v>2002 March</v>
          </cell>
          <cell r="B513">
            <v>3.6</v>
          </cell>
        </row>
        <row r="514">
          <cell r="A514" t="str">
            <v>2002 April</v>
          </cell>
          <cell r="B514">
            <v>3.6</v>
          </cell>
        </row>
        <row r="515">
          <cell r="A515" t="str">
            <v>2002 May</v>
          </cell>
          <cell r="B515">
            <v>3.3</v>
          </cell>
        </row>
        <row r="516">
          <cell r="A516" t="str">
            <v>2002 June</v>
          </cell>
          <cell r="B516">
            <v>3.4</v>
          </cell>
        </row>
        <row r="517">
          <cell r="A517" t="str">
            <v>2002 July</v>
          </cell>
          <cell r="B517">
            <v>3.4</v>
          </cell>
        </row>
        <row r="518">
          <cell r="A518" t="str">
            <v>2002 August</v>
          </cell>
          <cell r="B518">
            <v>3.3</v>
          </cell>
        </row>
        <row r="519">
          <cell r="A519" t="str">
            <v>2002 September</v>
          </cell>
          <cell r="B519">
            <v>3.3</v>
          </cell>
        </row>
        <row r="520">
          <cell r="A520" t="str">
            <v>2002 October</v>
          </cell>
          <cell r="B520">
            <v>3.2</v>
          </cell>
        </row>
        <row r="521">
          <cell r="A521" t="str">
            <v>2002 November</v>
          </cell>
          <cell r="B521">
            <v>3.1</v>
          </cell>
        </row>
        <row r="522">
          <cell r="A522" t="str">
            <v>2002 December</v>
          </cell>
          <cell r="B522">
            <v>3.1</v>
          </cell>
        </row>
        <row r="523">
          <cell r="A523">
            <v>2002</v>
          </cell>
          <cell r="B523">
            <v>3.4</v>
          </cell>
        </row>
        <row r="524">
          <cell r="A524" t="str">
            <v>2003 January</v>
          </cell>
          <cell r="B524">
            <v>2.4</v>
          </cell>
        </row>
        <row r="525">
          <cell r="A525" t="str">
            <v>2003 February</v>
          </cell>
          <cell r="B525">
            <v>2.4</v>
          </cell>
        </row>
        <row r="526">
          <cell r="A526" t="str">
            <v>2003 March</v>
          </cell>
          <cell r="B526">
            <v>2.4</v>
          </cell>
        </row>
        <row r="527">
          <cell r="A527" t="str">
            <v>2003 April</v>
          </cell>
          <cell r="B527">
            <v>2.1</v>
          </cell>
        </row>
        <row r="528">
          <cell r="A528" t="str">
            <v>2003 May</v>
          </cell>
          <cell r="B528">
            <v>2</v>
          </cell>
        </row>
        <row r="529">
          <cell r="A529" t="str">
            <v>2003 June</v>
          </cell>
          <cell r="B529">
            <v>2</v>
          </cell>
        </row>
        <row r="530">
          <cell r="A530" t="str">
            <v>2003 July</v>
          </cell>
          <cell r="B530">
            <v>2.1</v>
          </cell>
        </row>
        <row r="531">
          <cell r="A531" t="str">
            <v>2003 August</v>
          </cell>
          <cell r="B531">
            <v>2.1</v>
          </cell>
        </row>
        <row r="532">
          <cell r="A532" t="str">
            <v>2003 September</v>
          </cell>
          <cell r="B532">
            <v>2</v>
          </cell>
        </row>
        <row r="533">
          <cell r="A533" t="str">
            <v>2003 October</v>
          </cell>
          <cell r="B533">
            <v>2</v>
          </cell>
        </row>
        <row r="534">
          <cell r="A534" t="str">
            <v>2003 November</v>
          </cell>
          <cell r="B534">
            <v>2</v>
          </cell>
        </row>
        <row r="535">
          <cell r="A535" t="str">
            <v>2003 December</v>
          </cell>
          <cell r="B535">
            <v>1.7</v>
          </cell>
        </row>
        <row r="536">
          <cell r="A536">
            <v>2003</v>
          </cell>
          <cell r="B536">
            <v>2.1</v>
          </cell>
        </row>
        <row r="537">
          <cell r="A537" t="str">
            <v>2004 January</v>
          </cell>
          <cell r="B537">
            <v>1.3</v>
          </cell>
        </row>
        <row r="538">
          <cell r="A538" t="str">
            <v>2004 February</v>
          </cell>
          <cell r="B538">
            <v>1.2</v>
          </cell>
        </row>
        <row r="539">
          <cell r="A539" t="str">
            <v>2004 March</v>
          </cell>
          <cell r="B539">
            <v>1.1000000000000001</v>
          </cell>
        </row>
        <row r="540">
          <cell r="A540" t="str">
            <v>2004 April</v>
          </cell>
          <cell r="B540">
            <v>1.4</v>
          </cell>
        </row>
        <row r="541">
          <cell r="A541" t="str">
            <v>2004 May</v>
          </cell>
          <cell r="B541">
            <v>1.5</v>
          </cell>
        </row>
        <row r="542">
          <cell r="A542" t="str">
            <v>2004 June</v>
          </cell>
          <cell r="B542">
            <v>1.4</v>
          </cell>
        </row>
        <row r="543">
          <cell r="A543" t="str">
            <v>2004 July</v>
          </cell>
          <cell r="B543">
            <v>1.1000000000000001</v>
          </cell>
        </row>
        <row r="544">
          <cell r="A544" t="str">
            <v>2004 August</v>
          </cell>
          <cell r="B544">
            <v>1.1000000000000001</v>
          </cell>
        </row>
        <row r="545">
          <cell r="A545" t="str">
            <v>2004 September</v>
          </cell>
          <cell r="B545">
            <v>1</v>
          </cell>
        </row>
        <row r="546">
          <cell r="A546" t="str">
            <v>2004 October</v>
          </cell>
          <cell r="B546">
            <v>1.4</v>
          </cell>
        </row>
        <row r="547">
          <cell r="A547" t="str">
            <v>2004 November</v>
          </cell>
          <cell r="B547">
            <v>1.3</v>
          </cell>
        </row>
        <row r="548">
          <cell r="A548" t="str">
            <v>2004 December</v>
          </cell>
          <cell r="B548">
            <v>1.2</v>
          </cell>
        </row>
        <row r="549">
          <cell r="A549">
            <v>2004</v>
          </cell>
          <cell r="B549">
            <v>1.2</v>
          </cell>
        </row>
        <row r="550">
          <cell r="A550" t="str">
            <v>2005 January</v>
          </cell>
          <cell r="B550">
            <v>1.5</v>
          </cell>
        </row>
        <row r="551">
          <cell r="A551" t="str">
            <v>2005 February</v>
          </cell>
          <cell r="B551">
            <v>1.6</v>
          </cell>
        </row>
        <row r="552">
          <cell r="A552" t="str">
            <v>2005 March</v>
          </cell>
          <cell r="B552">
            <v>1.8</v>
          </cell>
        </row>
        <row r="553">
          <cell r="A553" t="str">
            <v>2005 April</v>
          </cell>
          <cell r="B553">
            <v>1.5</v>
          </cell>
        </row>
        <row r="554">
          <cell r="A554" t="str">
            <v>2005 May</v>
          </cell>
          <cell r="B554">
            <v>1.3</v>
          </cell>
        </row>
        <row r="555">
          <cell r="A555" t="str">
            <v>2005 June</v>
          </cell>
          <cell r="B555">
            <v>1.6</v>
          </cell>
        </row>
        <row r="556">
          <cell r="A556" t="str">
            <v>2005 July</v>
          </cell>
          <cell r="B556">
            <v>1.6</v>
          </cell>
        </row>
        <row r="557">
          <cell r="A557" t="str">
            <v>2005 August</v>
          </cell>
          <cell r="B557">
            <v>1.8</v>
          </cell>
        </row>
        <row r="558">
          <cell r="A558" t="str">
            <v>2005 September</v>
          </cell>
          <cell r="B558">
            <v>1.8</v>
          </cell>
        </row>
        <row r="559">
          <cell r="A559" t="str">
            <v>2005 October</v>
          </cell>
          <cell r="B559">
            <v>1.6</v>
          </cell>
        </row>
        <row r="560">
          <cell r="A560" t="str">
            <v>2005 November</v>
          </cell>
          <cell r="B560">
            <v>1.8</v>
          </cell>
        </row>
        <row r="561">
          <cell r="A561" t="str">
            <v>2005 December</v>
          </cell>
          <cell r="B561">
            <v>2</v>
          </cell>
        </row>
        <row r="562">
          <cell r="A562">
            <v>2005</v>
          </cell>
          <cell r="B562">
            <v>1.7</v>
          </cell>
        </row>
        <row r="563">
          <cell r="A563" t="str">
            <v>2006 January</v>
          </cell>
          <cell r="B563">
            <v>1.3</v>
          </cell>
        </row>
        <row r="564">
          <cell r="A564" t="str">
            <v>2006 February</v>
          </cell>
          <cell r="B564">
            <v>1.1000000000000001</v>
          </cell>
        </row>
        <row r="565">
          <cell r="A565" t="str">
            <v>2006 March</v>
          </cell>
          <cell r="B565">
            <v>1</v>
          </cell>
        </row>
        <row r="566">
          <cell r="A566" t="str">
            <v>2006 April</v>
          </cell>
          <cell r="B566">
            <v>1.2</v>
          </cell>
        </row>
        <row r="567">
          <cell r="A567" t="str">
            <v>2006 May</v>
          </cell>
          <cell r="B567">
            <v>1.2</v>
          </cell>
        </row>
        <row r="568">
          <cell r="A568" t="str">
            <v>2006 June</v>
          </cell>
          <cell r="B568">
            <v>1.3</v>
          </cell>
        </row>
        <row r="569">
          <cell r="A569" t="str">
            <v>2006 July</v>
          </cell>
          <cell r="B569">
            <v>1.3</v>
          </cell>
        </row>
        <row r="570">
          <cell r="A570" t="str">
            <v>2006 August</v>
          </cell>
          <cell r="B570">
            <v>1.4</v>
          </cell>
        </row>
        <row r="571">
          <cell r="A571" t="str">
            <v>2006 September</v>
          </cell>
          <cell r="B571">
            <v>1.1000000000000001</v>
          </cell>
        </row>
        <row r="572">
          <cell r="A572" t="str">
            <v>2006 October</v>
          </cell>
          <cell r="B572">
            <v>0.9</v>
          </cell>
        </row>
        <row r="573">
          <cell r="A573" t="str">
            <v>2006 November</v>
          </cell>
          <cell r="B573">
            <v>1</v>
          </cell>
        </row>
        <row r="574">
          <cell r="A574" t="str">
            <v>2006 December</v>
          </cell>
          <cell r="B574">
            <v>1.1000000000000001</v>
          </cell>
        </row>
        <row r="575">
          <cell r="A575">
            <v>2006</v>
          </cell>
          <cell r="B575">
            <v>1.1000000000000001</v>
          </cell>
        </row>
        <row r="576">
          <cell r="A576" t="str">
            <v>2007 January</v>
          </cell>
          <cell r="B576">
            <v>1.4</v>
          </cell>
        </row>
        <row r="577">
          <cell r="A577" t="str">
            <v>2007 February</v>
          </cell>
          <cell r="B577">
            <v>1.5</v>
          </cell>
        </row>
        <row r="578">
          <cell r="A578" t="str">
            <v>2007 March</v>
          </cell>
          <cell r="B578">
            <v>1.8</v>
          </cell>
        </row>
        <row r="579">
          <cell r="A579" t="str">
            <v>2007 April</v>
          </cell>
          <cell r="B579">
            <v>1.8</v>
          </cell>
        </row>
        <row r="580">
          <cell r="A580" t="str">
            <v>2007 May</v>
          </cell>
          <cell r="B580">
            <v>1.8</v>
          </cell>
        </row>
        <row r="581">
          <cell r="A581" t="str">
            <v>2007 June</v>
          </cell>
          <cell r="B581">
            <v>1.7</v>
          </cell>
        </row>
        <row r="582">
          <cell r="A582" t="str">
            <v>2007 July</v>
          </cell>
          <cell r="B582">
            <v>1.5</v>
          </cell>
        </row>
        <row r="583">
          <cell r="A583" t="str">
            <v>2007 August</v>
          </cell>
          <cell r="B583">
            <v>1.1000000000000001</v>
          </cell>
        </row>
        <row r="584">
          <cell r="A584" t="str">
            <v>2007 September</v>
          </cell>
          <cell r="B584">
            <v>1.3</v>
          </cell>
        </row>
        <row r="585">
          <cell r="A585" t="str">
            <v>2007 October</v>
          </cell>
          <cell r="B585">
            <v>1.6</v>
          </cell>
        </row>
        <row r="586">
          <cell r="A586" t="str">
            <v>2007 November</v>
          </cell>
          <cell r="B586">
            <v>1.9</v>
          </cell>
        </row>
        <row r="587">
          <cell r="A587" t="str">
            <v>2007 December</v>
          </cell>
          <cell r="B587">
            <v>1.9</v>
          </cell>
        </row>
        <row r="588">
          <cell r="A588">
            <v>2007</v>
          </cell>
          <cell r="B588">
            <v>1.6</v>
          </cell>
        </row>
        <row r="589">
          <cell r="A589" t="str">
            <v>2008 January</v>
          </cell>
          <cell r="B589">
            <v>2</v>
          </cell>
        </row>
        <row r="590">
          <cell r="A590" t="str">
            <v>2008 February</v>
          </cell>
          <cell r="B590">
            <v>2.2000000000000002</v>
          </cell>
        </row>
        <row r="591">
          <cell r="A591" t="str">
            <v>2008 March</v>
          </cell>
          <cell r="B591">
            <v>2.2000000000000002</v>
          </cell>
        </row>
        <row r="592">
          <cell r="A592" t="str">
            <v>2008 April</v>
          </cell>
          <cell r="B592">
            <v>2</v>
          </cell>
        </row>
        <row r="593">
          <cell r="A593" t="str">
            <v>2008 May</v>
          </cell>
          <cell r="B593">
            <v>2.2999999999999998</v>
          </cell>
        </row>
        <row r="594">
          <cell r="A594" t="str">
            <v>2008 June</v>
          </cell>
          <cell r="B594">
            <v>2.6</v>
          </cell>
        </row>
        <row r="595">
          <cell r="A595" t="str">
            <v>2008 July</v>
          </cell>
          <cell r="B595">
            <v>3.2</v>
          </cell>
        </row>
        <row r="596">
          <cell r="A596" t="str">
            <v>2008 August</v>
          </cell>
          <cell r="B596">
            <v>3.2</v>
          </cell>
        </row>
        <row r="597">
          <cell r="A597" t="str">
            <v>2008 September</v>
          </cell>
          <cell r="B597">
            <v>3.1</v>
          </cell>
        </row>
        <row r="598">
          <cell r="A598" t="str">
            <v>2008 October</v>
          </cell>
          <cell r="B598">
            <v>2.8</v>
          </cell>
        </row>
        <row r="599">
          <cell r="A599" t="str">
            <v>2008 November</v>
          </cell>
          <cell r="B599">
            <v>2.2999999999999998</v>
          </cell>
        </row>
        <row r="600">
          <cell r="A600" t="str">
            <v>2008 December</v>
          </cell>
          <cell r="B600">
            <v>1.9</v>
          </cell>
        </row>
        <row r="601">
          <cell r="A601">
            <v>2008</v>
          </cell>
          <cell r="B601">
            <v>2.5</v>
          </cell>
        </row>
        <row r="602">
          <cell r="A602" t="str">
            <v>2009 January</v>
          </cell>
          <cell r="B602">
            <v>1.9</v>
          </cell>
        </row>
        <row r="603">
          <cell r="A603" t="str">
            <v>2009 February</v>
          </cell>
          <cell r="B603">
            <v>2</v>
          </cell>
        </row>
        <row r="604">
          <cell r="A604" t="str">
            <v>2009 March</v>
          </cell>
          <cell r="B604">
            <v>2</v>
          </cell>
        </row>
        <row r="605">
          <cell r="A605" t="str">
            <v>2009 April</v>
          </cell>
          <cell r="B605">
            <v>1.8</v>
          </cell>
        </row>
        <row r="606">
          <cell r="A606" t="str">
            <v>2009 May</v>
          </cell>
          <cell r="B606">
            <v>1.6</v>
          </cell>
        </row>
        <row r="607">
          <cell r="A607" t="str">
            <v>2009 June</v>
          </cell>
          <cell r="B607">
            <v>1.4</v>
          </cell>
        </row>
        <row r="608">
          <cell r="A608" t="str">
            <v>2009 July</v>
          </cell>
          <cell r="B608">
            <v>0.2</v>
          </cell>
        </row>
        <row r="609">
          <cell r="A609" t="str">
            <v>2009 August</v>
          </cell>
          <cell r="B609">
            <v>0.3</v>
          </cell>
        </row>
        <row r="610">
          <cell r="A610" t="str">
            <v>2009 September</v>
          </cell>
          <cell r="B610">
            <v>0.4</v>
          </cell>
        </row>
        <row r="611">
          <cell r="A611" t="str">
            <v>2009 October</v>
          </cell>
          <cell r="B611">
            <v>0.7</v>
          </cell>
        </row>
        <row r="612">
          <cell r="A612" t="str">
            <v>2009 November</v>
          </cell>
          <cell r="B612">
            <v>1</v>
          </cell>
        </row>
        <row r="613">
          <cell r="A613" t="str">
            <v>2009 December</v>
          </cell>
          <cell r="B613">
            <v>1.1000000000000001</v>
          </cell>
        </row>
        <row r="614">
          <cell r="A614">
            <v>2009</v>
          </cell>
          <cell r="B614">
            <v>1.2</v>
          </cell>
        </row>
        <row r="615">
          <cell r="A615" t="str">
            <v>2010 January</v>
          </cell>
          <cell r="B615">
            <v>0.8</v>
          </cell>
        </row>
        <row r="616">
          <cell r="A616" t="str">
            <v>2010 February</v>
          </cell>
          <cell r="B616">
            <v>0.8</v>
          </cell>
        </row>
        <row r="617">
          <cell r="A617" t="str">
            <v>2010 March</v>
          </cell>
          <cell r="B617">
            <v>1</v>
          </cell>
        </row>
        <row r="618">
          <cell r="A618" t="str">
            <v>2010 April</v>
          </cell>
          <cell r="B618">
            <v>1.1000000000000001</v>
          </cell>
        </row>
        <row r="619">
          <cell r="A619" t="str">
            <v>2010 May</v>
          </cell>
          <cell r="B619">
            <v>1</v>
          </cell>
        </row>
        <row r="620">
          <cell r="A620" t="str">
            <v>2010 June</v>
          </cell>
          <cell r="B620">
            <v>0.8</v>
          </cell>
        </row>
        <row r="621">
          <cell r="A621" t="str">
            <v>2010 July</v>
          </cell>
          <cell r="B621">
            <v>1.6</v>
          </cell>
        </row>
        <row r="622">
          <cell r="A622" t="str">
            <v>2010 August</v>
          </cell>
          <cell r="B622">
            <v>1.5</v>
          </cell>
        </row>
        <row r="623">
          <cell r="A623" t="str">
            <v>2010 September</v>
          </cell>
          <cell r="B623">
            <v>1.6</v>
          </cell>
        </row>
        <row r="624">
          <cell r="A624" t="str">
            <v>2010 October</v>
          </cell>
          <cell r="B624">
            <v>1.6</v>
          </cell>
        </row>
        <row r="625">
          <cell r="A625" t="str">
            <v>2010 November</v>
          </cell>
          <cell r="B625">
            <v>1.6</v>
          </cell>
        </row>
        <row r="626">
          <cell r="A626" t="str">
            <v>2010 December</v>
          </cell>
          <cell r="B626">
            <v>1.9</v>
          </cell>
        </row>
        <row r="627">
          <cell r="A627">
            <v>2010</v>
          </cell>
          <cell r="B627">
            <v>1.3</v>
          </cell>
        </row>
        <row r="628">
          <cell r="A628" t="str">
            <v>2011 January</v>
          </cell>
          <cell r="B628">
            <v>2</v>
          </cell>
        </row>
        <row r="629">
          <cell r="A629" t="str">
            <v>2011 February</v>
          </cell>
          <cell r="B629">
            <v>1.9</v>
          </cell>
        </row>
        <row r="630">
          <cell r="A630" t="str">
            <v>2011 March</v>
          </cell>
          <cell r="B630">
            <v>2</v>
          </cell>
        </row>
        <row r="631">
          <cell r="A631" t="str">
            <v>2011 April</v>
          </cell>
          <cell r="B631">
            <v>2.1</v>
          </cell>
        </row>
        <row r="632">
          <cell r="A632" t="str">
            <v>2011 May</v>
          </cell>
          <cell r="B632">
            <v>2.2999999999999998</v>
          </cell>
        </row>
        <row r="633">
          <cell r="A633" t="str">
            <v>2011 June</v>
          </cell>
          <cell r="B633">
            <v>2.2999999999999998</v>
          </cell>
        </row>
        <row r="634">
          <cell r="A634" t="str">
            <v>2011 July</v>
          </cell>
          <cell r="B634">
            <v>2.6</v>
          </cell>
        </row>
        <row r="635">
          <cell r="A635" t="str">
            <v>2011 August</v>
          </cell>
          <cell r="B635">
            <v>2.6</v>
          </cell>
        </row>
        <row r="636">
          <cell r="A636" t="str">
            <v>2011 September</v>
          </cell>
          <cell r="B636">
            <v>2.7</v>
          </cell>
        </row>
        <row r="637">
          <cell r="A637" t="str">
            <v>2011 October</v>
          </cell>
          <cell r="B637">
            <v>2.6</v>
          </cell>
        </row>
        <row r="638">
          <cell r="A638" t="str">
            <v>2011 November</v>
          </cell>
          <cell r="B638">
            <v>2.6</v>
          </cell>
        </row>
        <row r="639">
          <cell r="A639" t="str">
            <v>2011 December</v>
          </cell>
          <cell r="B639">
            <v>2.4</v>
          </cell>
        </row>
        <row r="640">
          <cell r="A640">
            <v>2011</v>
          </cell>
          <cell r="B640">
            <v>2.2999999999999998</v>
          </cell>
        </row>
        <row r="641">
          <cell r="A641" t="str">
            <v>2012 January</v>
          </cell>
          <cell r="B641">
            <v>2.5</v>
          </cell>
        </row>
        <row r="642">
          <cell r="A642" t="str">
            <v>2012 February</v>
          </cell>
          <cell r="B642">
            <v>2.5</v>
          </cell>
        </row>
        <row r="643">
          <cell r="A643" t="str">
            <v>2012 March</v>
          </cell>
          <cell r="B643">
            <v>2.5</v>
          </cell>
        </row>
        <row r="644">
          <cell r="A644" t="str">
            <v>2012 April</v>
          </cell>
          <cell r="B644">
            <v>2.4</v>
          </cell>
        </row>
        <row r="645">
          <cell r="A645" t="str">
            <v>2012 May</v>
          </cell>
          <cell r="B645">
            <v>2.1</v>
          </cell>
        </row>
        <row r="646">
          <cell r="A646" t="str">
            <v>2012 June</v>
          </cell>
          <cell r="B646">
            <v>2.1</v>
          </cell>
        </row>
        <row r="647">
          <cell r="A647" t="str">
            <v>2012 July</v>
          </cell>
          <cell r="B647">
            <v>2.2999999999999998</v>
          </cell>
        </row>
        <row r="648">
          <cell r="A648" t="str">
            <v>2012 August</v>
          </cell>
          <cell r="B648">
            <v>2.2999999999999998</v>
          </cell>
        </row>
        <row r="649">
          <cell r="A649" t="str">
            <v>2012 September</v>
          </cell>
          <cell r="B649">
            <v>2.2999999999999998</v>
          </cell>
        </row>
        <row r="650">
          <cell r="A650" t="str">
            <v>2012 October</v>
          </cell>
          <cell r="B650">
            <v>2.9</v>
          </cell>
        </row>
        <row r="651">
          <cell r="A651" t="str">
            <v>2012 November</v>
          </cell>
          <cell r="B651">
            <v>2.8</v>
          </cell>
        </row>
        <row r="652">
          <cell r="A652" t="str">
            <v>2012 December</v>
          </cell>
          <cell r="B652">
            <v>2.9</v>
          </cell>
        </row>
        <row r="653">
          <cell r="A653">
            <v>2012</v>
          </cell>
          <cell r="B653">
            <v>2.5</v>
          </cell>
        </row>
        <row r="654">
          <cell r="A654" t="str">
            <v>2013 January</v>
          </cell>
          <cell r="B654">
            <v>3</v>
          </cell>
        </row>
        <row r="655">
          <cell r="A655" t="str">
            <v>2013 February</v>
          </cell>
          <cell r="B655">
            <v>3</v>
          </cell>
        </row>
        <row r="656">
          <cell r="A656" t="str">
            <v>2013 March</v>
          </cell>
          <cell r="B656">
            <v>2.9</v>
          </cell>
        </row>
        <row r="657">
          <cell r="A657" t="str">
            <v>2013 April</v>
          </cell>
          <cell r="B657">
            <v>2.6</v>
          </cell>
        </row>
        <row r="658">
          <cell r="A658" t="str">
            <v>2013 May</v>
          </cell>
          <cell r="B658">
            <v>2.8</v>
          </cell>
        </row>
        <row r="659">
          <cell r="A659" t="str">
            <v>2013 June</v>
          </cell>
          <cell r="B659">
            <v>2.9</v>
          </cell>
        </row>
        <row r="660">
          <cell r="A660" t="str">
            <v>2013 July</v>
          </cell>
          <cell r="B660">
            <v>3.1</v>
          </cell>
        </row>
        <row r="661">
          <cell r="A661" t="str">
            <v>2013 August</v>
          </cell>
          <cell r="B661">
            <v>2.8</v>
          </cell>
        </row>
        <row r="662">
          <cell r="A662" t="str">
            <v>2013 September</v>
          </cell>
          <cell r="B662">
            <v>2.4</v>
          </cell>
        </row>
        <row r="663">
          <cell r="A663" t="str">
            <v>2013 October</v>
          </cell>
          <cell r="B663">
            <v>1.6</v>
          </cell>
        </row>
        <row r="664">
          <cell r="A664" t="str">
            <v>2013 November</v>
          </cell>
          <cell r="B664">
            <v>1.5</v>
          </cell>
        </row>
        <row r="665">
          <cell r="A665" t="str">
            <v>2013 December</v>
          </cell>
          <cell r="B665">
            <v>1.7</v>
          </cell>
        </row>
        <row r="666">
          <cell r="A666">
            <v>2013</v>
          </cell>
          <cell r="B666">
            <v>2.5</v>
          </cell>
        </row>
        <row r="667">
          <cell r="A667" t="str">
            <v>2014 January</v>
          </cell>
          <cell r="B667">
            <v>1.4</v>
          </cell>
        </row>
        <row r="668">
          <cell r="A668" t="str">
            <v>2014 February</v>
          </cell>
          <cell r="B668">
            <v>1.1000000000000001</v>
          </cell>
        </row>
        <row r="669">
          <cell r="A669" t="str">
            <v>2014 March</v>
          </cell>
          <cell r="B669">
            <v>0.8</v>
          </cell>
        </row>
        <row r="670">
          <cell r="A670" t="str">
            <v>2014 April</v>
          </cell>
          <cell r="B670">
            <v>1.2</v>
          </cell>
        </row>
        <row r="671">
          <cell r="A671" t="str">
            <v>2014 May</v>
          </cell>
          <cell r="B671">
            <v>0.8</v>
          </cell>
        </row>
        <row r="672">
          <cell r="A672" t="str">
            <v>2014 June*</v>
          </cell>
          <cell r="B672">
            <v>0.9</v>
          </cell>
        </row>
        <row r="673">
          <cell r="A673" t="str">
            <v>© Statistics Netherlands, Den Haag/Heerlen 15-7-2014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4"/>
  <sheetViews>
    <sheetView tabSelected="1" workbookViewId="0">
      <selection activeCell="N3" sqref="N3"/>
    </sheetView>
  </sheetViews>
  <sheetFormatPr baseColWidth="10" defaultRowHeight="15" x14ac:dyDescent="0"/>
  <cols>
    <col min="2" max="2" width="16" bestFit="1" customWidth="1"/>
    <col min="3" max="3" width="16" customWidth="1"/>
    <col min="6" max="6" width="12.6640625" bestFit="1" customWidth="1"/>
  </cols>
  <sheetData>
    <row r="1" spans="1:16">
      <c r="A1" t="s">
        <v>642</v>
      </c>
      <c r="B1" t="s">
        <v>643</v>
      </c>
      <c r="C1" t="s">
        <v>916</v>
      </c>
      <c r="D1" t="s">
        <v>2</v>
      </c>
      <c r="E1" t="s">
        <v>644</v>
      </c>
      <c r="F1" t="s">
        <v>0</v>
      </c>
      <c r="G1" t="s">
        <v>636</v>
      </c>
      <c r="H1" t="s">
        <v>1</v>
      </c>
      <c r="I1" t="s">
        <v>637</v>
      </c>
      <c r="K1" t="s">
        <v>640</v>
      </c>
      <c r="L1" t="s">
        <v>979</v>
      </c>
      <c r="O1" t="s">
        <v>640</v>
      </c>
      <c r="P1" t="s">
        <v>980</v>
      </c>
    </row>
    <row r="2" spans="1:16">
      <c r="A2">
        <v>1980</v>
      </c>
      <c r="B2" t="s">
        <v>645</v>
      </c>
      <c r="C2" t="str">
        <f>TEXT(A2,0) &amp; " " &amp; B2</f>
        <v>1980 January</v>
      </c>
      <c r="D2">
        <f>IFERROR(IFERROR(VLOOKUP(C2, [1]inflation!A:B,2, FALSE), VLOOKUP(C2 &amp; " ", [1]inflation!A:B,2, FALSE))," ")/100</f>
        <v>5.5999999999999994E-2</v>
      </c>
      <c r="E2">
        <v>1</v>
      </c>
      <c r="F2" t="str">
        <f>IFERROR(VLOOKUP(A2&amp;"_"&amp;E2,[1]aex!L:O,3,FALSE),"")</f>
        <v/>
      </c>
      <c r="G2" t="str">
        <f>IFERROR(F2-D2,"")</f>
        <v/>
      </c>
      <c r="H2" t="str">
        <f>IFERROR(VLOOKUP(A2&amp;"_"&amp;E2,[1]philips!L:O,3,FALSE),"")</f>
        <v/>
      </c>
      <c r="I2" t="str">
        <f>IFERROR(H2-D2," ")</f>
        <v xml:space="preserve"> </v>
      </c>
      <c r="K2" t="s">
        <v>638</v>
      </c>
      <c r="L2" t="s">
        <v>639</v>
      </c>
      <c r="O2" t="s">
        <v>638</v>
      </c>
      <c r="P2" t="s">
        <v>639</v>
      </c>
    </row>
    <row r="3" spans="1:16">
      <c r="A3">
        <v>1980</v>
      </c>
      <c r="B3" t="s">
        <v>646</v>
      </c>
      <c r="C3" t="str">
        <f t="shared" ref="C3:C66" si="0">TEXT(A3,0) &amp; " " &amp; B3</f>
        <v>1980 February</v>
      </c>
      <c r="D3">
        <f>IFERROR(IFERROR(VLOOKUP(C3, [1]inflation!A:B,2, FALSE), VLOOKUP(C3 &amp; " ", [1]inflation!A:B,2, FALSE))," ")/100</f>
        <v>5.9000000000000004E-2</v>
      </c>
      <c r="E3">
        <v>2</v>
      </c>
      <c r="F3" t="str">
        <f>IFERROR(VLOOKUP(A3&amp;"_"&amp;E3,[1]aex!L:O,3,FALSE),"")</f>
        <v/>
      </c>
      <c r="G3" t="str">
        <f t="shared" ref="G3:G66" si="1">IFERROR(F3-D3,"")</f>
        <v/>
      </c>
      <c r="H3" t="str">
        <f>IFERROR(VLOOKUP(A3&amp;"_"&amp;E3,[1]philips!L:O,3,FALSE),"")</f>
        <v/>
      </c>
      <c r="I3" t="str">
        <f t="shared" ref="I3:I66" si="2">IFERROR(H3-D3," ")</f>
        <v xml:space="preserve"> </v>
      </c>
      <c r="J3" s="4">
        <v>2.5000000000000001E-2</v>
      </c>
      <c r="K3">
        <f>PERCENTILE(G2:G404, J3)</f>
        <v>-0.50402673702665401</v>
      </c>
      <c r="L3">
        <f>PERCENTILE(I2:I404, J3)</f>
        <v>-0.51463298611271335</v>
      </c>
      <c r="N3" s="4">
        <v>2.5000000000000001E-2</v>
      </c>
      <c r="O3">
        <f>PERCENTILE(F2:F404, N3)</f>
        <v>-0.48465173702665404</v>
      </c>
      <c r="P3">
        <f>PERCENTILE(H2:H404, N3)</f>
        <v>-0.48910531079132374</v>
      </c>
    </row>
    <row r="4" spans="1:16">
      <c r="A4">
        <v>1980</v>
      </c>
      <c r="B4" t="s">
        <v>647</v>
      </c>
      <c r="C4" t="str">
        <f t="shared" si="0"/>
        <v>1980 March</v>
      </c>
      <c r="D4">
        <f>IFERROR(IFERROR(VLOOKUP(C4, [1]inflation!A:B,2, FALSE), VLOOKUP(C4 &amp; " ", [1]inflation!A:B,2, FALSE))," ")/100</f>
        <v>5.9000000000000004E-2</v>
      </c>
      <c r="E4">
        <v>3</v>
      </c>
      <c r="F4" t="str">
        <f>IFERROR(VLOOKUP(A4&amp;"_"&amp;E4,[1]aex!L:O,3,FALSE),"")</f>
        <v/>
      </c>
      <c r="G4" t="str">
        <f t="shared" si="1"/>
        <v/>
      </c>
      <c r="H4" t="str">
        <f>IFERROR(VLOOKUP(A4&amp;"_"&amp;E4,[1]philips!L:O,3,FALSE),"")</f>
        <v/>
      </c>
      <c r="I4" t="str">
        <f t="shared" si="2"/>
        <v xml:space="preserve"> </v>
      </c>
      <c r="J4" s="4">
        <v>0.05</v>
      </c>
      <c r="K4">
        <f>PERCENTILE(G2:G404, J4)</f>
        <v>-0.43651726276565006</v>
      </c>
      <c r="L4">
        <f>PERCENTILE(I2:I404, J4)</f>
        <v>-0.46769878934967674</v>
      </c>
      <c r="N4" s="4">
        <v>0.05</v>
      </c>
      <c r="O4">
        <f>PERCENTILE(F2:F404, N4)</f>
        <v>-0.41311726276565003</v>
      </c>
      <c r="P4">
        <f>PERCENTILE(H2:H404, N4)</f>
        <v>-0.42660512411831158</v>
      </c>
    </row>
    <row r="5" spans="1:16">
      <c r="A5">
        <v>1980</v>
      </c>
      <c r="B5" t="s">
        <v>648</v>
      </c>
      <c r="C5" t="str">
        <f t="shared" si="0"/>
        <v>1980 April</v>
      </c>
      <c r="D5">
        <f>IFERROR(IFERROR(VLOOKUP(C5, [1]inflation!A:B,2, FALSE), VLOOKUP(C5 &amp; " ", [1]inflation!A:B,2, FALSE))," ")/100</f>
        <v>6.4000000000000001E-2</v>
      </c>
      <c r="E5">
        <v>4</v>
      </c>
      <c r="F5" t="str">
        <f>IFERROR(VLOOKUP(A5&amp;"_"&amp;E5,[1]aex!L:O,3,FALSE),"")</f>
        <v/>
      </c>
      <c r="G5" t="str">
        <f t="shared" si="1"/>
        <v/>
      </c>
      <c r="H5" t="str">
        <f>IFERROR(VLOOKUP(A5&amp;"_"&amp;E5,[1]philips!L:O,3,FALSE),"")</f>
        <v/>
      </c>
      <c r="I5" t="str">
        <f t="shared" si="2"/>
        <v xml:space="preserve"> </v>
      </c>
      <c r="J5" s="5">
        <v>0.95</v>
      </c>
      <c r="K5">
        <f>PERCENTILE(G2:G404, J5)</f>
        <v>0.42980853484625786</v>
      </c>
      <c r="L5">
        <f>PERCENTILE(I2:I404, J5)</f>
        <v>0.96876415287843565</v>
      </c>
      <c r="N5" s="5">
        <v>0.95</v>
      </c>
      <c r="O5">
        <f>PERCENTILE(F2:F404, N5)</f>
        <v>0.44608946198799238</v>
      </c>
      <c r="P5">
        <f>PERCENTILE(H2:H404, N5)</f>
        <v>0.9887511964993847</v>
      </c>
    </row>
    <row r="6" spans="1:16">
      <c r="A6">
        <v>1980</v>
      </c>
      <c r="B6" t="s">
        <v>649</v>
      </c>
      <c r="C6" t="str">
        <f t="shared" si="0"/>
        <v>1980 May</v>
      </c>
      <c r="D6">
        <f>IFERROR(IFERROR(VLOOKUP(C6, [1]inflation!A:B,2, FALSE), VLOOKUP(C6 &amp; " ", [1]inflation!A:B,2, FALSE))," ")/100</f>
        <v>6.6000000000000003E-2</v>
      </c>
      <c r="E6">
        <v>5</v>
      </c>
      <c r="F6" t="str">
        <f>IFERROR(VLOOKUP(A6&amp;"_"&amp;E6,[1]aex!L:O,3,FALSE),"")</f>
        <v/>
      </c>
      <c r="G6" t="str">
        <f t="shared" si="1"/>
        <v/>
      </c>
      <c r="H6" t="str">
        <f>IFERROR(VLOOKUP(A6&amp;"_"&amp;E6,[1]philips!L:O,3,FALSE),"")</f>
        <v/>
      </c>
      <c r="I6" t="str">
        <f t="shared" si="2"/>
        <v xml:space="preserve"> </v>
      </c>
      <c r="J6" s="4">
        <v>0.97499999999999998</v>
      </c>
      <c r="K6">
        <f>PERCENTILE(G2:G404, J6)</f>
        <v>0.51315757216251556</v>
      </c>
      <c r="L6">
        <f>PERCENTILE(I2:I404, J6)</f>
        <v>1.1857860239354141</v>
      </c>
      <c r="N6" s="4">
        <v>0.97499999999999998</v>
      </c>
      <c r="O6">
        <f>PERCENTILE(F2:F404, N6)</f>
        <v>0.52420757216251535</v>
      </c>
      <c r="P6">
        <f>PERCENTILE(H2:H404, N6)</f>
        <v>1.2099110239354141</v>
      </c>
    </row>
    <row r="7" spans="1:16">
      <c r="A7">
        <v>1980</v>
      </c>
      <c r="B7" t="s">
        <v>650</v>
      </c>
      <c r="C7" t="str">
        <f t="shared" si="0"/>
        <v>1980 June</v>
      </c>
      <c r="D7">
        <f>IFERROR(IFERROR(VLOOKUP(C7, [1]inflation!A:B,2, FALSE), VLOOKUP(C7 &amp; " ", [1]inflation!A:B,2, FALSE))," ")/100</f>
        <v>6.6000000000000003E-2</v>
      </c>
      <c r="E7">
        <v>6</v>
      </c>
      <c r="F7" t="str">
        <f>IFERROR(VLOOKUP(A7&amp;"_"&amp;E7,[1]aex!L:O,3,FALSE),"")</f>
        <v/>
      </c>
      <c r="G7" t="str">
        <f t="shared" si="1"/>
        <v/>
      </c>
      <c r="H7" t="str">
        <f>IFERROR(VLOOKUP(A7&amp;"_"&amp;E7,[1]philips!L:O,3,FALSE),"")</f>
        <v/>
      </c>
      <c r="I7" t="str">
        <f t="shared" si="2"/>
        <v xml:space="preserve"> </v>
      </c>
      <c r="J7" t="s">
        <v>977</v>
      </c>
      <c r="K7">
        <f>MIN(G2:G414)</f>
        <v>-0.52974034434620765</v>
      </c>
      <c r="L7">
        <f>MIN(I2:I414)</f>
        <v>-0.61892476489028214</v>
      </c>
      <c r="N7" t="s">
        <v>977</v>
      </c>
      <c r="O7">
        <f>MIN(F2:F404)</f>
        <v>-0.50773744205316551</v>
      </c>
      <c r="P7">
        <f>MIN(H2:H404)</f>
        <v>-0.59592476489028212</v>
      </c>
    </row>
    <row r="8" spans="1:16">
      <c r="A8">
        <v>1980</v>
      </c>
      <c r="B8" t="s">
        <v>651</v>
      </c>
      <c r="C8" t="str">
        <f t="shared" si="0"/>
        <v>1980 July</v>
      </c>
      <c r="D8">
        <f>IFERROR(IFERROR(VLOOKUP(C8, [1]inflation!A:B,2, FALSE), VLOOKUP(C8 &amp; " ", [1]inflation!A:B,2, FALSE))," ")/100</f>
        <v>7.0999999999999994E-2</v>
      </c>
      <c r="E8">
        <v>7</v>
      </c>
      <c r="F8" t="str">
        <f>IFERROR(VLOOKUP(A8&amp;"_"&amp;E8,[1]aex!L:O,3,FALSE),"")</f>
        <v/>
      </c>
      <c r="G8" t="str">
        <f t="shared" si="1"/>
        <v/>
      </c>
      <c r="H8" t="str">
        <f>IFERROR(VLOOKUP(A8&amp;"_"&amp;E8,[1]philips!L:O,3,FALSE),"")</f>
        <v/>
      </c>
      <c r="I8" t="str">
        <f t="shared" si="2"/>
        <v xml:space="preserve"> </v>
      </c>
      <c r="J8" t="s">
        <v>978</v>
      </c>
      <c r="K8">
        <f>MAX(G2:G414)</f>
        <v>0.75872792057010174</v>
      </c>
      <c r="L8">
        <f>MAX(I2:I414)</f>
        <v>2.0091519434628973</v>
      </c>
      <c r="N8" t="s">
        <v>978</v>
      </c>
      <c r="O8">
        <f>MAX(F2:F404)</f>
        <v>0.78172792057010176</v>
      </c>
      <c r="P8">
        <f>MAX(H2:H404)</f>
        <v>2.0291519434628973</v>
      </c>
    </row>
    <row r="9" spans="1:16">
      <c r="A9">
        <v>1980</v>
      </c>
      <c r="B9" t="s">
        <v>652</v>
      </c>
      <c r="C9" t="str">
        <f t="shared" si="0"/>
        <v>1980 August</v>
      </c>
      <c r="D9">
        <f>IFERROR(IFERROR(VLOOKUP(C9, [1]inflation!A:B,2, FALSE), VLOOKUP(C9 &amp; " ", [1]inflation!A:B,2, FALSE))," ")/100</f>
        <v>7.0999999999999994E-2</v>
      </c>
      <c r="E9">
        <v>8</v>
      </c>
      <c r="F9" t="str">
        <f>IFERROR(VLOOKUP(A9&amp;"_"&amp;E9,[1]aex!L:O,3,FALSE),"")</f>
        <v/>
      </c>
      <c r="G9" t="str">
        <f t="shared" si="1"/>
        <v/>
      </c>
      <c r="H9" t="str">
        <f>IFERROR(VLOOKUP(A9&amp;"_"&amp;E9,[1]philips!L:O,3,FALSE),"")</f>
        <v/>
      </c>
      <c r="I9" t="str">
        <f t="shared" si="2"/>
        <v xml:space="preserve"> </v>
      </c>
      <c r="J9" t="s">
        <v>981</v>
      </c>
      <c r="K9">
        <f>AVERAGE(G2:G414)</f>
        <v>5.9374035802099233E-2</v>
      </c>
      <c r="L9">
        <f>AVERAGE(I2:I414)</f>
        <v>0.17320220631375391</v>
      </c>
      <c r="N9" t="s">
        <v>981</v>
      </c>
      <c r="O9">
        <f>AVERAGE(F2:F404)</f>
        <v>7.8843438584429007E-2</v>
      </c>
      <c r="P9">
        <f>AVERAGE(H2:H404)</f>
        <v>0.19193697744156563</v>
      </c>
    </row>
    <row r="10" spans="1:16">
      <c r="A10">
        <v>1980</v>
      </c>
      <c r="B10" t="s">
        <v>653</v>
      </c>
      <c r="C10" t="str">
        <f t="shared" si="0"/>
        <v>1980 September</v>
      </c>
      <c r="D10">
        <f>IFERROR(IFERROR(VLOOKUP(C10, [1]inflation!A:B,2, FALSE), VLOOKUP(C10 &amp; " ", [1]inflation!A:B,2, FALSE))," ")/100</f>
        <v>7.0000000000000007E-2</v>
      </c>
      <c r="E10">
        <v>9</v>
      </c>
      <c r="F10" t="str">
        <f>IFERROR(VLOOKUP(A10&amp;"_"&amp;E10,[1]aex!L:O,3,FALSE),"")</f>
        <v/>
      </c>
      <c r="G10" t="str">
        <f t="shared" si="1"/>
        <v/>
      </c>
      <c r="H10" t="str">
        <f>IFERROR(VLOOKUP(A10&amp;"_"&amp;E10,[1]philips!L:O,3,FALSE),"")</f>
        <v/>
      </c>
      <c r="I10" t="str">
        <f t="shared" si="2"/>
        <v xml:space="preserve"> </v>
      </c>
      <c r="J10" t="s">
        <v>982</v>
      </c>
      <c r="K10">
        <f>MEDIAN(G2:G414)</f>
        <v>9.7819588938453356E-2</v>
      </c>
      <c r="L10">
        <f>MEDIAN(I2:I414)</f>
        <v>0.16146713070378971</v>
      </c>
      <c r="N10" t="s">
        <v>982</v>
      </c>
      <c r="O10">
        <f>MEDIAN(F2:F404)</f>
        <v>0.11665897741576792</v>
      </c>
      <c r="P10">
        <f>MEDIAN(H2:H404)</f>
        <v>0.1650691616261416</v>
      </c>
    </row>
    <row r="11" spans="1:16">
      <c r="A11">
        <v>1980</v>
      </c>
      <c r="B11" t="s">
        <v>654</v>
      </c>
      <c r="C11" t="str">
        <f t="shared" si="0"/>
        <v>1980 October</v>
      </c>
      <c r="D11">
        <f>IFERROR(IFERROR(VLOOKUP(C11, [1]inflation!A:B,2, FALSE), VLOOKUP(C11 &amp; " ", [1]inflation!A:B,2, FALSE))," ")/100</f>
        <v>6.7000000000000004E-2</v>
      </c>
      <c r="E11">
        <v>10</v>
      </c>
      <c r="F11" t="str">
        <f>IFERROR(VLOOKUP(A11&amp;"_"&amp;E11,[1]aex!L:O,3,FALSE),"")</f>
        <v/>
      </c>
      <c r="G11" t="str">
        <f t="shared" si="1"/>
        <v/>
      </c>
      <c r="H11" t="str">
        <f>IFERROR(VLOOKUP(A11&amp;"_"&amp;E11,[1]philips!L:O,3,FALSE),"")</f>
        <v/>
      </c>
      <c r="I11" t="str">
        <f t="shared" si="2"/>
        <v xml:space="preserve"> </v>
      </c>
    </row>
    <row r="12" spans="1:16">
      <c r="A12">
        <v>1980</v>
      </c>
      <c r="B12" t="s">
        <v>655</v>
      </c>
      <c r="C12" t="str">
        <f t="shared" si="0"/>
        <v>1980 November</v>
      </c>
      <c r="D12">
        <f>IFERROR(IFERROR(VLOOKUP(C12, [1]inflation!A:B,2, FALSE), VLOOKUP(C12 &amp; " ", [1]inflation!A:B,2, FALSE))," ")/100</f>
        <v>6.7000000000000004E-2</v>
      </c>
      <c r="E12">
        <v>11</v>
      </c>
      <c r="F12" t="str">
        <f>IFERROR(VLOOKUP(A12&amp;"_"&amp;E12,[1]aex!L:O,3,FALSE),"")</f>
        <v/>
      </c>
      <c r="G12" t="str">
        <f t="shared" si="1"/>
        <v/>
      </c>
      <c r="H12" t="str">
        <f>IFERROR(VLOOKUP(A12&amp;"_"&amp;E12,[1]philips!L:O,3,FALSE),"")</f>
        <v/>
      </c>
      <c r="I12" t="str">
        <f t="shared" si="2"/>
        <v xml:space="preserve"> </v>
      </c>
      <c r="J12" t="s">
        <v>641</v>
      </c>
    </row>
    <row r="13" spans="1:16">
      <c r="A13">
        <v>1980</v>
      </c>
      <c r="B13" t="s">
        <v>656</v>
      </c>
      <c r="C13" t="str">
        <f t="shared" si="0"/>
        <v>1980 December</v>
      </c>
      <c r="D13">
        <f>IFERROR(IFERROR(VLOOKUP(C13, [1]inflation!A:B,2, FALSE), VLOOKUP(C13 &amp; " ", [1]inflation!A:B,2, FALSE))," ")/100</f>
        <v>6.7000000000000004E-2</v>
      </c>
      <c r="E13">
        <v>12</v>
      </c>
      <c r="F13" t="str">
        <f>IFERROR(VLOOKUP(A13&amp;"_"&amp;E13,[1]aex!L:O,3,FALSE),"")</f>
        <v/>
      </c>
      <c r="G13" t="str">
        <f t="shared" si="1"/>
        <v/>
      </c>
      <c r="H13" t="str">
        <f>IFERROR(VLOOKUP(A13&amp;"_"&amp;E13,[1]philips!L:O,3,FALSE),"")</f>
        <v/>
      </c>
      <c r="I13" t="str">
        <f t="shared" si="2"/>
        <v xml:space="preserve"> </v>
      </c>
    </row>
    <row r="14" spans="1:16">
      <c r="A14">
        <v>1981</v>
      </c>
      <c r="B14" t="s">
        <v>645</v>
      </c>
      <c r="C14" t="str">
        <f t="shared" si="0"/>
        <v>1981 January</v>
      </c>
      <c r="D14">
        <f>IFERROR(IFERROR(VLOOKUP(C14, [1]inflation!A:B,2, FALSE), VLOOKUP(C14 &amp; " ", [1]inflation!A:B,2, FALSE))," ")/100</f>
        <v>6.9000000000000006E-2</v>
      </c>
      <c r="E14">
        <v>1</v>
      </c>
      <c r="F14" t="str">
        <f>IFERROR(VLOOKUP(A14&amp;"_"&amp;E14,[1]aex!L:O,3,FALSE),"")</f>
        <v/>
      </c>
      <c r="G14" t="str">
        <f t="shared" si="1"/>
        <v/>
      </c>
      <c r="H14" t="str">
        <f>IFERROR(VLOOKUP(A14&amp;"_"&amp;E14,[1]philips!L:O,3,FALSE),"")</f>
        <v/>
      </c>
      <c r="I14" t="str">
        <f t="shared" si="2"/>
        <v xml:space="preserve"> </v>
      </c>
    </row>
    <row r="15" spans="1:16">
      <c r="A15">
        <v>1981</v>
      </c>
      <c r="B15" t="s">
        <v>646</v>
      </c>
      <c r="C15" t="str">
        <f t="shared" si="0"/>
        <v>1981 February</v>
      </c>
      <c r="D15">
        <f>IFERROR(IFERROR(VLOOKUP(C15, [1]inflation!A:B,2, FALSE), VLOOKUP(C15 &amp; " ", [1]inflation!A:B,2, FALSE))," ")/100</f>
        <v>6.6000000000000003E-2</v>
      </c>
      <c r="E15">
        <v>2</v>
      </c>
      <c r="F15" t="str">
        <f>IFERROR(VLOOKUP(A15&amp;"_"&amp;E15,[1]aex!L:O,3,FALSE),"")</f>
        <v/>
      </c>
      <c r="G15" t="str">
        <f t="shared" si="1"/>
        <v/>
      </c>
      <c r="H15" t="str">
        <f>IFERROR(VLOOKUP(A15&amp;"_"&amp;E15,[1]philips!L:O,3,FALSE),"")</f>
        <v/>
      </c>
      <c r="I15" t="str">
        <f t="shared" si="2"/>
        <v xml:space="preserve"> </v>
      </c>
    </row>
    <row r="16" spans="1:16">
      <c r="A16">
        <v>1981</v>
      </c>
      <c r="B16" t="s">
        <v>647</v>
      </c>
      <c r="C16" t="str">
        <f t="shared" si="0"/>
        <v>1981 March</v>
      </c>
      <c r="D16">
        <f>IFERROR(IFERROR(VLOOKUP(C16, [1]inflation!A:B,2, FALSE), VLOOKUP(C16 &amp; " ", [1]inflation!A:B,2, FALSE))," ")/100</f>
        <v>6.6000000000000003E-2</v>
      </c>
      <c r="E16">
        <v>3</v>
      </c>
      <c r="F16" t="str">
        <f>IFERROR(VLOOKUP(A16&amp;"_"&amp;E16,[1]aex!L:O,3,FALSE),"")</f>
        <v/>
      </c>
      <c r="G16" t="str">
        <f t="shared" si="1"/>
        <v/>
      </c>
      <c r="H16" t="str">
        <f>IFERROR(VLOOKUP(A16&amp;"_"&amp;E16,[1]philips!L:O,3,FALSE),"")</f>
        <v/>
      </c>
      <c r="I16" t="str">
        <f t="shared" si="2"/>
        <v xml:space="preserve"> </v>
      </c>
    </row>
    <row r="17" spans="1:9">
      <c r="A17">
        <v>1981</v>
      </c>
      <c r="B17" t="s">
        <v>648</v>
      </c>
      <c r="C17" t="str">
        <f t="shared" si="0"/>
        <v>1981 April</v>
      </c>
      <c r="D17">
        <f>IFERROR(IFERROR(VLOOKUP(C17, [1]inflation!A:B,2, FALSE), VLOOKUP(C17 &amp; " ", [1]inflation!A:B,2, FALSE))," ")/100</f>
        <v>6.3E-2</v>
      </c>
      <c r="E17">
        <v>4</v>
      </c>
      <c r="F17" t="str">
        <f>IFERROR(VLOOKUP(A17&amp;"_"&amp;E17,[1]aex!L:O,3,FALSE),"")</f>
        <v/>
      </c>
      <c r="G17" t="str">
        <f t="shared" si="1"/>
        <v/>
      </c>
      <c r="H17" t="str">
        <f>IFERROR(VLOOKUP(A17&amp;"_"&amp;E17,[1]philips!L:O,3,FALSE),"")</f>
        <v/>
      </c>
      <c r="I17" t="str">
        <f t="shared" si="2"/>
        <v xml:space="preserve"> </v>
      </c>
    </row>
    <row r="18" spans="1:9">
      <c r="A18">
        <v>1981</v>
      </c>
      <c r="B18" t="s">
        <v>649</v>
      </c>
      <c r="C18" t="str">
        <f t="shared" si="0"/>
        <v>1981 May</v>
      </c>
      <c r="D18">
        <f>IFERROR(IFERROR(VLOOKUP(C18, [1]inflation!A:B,2, FALSE), VLOOKUP(C18 &amp; " ", [1]inflation!A:B,2, FALSE))," ")/100</f>
        <v>6.5000000000000002E-2</v>
      </c>
      <c r="E18">
        <v>5</v>
      </c>
      <c r="F18" t="str">
        <f>IFERROR(VLOOKUP(A18&amp;"_"&amp;E18,[1]aex!L:O,3,FALSE),"")</f>
        <v/>
      </c>
      <c r="G18" t="str">
        <f t="shared" si="1"/>
        <v/>
      </c>
      <c r="H18" t="str">
        <f>IFERROR(VLOOKUP(A18&amp;"_"&amp;E18,[1]philips!L:O,3,FALSE),"")</f>
        <v/>
      </c>
      <c r="I18" t="str">
        <f t="shared" si="2"/>
        <v xml:space="preserve"> </v>
      </c>
    </row>
    <row r="19" spans="1:9">
      <c r="A19">
        <v>1981</v>
      </c>
      <c r="B19" t="s">
        <v>650</v>
      </c>
      <c r="C19" t="str">
        <f t="shared" si="0"/>
        <v>1981 June</v>
      </c>
      <c r="D19">
        <f>IFERROR(IFERROR(VLOOKUP(C19, [1]inflation!A:B,2, FALSE), VLOOKUP(C19 &amp; " ", [1]inflation!A:B,2, FALSE))," ")/100</f>
        <v>6.7000000000000004E-2</v>
      </c>
      <c r="E19">
        <v>6</v>
      </c>
      <c r="F19" t="str">
        <f>IFERROR(VLOOKUP(A19&amp;"_"&amp;E19,[1]aex!L:O,3,FALSE),"")</f>
        <v/>
      </c>
      <c r="G19" t="str">
        <f t="shared" si="1"/>
        <v/>
      </c>
      <c r="H19" t="str">
        <f>IFERROR(VLOOKUP(A19&amp;"_"&amp;E19,[1]philips!L:O,3,FALSE),"")</f>
        <v/>
      </c>
      <c r="I19" t="str">
        <f t="shared" si="2"/>
        <v xml:space="preserve"> </v>
      </c>
    </row>
    <row r="20" spans="1:9">
      <c r="A20">
        <v>1981</v>
      </c>
      <c r="B20" t="s">
        <v>651</v>
      </c>
      <c r="C20" t="str">
        <f t="shared" si="0"/>
        <v>1981 July</v>
      </c>
      <c r="D20">
        <f>IFERROR(IFERROR(VLOOKUP(C20, [1]inflation!A:B,2, FALSE), VLOOKUP(C20 &amp; " ", [1]inflation!A:B,2, FALSE))," ")/100</f>
        <v>6.6000000000000003E-2</v>
      </c>
      <c r="E20">
        <v>7</v>
      </c>
      <c r="F20" t="str">
        <f>IFERROR(VLOOKUP(A20&amp;"_"&amp;E20,[1]aex!L:O,3,FALSE),"")</f>
        <v/>
      </c>
      <c r="G20" t="str">
        <f t="shared" si="1"/>
        <v/>
      </c>
      <c r="H20" t="str">
        <f>IFERROR(VLOOKUP(A20&amp;"_"&amp;E20,[1]philips!L:O,3,FALSE),"")</f>
        <v/>
      </c>
      <c r="I20" t="str">
        <f t="shared" si="2"/>
        <v xml:space="preserve"> </v>
      </c>
    </row>
    <row r="21" spans="1:9">
      <c r="A21">
        <v>1981</v>
      </c>
      <c r="B21" t="s">
        <v>652</v>
      </c>
      <c r="C21" t="str">
        <f t="shared" si="0"/>
        <v>1981 August</v>
      </c>
      <c r="D21">
        <f>IFERROR(IFERROR(VLOOKUP(C21, [1]inflation!A:B,2, FALSE), VLOOKUP(C21 &amp; " ", [1]inflation!A:B,2, FALSE))," ")/100</f>
        <v>6.4000000000000001E-2</v>
      </c>
      <c r="E21">
        <v>8</v>
      </c>
      <c r="F21" t="str">
        <f>IFERROR(VLOOKUP(A21&amp;"_"&amp;E21,[1]aex!L:O,3,FALSE),"")</f>
        <v/>
      </c>
      <c r="G21" t="str">
        <f t="shared" si="1"/>
        <v/>
      </c>
      <c r="H21" t="str">
        <f>IFERROR(VLOOKUP(A21&amp;"_"&amp;E21,[1]philips!L:O,3,FALSE),"")</f>
        <v/>
      </c>
      <c r="I21" t="str">
        <f t="shared" si="2"/>
        <v xml:space="preserve"> </v>
      </c>
    </row>
    <row r="22" spans="1:9">
      <c r="A22">
        <v>1981</v>
      </c>
      <c r="B22" t="s">
        <v>653</v>
      </c>
      <c r="C22" t="str">
        <f t="shared" si="0"/>
        <v>1981 September</v>
      </c>
      <c r="D22">
        <f>IFERROR(IFERROR(VLOOKUP(C22, [1]inflation!A:B,2, FALSE), VLOOKUP(C22 &amp; " ", [1]inflation!A:B,2, FALSE))," ")/100</f>
        <v>6.8000000000000005E-2</v>
      </c>
      <c r="E22">
        <v>9</v>
      </c>
      <c r="F22" t="str">
        <f>IFERROR(VLOOKUP(A22&amp;"_"&amp;E22,[1]aex!L:O,3,FALSE),"")</f>
        <v/>
      </c>
      <c r="G22" t="str">
        <f t="shared" si="1"/>
        <v/>
      </c>
      <c r="H22" t="str">
        <f>IFERROR(VLOOKUP(A22&amp;"_"&amp;E22,[1]philips!L:O,3,FALSE),"")</f>
        <v/>
      </c>
      <c r="I22" t="str">
        <f t="shared" si="2"/>
        <v xml:space="preserve"> </v>
      </c>
    </row>
    <row r="23" spans="1:9">
      <c r="A23">
        <v>1981</v>
      </c>
      <c r="B23" t="s">
        <v>654</v>
      </c>
      <c r="C23" t="str">
        <f t="shared" si="0"/>
        <v>1981 October</v>
      </c>
      <c r="D23">
        <f>IFERROR(IFERROR(VLOOKUP(C23, [1]inflation!A:B,2, FALSE), VLOOKUP(C23 &amp; " ", [1]inflation!A:B,2, FALSE))," ")/100</f>
        <v>7.0999999999999994E-2</v>
      </c>
      <c r="E23">
        <v>10</v>
      </c>
      <c r="F23" t="str">
        <f>IFERROR(VLOOKUP(A23&amp;"_"&amp;E23,[1]aex!L:O,3,FALSE),"")</f>
        <v/>
      </c>
      <c r="G23" t="str">
        <f t="shared" si="1"/>
        <v/>
      </c>
      <c r="H23" t="str">
        <f>IFERROR(VLOOKUP(A23&amp;"_"&amp;E23,[1]philips!L:O,3,FALSE),"")</f>
        <v/>
      </c>
      <c r="I23" t="str">
        <f t="shared" si="2"/>
        <v xml:space="preserve"> </v>
      </c>
    </row>
    <row r="24" spans="1:9">
      <c r="A24">
        <v>1981</v>
      </c>
      <c r="B24" t="s">
        <v>655</v>
      </c>
      <c r="C24" t="str">
        <f t="shared" si="0"/>
        <v>1981 November</v>
      </c>
      <c r="D24">
        <f>IFERROR(IFERROR(VLOOKUP(C24, [1]inflation!A:B,2, FALSE), VLOOKUP(C24 &amp; " ", [1]inflation!A:B,2, FALSE))," ")/100</f>
        <v>7.2999999999999995E-2</v>
      </c>
      <c r="E24">
        <v>11</v>
      </c>
      <c r="F24" t="str">
        <f>IFERROR(VLOOKUP(A24&amp;"_"&amp;E24,[1]aex!L:O,3,FALSE),"")</f>
        <v/>
      </c>
      <c r="G24" t="str">
        <f t="shared" si="1"/>
        <v/>
      </c>
      <c r="H24" t="str">
        <f>IFERROR(VLOOKUP(A24&amp;"_"&amp;E24,[1]philips!L:O,3,FALSE),"")</f>
        <v/>
      </c>
      <c r="I24" t="str">
        <f t="shared" si="2"/>
        <v xml:space="preserve"> </v>
      </c>
    </row>
    <row r="25" spans="1:9">
      <c r="A25">
        <v>1981</v>
      </c>
      <c r="B25" t="s">
        <v>656</v>
      </c>
      <c r="C25" t="str">
        <f t="shared" si="0"/>
        <v>1981 December</v>
      </c>
      <c r="D25">
        <f>IFERROR(IFERROR(VLOOKUP(C25, [1]inflation!A:B,2, FALSE), VLOOKUP(C25 &amp; " ", [1]inflation!A:B,2, FALSE))," ")/100</f>
        <v>7.2000000000000008E-2</v>
      </c>
      <c r="E25">
        <v>12</v>
      </c>
      <c r="F25" t="str">
        <f>IFERROR(VLOOKUP(A25&amp;"_"&amp;E25,[1]aex!L:O,3,FALSE),"")</f>
        <v/>
      </c>
      <c r="G25" t="str">
        <f t="shared" si="1"/>
        <v/>
      </c>
      <c r="H25" t="str">
        <f>IFERROR(VLOOKUP(A25&amp;"_"&amp;E25,[1]philips!L:O,3,FALSE),"")</f>
        <v/>
      </c>
      <c r="I25" t="str">
        <f t="shared" si="2"/>
        <v xml:space="preserve"> </v>
      </c>
    </row>
    <row r="26" spans="1:9">
      <c r="A26">
        <f>A14+1</f>
        <v>1982</v>
      </c>
      <c r="B26" t="s">
        <v>645</v>
      </c>
      <c r="C26" t="str">
        <f t="shared" si="0"/>
        <v>1982 January</v>
      </c>
      <c r="D26">
        <f>IFERROR(IFERROR(VLOOKUP(C26, [1]inflation!A:B,2, FALSE), VLOOKUP(C26 &amp; " ", [1]inflation!A:B,2, FALSE))," ")/100</f>
        <v>7.0000000000000007E-2</v>
      </c>
      <c r="E26">
        <v>1</v>
      </c>
      <c r="F26" t="str">
        <f>IFERROR(VLOOKUP(A26&amp;"_"&amp;E26,[1]aex!L:O,3,FALSE),"")</f>
        <v/>
      </c>
      <c r="G26" t="str">
        <f t="shared" si="1"/>
        <v/>
      </c>
      <c r="H26" t="str">
        <f>IFERROR(VLOOKUP(A26&amp;"_"&amp;E26,[1]philips!L:O,3,FALSE),"")</f>
        <v/>
      </c>
      <c r="I26" t="str">
        <f t="shared" si="2"/>
        <v xml:space="preserve"> </v>
      </c>
    </row>
    <row r="27" spans="1:9">
      <c r="A27">
        <f t="shared" ref="A27:A90" si="3">A15+1</f>
        <v>1982</v>
      </c>
      <c r="B27" t="s">
        <v>646</v>
      </c>
      <c r="C27" t="str">
        <f t="shared" si="0"/>
        <v>1982 February</v>
      </c>
      <c r="D27">
        <f>IFERROR(IFERROR(VLOOKUP(C27, [1]inflation!A:B,2, FALSE), VLOOKUP(C27 &amp; " ", [1]inflation!A:B,2, FALSE))," ")/100</f>
        <v>6.8000000000000005E-2</v>
      </c>
      <c r="E27">
        <v>2</v>
      </c>
      <c r="F27" t="str">
        <f>IFERROR(VLOOKUP(A27&amp;"_"&amp;E27,[1]aex!L:O,3,FALSE),"")</f>
        <v/>
      </c>
      <c r="G27" t="str">
        <f t="shared" si="1"/>
        <v/>
      </c>
      <c r="H27" t="str">
        <f>IFERROR(VLOOKUP(A27&amp;"_"&amp;E27,[1]philips!L:O,3,FALSE),"")</f>
        <v/>
      </c>
      <c r="I27" t="str">
        <f t="shared" si="2"/>
        <v xml:space="preserve"> </v>
      </c>
    </row>
    <row r="28" spans="1:9">
      <c r="A28">
        <f t="shared" si="3"/>
        <v>1982</v>
      </c>
      <c r="B28" t="s">
        <v>647</v>
      </c>
      <c r="C28" t="str">
        <f t="shared" si="0"/>
        <v>1982 March</v>
      </c>
      <c r="D28">
        <f>IFERROR(IFERROR(VLOOKUP(C28, [1]inflation!A:B,2, FALSE), VLOOKUP(C28 &amp; " ", [1]inflation!A:B,2, FALSE))," ")/100</f>
        <v>6.9000000000000006E-2</v>
      </c>
      <c r="E28">
        <v>3</v>
      </c>
      <c r="F28" t="str">
        <f>IFERROR(VLOOKUP(A28&amp;"_"&amp;E28,[1]aex!L:O,3,FALSE),"")</f>
        <v/>
      </c>
      <c r="G28" t="str">
        <f t="shared" si="1"/>
        <v/>
      </c>
      <c r="H28" t="str">
        <f>IFERROR(VLOOKUP(A28&amp;"_"&amp;E28,[1]philips!L:O,3,FALSE),"")</f>
        <v/>
      </c>
      <c r="I28" t="str">
        <f t="shared" si="2"/>
        <v xml:space="preserve"> </v>
      </c>
    </row>
    <row r="29" spans="1:9">
      <c r="A29">
        <f t="shared" si="3"/>
        <v>1982</v>
      </c>
      <c r="B29" t="s">
        <v>648</v>
      </c>
      <c r="C29" t="str">
        <f t="shared" si="0"/>
        <v>1982 April</v>
      </c>
      <c r="D29">
        <f>IFERROR(IFERROR(VLOOKUP(C29, [1]inflation!A:B,2, FALSE), VLOOKUP(C29 &amp; " ", [1]inflation!A:B,2, FALSE))," ")/100</f>
        <v>6.6000000000000003E-2</v>
      </c>
      <c r="E29">
        <v>4</v>
      </c>
      <c r="F29" t="str">
        <f>IFERROR(VLOOKUP(A29&amp;"_"&amp;E29,[1]aex!L:O,3,FALSE),"")</f>
        <v/>
      </c>
      <c r="G29" t="str">
        <f t="shared" si="1"/>
        <v/>
      </c>
      <c r="H29" t="str">
        <f>IFERROR(VLOOKUP(A29&amp;"_"&amp;E29,[1]philips!L:O,3,FALSE),"")</f>
        <v/>
      </c>
      <c r="I29" t="str">
        <f t="shared" si="2"/>
        <v xml:space="preserve"> </v>
      </c>
    </row>
    <row r="30" spans="1:9">
      <c r="A30">
        <f t="shared" si="3"/>
        <v>1982</v>
      </c>
      <c r="B30" t="s">
        <v>649</v>
      </c>
      <c r="C30" t="str">
        <f t="shared" si="0"/>
        <v>1982 May</v>
      </c>
      <c r="D30">
        <f>IFERROR(IFERROR(VLOOKUP(C30, [1]inflation!A:B,2, FALSE), VLOOKUP(C30 &amp; " ", [1]inflation!A:B,2, FALSE))," ")/100</f>
        <v>6.3E-2</v>
      </c>
      <c r="E30">
        <v>5</v>
      </c>
      <c r="F30" t="str">
        <f>IFERROR(VLOOKUP(A30&amp;"_"&amp;E30,[1]aex!L:O,3,FALSE),"")</f>
        <v/>
      </c>
      <c r="G30" t="str">
        <f t="shared" si="1"/>
        <v/>
      </c>
      <c r="H30" t="str">
        <f>IFERROR(VLOOKUP(A30&amp;"_"&amp;E30,[1]philips!L:O,3,FALSE),"")</f>
        <v/>
      </c>
      <c r="I30" t="str">
        <f t="shared" si="2"/>
        <v xml:space="preserve"> </v>
      </c>
    </row>
    <row r="31" spans="1:9">
      <c r="A31">
        <f t="shared" si="3"/>
        <v>1982</v>
      </c>
      <c r="B31" t="s">
        <v>650</v>
      </c>
      <c r="C31" t="str">
        <f t="shared" si="0"/>
        <v>1982 June</v>
      </c>
      <c r="D31">
        <f>IFERROR(IFERROR(VLOOKUP(C31, [1]inflation!A:B,2, FALSE), VLOOKUP(C31 &amp; " ", [1]inflation!A:B,2, FALSE))," ")/100</f>
        <v>6.5000000000000002E-2</v>
      </c>
      <c r="E31">
        <v>6</v>
      </c>
      <c r="F31" t="str">
        <f>IFERROR(VLOOKUP(A31&amp;"_"&amp;E31,[1]aex!L:O,3,FALSE),"")</f>
        <v/>
      </c>
      <c r="G31" t="str">
        <f t="shared" si="1"/>
        <v/>
      </c>
      <c r="H31" t="str">
        <f>IFERROR(VLOOKUP(A31&amp;"_"&amp;E31,[1]philips!L:O,3,FALSE),"")</f>
        <v/>
      </c>
      <c r="I31" t="str">
        <f t="shared" si="2"/>
        <v xml:space="preserve"> </v>
      </c>
    </row>
    <row r="32" spans="1:9">
      <c r="A32">
        <f t="shared" si="3"/>
        <v>1982</v>
      </c>
      <c r="B32" t="s">
        <v>651</v>
      </c>
      <c r="C32" t="str">
        <f t="shared" si="0"/>
        <v>1982 July</v>
      </c>
      <c r="D32">
        <f>IFERROR(IFERROR(VLOOKUP(C32, [1]inflation!A:B,2, FALSE), VLOOKUP(C32 &amp; " ", [1]inflation!A:B,2, FALSE))," ")/100</f>
        <v>6.0999999999999999E-2</v>
      </c>
      <c r="E32">
        <v>7</v>
      </c>
      <c r="F32" t="str">
        <f>IFERROR(VLOOKUP(A32&amp;"_"&amp;E32,[1]aex!L:O,3,FALSE),"")</f>
        <v/>
      </c>
      <c r="G32" t="str">
        <f t="shared" si="1"/>
        <v/>
      </c>
      <c r="H32" t="str">
        <f>IFERROR(VLOOKUP(A32&amp;"_"&amp;E32,[1]philips!L:O,3,FALSE),"")</f>
        <v/>
      </c>
      <c r="I32" t="str">
        <f t="shared" si="2"/>
        <v xml:space="preserve"> </v>
      </c>
    </row>
    <row r="33" spans="1:9">
      <c r="A33">
        <f t="shared" si="3"/>
        <v>1982</v>
      </c>
      <c r="B33" t="s">
        <v>652</v>
      </c>
      <c r="C33" t="str">
        <f t="shared" si="0"/>
        <v>1982 August</v>
      </c>
      <c r="D33">
        <f>IFERROR(IFERROR(VLOOKUP(C33, [1]inflation!A:B,2, FALSE), VLOOKUP(C33 &amp; " ", [1]inflation!A:B,2, FALSE))," ")/100</f>
        <v>5.9000000000000004E-2</v>
      </c>
      <c r="E33">
        <v>8</v>
      </c>
      <c r="F33" t="str">
        <f>IFERROR(VLOOKUP(A33&amp;"_"&amp;E33,[1]aex!L:O,3,FALSE),"")</f>
        <v/>
      </c>
      <c r="G33" t="str">
        <f t="shared" si="1"/>
        <v/>
      </c>
      <c r="H33" t="str">
        <f>IFERROR(VLOOKUP(A33&amp;"_"&amp;E33,[1]philips!L:O,3,FALSE),"")</f>
        <v/>
      </c>
      <c r="I33" t="str">
        <f t="shared" si="2"/>
        <v xml:space="preserve"> </v>
      </c>
    </row>
    <row r="34" spans="1:9">
      <c r="A34">
        <f t="shared" si="3"/>
        <v>1982</v>
      </c>
      <c r="B34" t="s">
        <v>653</v>
      </c>
      <c r="C34" t="str">
        <f t="shared" si="0"/>
        <v>1982 September</v>
      </c>
      <c r="D34">
        <f>IFERROR(IFERROR(VLOOKUP(C34, [1]inflation!A:B,2, FALSE), VLOOKUP(C34 &amp; " ", [1]inflation!A:B,2, FALSE))," ")/100</f>
        <v>5.4000000000000006E-2</v>
      </c>
      <c r="E34">
        <v>9</v>
      </c>
      <c r="F34" t="str">
        <f>IFERROR(VLOOKUP(A34&amp;"_"&amp;E34,[1]aex!L:O,3,FALSE),"")</f>
        <v/>
      </c>
      <c r="G34" t="str">
        <f t="shared" si="1"/>
        <v/>
      </c>
      <c r="H34" t="str">
        <f>IFERROR(VLOOKUP(A34&amp;"_"&amp;E34,[1]philips!L:O,3,FALSE),"")</f>
        <v/>
      </c>
      <c r="I34" t="str">
        <f t="shared" si="2"/>
        <v xml:space="preserve"> </v>
      </c>
    </row>
    <row r="35" spans="1:9">
      <c r="A35">
        <f t="shared" si="3"/>
        <v>1982</v>
      </c>
      <c r="B35" t="s">
        <v>654</v>
      </c>
      <c r="C35" t="str">
        <f t="shared" si="0"/>
        <v>1982 October</v>
      </c>
      <c r="D35">
        <f>IFERROR(IFERROR(VLOOKUP(C35, [1]inflation!A:B,2, FALSE), VLOOKUP(C35 &amp; " ", [1]inflation!A:B,2, FALSE))," ")/100</f>
        <v>4.9000000000000002E-2</v>
      </c>
      <c r="E35">
        <v>10</v>
      </c>
      <c r="F35" t="str">
        <f>IFERROR(VLOOKUP(A35&amp;"_"&amp;E35,[1]aex!L:O,3,FALSE),"")</f>
        <v/>
      </c>
      <c r="G35" t="str">
        <f t="shared" si="1"/>
        <v/>
      </c>
      <c r="H35" t="str">
        <f>IFERROR(VLOOKUP(A35&amp;"_"&amp;E35,[1]philips!L:O,3,FALSE),"")</f>
        <v/>
      </c>
      <c r="I35" t="str">
        <f t="shared" si="2"/>
        <v xml:space="preserve"> </v>
      </c>
    </row>
    <row r="36" spans="1:9">
      <c r="A36">
        <f t="shared" si="3"/>
        <v>1982</v>
      </c>
      <c r="B36" t="s">
        <v>655</v>
      </c>
      <c r="C36" t="str">
        <f t="shared" si="0"/>
        <v>1982 November</v>
      </c>
      <c r="D36">
        <f>IFERROR(IFERROR(VLOOKUP(C36, [1]inflation!A:B,2, FALSE), VLOOKUP(C36 &amp; " ", [1]inflation!A:B,2, FALSE))," ")/100</f>
        <v>4.5999999999999999E-2</v>
      </c>
      <c r="E36">
        <v>11</v>
      </c>
      <c r="F36" t="str">
        <f>IFERROR(VLOOKUP(A36&amp;"_"&amp;E36,[1]aex!L:O,3,FALSE),"")</f>
        <v/>
      </c>
      <c r="G36" t="str">
        <f t="shared" si="1"/>
        <v/>
      </c>
      <c r="H36" t="str">
        <f>IFERROR(VLOOKUP(A36&amp;"_"&amp;E36,[1]philips!L:O,3,FALSE),"")</f>
        <v/>
      </c>
      <c r="I36" t="str">
        <f t="shared" si="2"/>
        <v xml:space="preserve"> </v>
      </c>
    </row>
    <row r="37" spans="1:9">
      <c r="A37">
        <f t="shared" si="3"/>
        <v>1982</v>
      </c>
      <c r="B37" t="s">
        <v>656</v>
      </c>
      <c r="C37" t="str">
        <f t="shared" si="0"/>
        <v>1982 December</v>
      </c>
      <c r="D37">
        <f>IFERROR(IFERROR(VLOOKUP(C37, [1]inflation!A:B,2, FALSE), VLOOKUP(C37 &amp; " ", [1]inflation!A:B,2, FALSE))," ")/100</f>
        <v>4.2999999999999997E-2</v>
      </c>
      <c r="E37">
        <v>12</v>
      </c>
      <c r="F37" t="str">
        <f>IFERROR(VLOOKUP(A37&amp;"_"&amp;E37,[1]aex!L:O,3,FALSE),"")</f>
        <v/>
      </c>
      <c r="G37" t="str">
        <f t="shared" si="1"/>
        <v/>
      </c>
      <c r="H37" t="str">
        <f>IFERROR(VLOOKUP(A37&amp;"_"&amp;E37,[1]philips!L:O,3,FALSE),"")</f>
        <v/>
      </c>
      <c r="I37" t="str">
        <f t="shared" si="2"/>
        <v xml:space="preserve"> </v>
      </c>
    </row>
    <row r="38" spans="1:9">
      <c r="A38">
        <f t="shared" si="3"/>
        <v>1983</v>
      </c>
      <c r="B38" t="s">
        <v>645</v>
      </c>
      <c r="C38" t="str">
        <f t="shared" si="0"/>
        <v>1983 January</v>
      </c>
      <c r="D38">
        <f>IFERROR(IFERROR(VLOOKUP(C38, [1]inflation!A:B,2, FALSE), VLOOKUP(C38 &amp; " ", [1]inflation!A:B,2, FALSE))," ")/100</f>
        <v>3.6000000000000004E-2</v>
      </c>
      <c r="E38">
        <v>1</v>
      </c>
      <c r="F38" t="str">
        <f>IFERROR(VLOOKUP(A38&amp;"_"&amp;E38,[1]aex!L:O,3,FALSE),"")</f>
        <v/>
      </c>
      <c r="G38" t="str">
        <f t="shared" si="1"/>
        <v/>
      </c>
      <c r="H38" t="str">
        <f>IFERROR(VLOOKUP(A38&amp;"_"&amp;E38,[1]philips!L:O,3,FALSE),"")</f>
        <v/>
      </c>
      <c r="I38" t="str">
        <f t="shared" si="2"/>
        <v xml:space="preserve"> </v>
      </c>
    </row>
    <row r="39" spans="1:9">
      <c r="A39">
        <f t="shared" si="3"/>
        <v>1983</v>
      </c>
      <c r="B39" t="s">
        <v>646</v>
      </c>
      <c r="C39" t="str">
        <f t="shared" si="0"/>
        <v>1983 February</v>
      </c>
      <c r="D39">
        <f>IFERROR(IFERROR(VLOOKUP(C39, [1]inflation!A:B,2, FALSE), VLOOKUP(C39 &amp; " ", [1]inflation!A:B,2, FALSE))," ")/100</f>
        <v>3.3000000000000002E-2</v>
      </c>
      <c r="E39">
        <v>2</v>
      </c>
      <c r="F39" t="str">
        <f>IFERROR(VLOOKUP(A39&amp;"_"&amp;E39,[1]aex!L:O,3,FALSE),"")</f>
        <v/>
      </c>
      <c r="G39" t="str">
        <f t="shared" si="1"/>
        <v/>
      </c>
      <c r="H39" t="str">
        <f>IFERROR(VLOOKUP(A39&amp;"_"&amp;E39,[1]philips!L:O,3,FALSE),"")</f>
        <v/>
      </c>
      <c r="I39" t="str">
        <f t="shared" si="2"/>
        <v xml:space="preserve"> </v>
      </c>
    </row>
    <row r="40" spans="1:9">
      <c r="A40">
        <f t="shared" si="3"/>
        <v>1983</v>
      </c>
      <c r="B40" t="s">
        <v>647</v>
      </c>
      <c r="C40" t="str">
        <f t="shared" si="0"/>
        <v>1983 March</v>
      </c>
      <c r="D40">
        <f>IFERROR(IFERROR(VLOOKUP(C40, [1]inflation!A:B,2, FALSE), VLOOKUP(C40 &amp; " ", [1]inflation!A:B,2, FALSE))," ")/100</f>
        <v>2.7000000000000003E-2</v>
      </c>
      <c r="E40">
        <v>3</v>
      </c>
      <c r="F40" t="str">
        <f>IFERROR(VLOOKUP(A40&amp;"_"&amp;E40,[1]aex!L:O,3,FALSE),"")</f>
        <v/>
      </c>
      <c r="G40" t="str">
        <f t="shared" si="1"/>
        <v/>
      </c>
      <c r="H40" t="str">
        <f>IFERROR(VLOOKUP(A40&amp;"_"&amp;E40,[1]philips!L:O,3,FALSE),"")</f>
        <v/>
      </c>
      <c r="I40" t="str">
        <f t="shared" si="2"/>
        <v xml:space="preserve"> </v>
      </c>
    </row>
    <row r="41" spans="1:9">
      <c r="A41">
        <f t="shared" si="3"/>
        <v>1983</v>
      </c>
      <c r="B41" t="s">
        <v>648</v>
      </c>
      <c r="C41" t="str">
        <f t="shared" si="0"/>
        <v>1983 April</v>
      </c>
      <c r="D41">
        <f>IFERROR(IFERROR(VLOOKUP(C41, [1]inflation!A:B,2, FALSE), VLOOKUP(C41 &amp; " ", [1]inflation!A:B,2, FALSE))," ")/100</f>
        <v>2.7000000000000003E-2</v>
      </c>
      <c r="E41">
        <v>4</v>
      </c>
      <c r="F41" t="str">
        <f>IFERROR(VLOOKUP(A41&amp;"_"&amp;E41,[1]aex!L:O,3,FALSE),"")</f>
        <v/>
      </c>
      <c r="G41" t="str">
        <f t="shared" si="1"/>
        <v/>
      </c>
      <c r="H41" t="str">
        <f>IFERROR(VLOOKUP(A41&amp;"_"&amp;E41,[1]philips!L:O,3,FALSE),"")</f>
        <v/>
      </c>
      <c r="I41" t="str">
        <f t="shared" si="2"/>
        <v xml:space="preserve"> </v>
      </c>
    </row>
    <row r="42" spans="1:9">
      <c r="A42">
        <f t="shared" si="3"/>
        <v>1983</v>
      </c>
      <c r="B42" t="s">
        <v>649</v>
      </c>
      <c r="C42" t="str">
        <f t="shared" si="0"/>
        <v>1983 May</v>
      </c>
      <c r="D42">
        <f>IFERROR(IFERROR(VLOOKUP(C42, [1]inflation!A:B,2, FALSE), VLOOKUP(C42 &amp; " ", [1]inflation!A:B,2, FALSE))," ")/100</f>
        <v>2.6000000000000002E-2</v>
      </c>
      <c r="E42">
        <v>5</v>
      </c>
      <c r="F42" t="str">
        <f>IFERROR(VLOOKUP(A42&amp;"_"&amp;E42,[1]aex!L:O,3,FALSE),"")</f>
        <v/>
      </c>
      <c r="G42" t="str">
        <f t="shared" si="1"/>
        <v/>
      </c>
      <c r="H42" t="str">
        <f>IFERROR(VLOOKUP(A42&amp;"_"&amp;E42,[1]philips!L:O,3,FALSE),"")</f>
        <v/>
      </c>
      <c r="I42" t="str">
        <f t="shared" si="2"/>
        <v xml:space="preserve"> </v>
      </c>
    </row>
    <row r="43" spans="1:9">
      <c r="A43">
        <f t="shared" si="3"/>
        <v>1983</v>
      </c>
      <c r="B43" t="s">
        <v>650</v>
      </c>
      <c r="C43" t="str">
        <f t="shared" si="0"/>
        <v>1983 June</v>
      </c>
      <c r="D43">
        <f>IFERROR(IFERROR(VLOOKUP(C43, [1]inflation!A:B,2, FALSE), VLOOKUP(C43 &amp; " ", [1]inflation!A:B,2, FALSE))," ")/100</f>
        <v>2.5000000000000001E-2</v>
      </c>
      <c r="E43">
        <v>6</v>
      </c>
      <c r="F43" t="str">
        <f>IFERROR(VLOOKUP(A43&amp;"_"&amp;E43,[1]aex!L:O,3,FALSE),"")</f>
        <v/>
      </c>
      <c r="G43" t="str">
        <f t="shared" si="1"/>
        <v/>
      </c>
      <c r="H43" t="str">
        <f>IFERROR(VLOOKUP(A43&amp;"_"&amp;E43,[1]philips!L:O,3,FALSE),"")</f>
        <v/>
      </c>
      <c r="I43" t="str">
        <f t="shared" si="2"/>
        <v xml:space="preserve"> </v>
      </c>
    </row>
    <row r="44" spans="1:9">
      <c r="A44">
        <f t="shared" si="3"/>
        <v>1983</v>
      </c>
      <c r="B44" t="s">
        <v>651</v>
      </c>
      <c r="C44" t="str">
        <f t="shared" si="0"/>
        <v>1983 July</v>
      </c>
      <c r="D44">
        <f>IFERROR(IFERROR(VLOOKUP(C44, [1]inflation!A:B,2, FALSE), VLOOKUP(C44 &amp; " ", [1]inflation!A:B,2, FALSE))," ")/100</f>
        <v>2.4E-2</v>
      </c>
      <c r="E44">
        <v>7</v>
      </c>
      <c r="F44" t="str">
        <f>IFERROR(VLOOKUP(A44&amp;"_"&amp;E44,[1]aex!L:O,3,FALSE),"")</f>
        <v/>
      </c>
      <c r="G44" t="str">
        <f t="shared" si="1"/>
        <v/>
      </c>
      <c r="H44" t="str">
        <f>IFERROR(VLOOKUP(A44&amp;"_"&amp;E44,[1]philips!L:O,3,FALSE),"")</f>
        <v/>
      </c>
      <c r="I44" t="str">
        <f t="shared" si="2"/>
        <v xml:space="preserve"> </v>
      </c>
    </row>
    <row r="45" spans="1:9">
      <c r="A45">
        <f t="shared" si="3"/>
        <v>1983</v>
      </c>
      <c r="B45" t="s">
        <v>652</v>
      </c>
      <c r="C45" t="str">
        <f t="shared" si="0"/>
        <v>1983 August</v>
      </c>
      <c r="D45">
        <f>IFERROR(IFERROR(VLOOKUP(C45, [1]inflation!A:B,2, FALSE), VLOOKUP(C45 &amp; " ", [1]inflation!A:B,2, FALSE))," ")/100</f>
        <v>2.6000000000000002E-2</v>
      </c>
      <c r="E45">
        <v>8</v>
      </c>
      <c r="F45" t="str">
        <f>IFERROR(VLOOKUP(A45&amp;"_"&amp;E45,[1]aex!L:O,3,FALSE),"")</f>
        <v/>
      </c>
      <c r="G45" t="str">
        <f t="shared" si="1"/>
        <v/>
      </c>
      <c r="H45" t="str">
        <f>IFERROR(VLOOKUP(A45&amp;"_"&amp;E45,[1]philips!L:O,3,FALSE),"")</f>
        <v/>
      </c>
      <c r="I45" t="str">
        <f t="shared" si="2"/>
        <v xml:space="preserve"> </v>
      </c>
    </row>
    <row r="46" spans="1:9">
      <c r="A46">
        <f t="shared" si="3"/>
        <v>1983</v>
      </c>
      <c r="B46" t="s">
        <v>653</v>
      </c>
      <c r="C46" t="str">
        <f t="shared" si="0"/>
        <v>1983 September</v>
      </c>
      <c r="D46">
        <f>IFERROR(IFERROR(VLOOKUP(C46, [1]inflation!A:B,2, FALSE), VLOOKUP(C46 &amp; " ", [1]inflation!A:B,2, FALSE))," ")/100</f>
        <v>2.5000000000000001E-2</v>
      </c>
      <c r="E46">
        <v>9</v>
      </c>
      <c r="F46" t="str">
        <f>IFERROR(VLOOKUP(A46&amp;"_"&amp;E46,[1]aex!L:O,3,FALSE),"")</f>
        <v/>
      </c>
      <c r="G46" t="str">
        <f t="shared" si="1"/>
        <v/>
      </c>
      <c r="H46" t="str">
        <f>IFERROR(VLOOKUP(A46&amp;"_"&amp;E46,[1]philips!L:O,3,FALSE),"")</f>
        <v/>
      </c>
      <c r="I46" t="str">
        <f t="shared" si="2"/>
        <v xml:space="preserve"> </v>
      </c>
    </row>
    <row r="47" spans="1:9">
      <c r="A47">
        <f t="shared" si="3"/>
        <v>1983</v>
      </c>
      <c r="B47" t="s">
        <v>654</v>
      </c>
      <c r="C47" t="str">
        <f t="shared" si="0"/>
        <v>1983 October</v>
      </c>
      <c r="D47">
        <f>IFERROR(IFERROR(VLOOKUP(C47, [1]inflation!A:B,2, FALSE), VLOOKUP(C47 &amp; " ", [1]inflation!A:B,2, FALSE))," ")/100</f>
        <v>2.5000000000000001E-2</v>
      </c>
      <c r="E47">
        <v>10</v>
      </c>
      <c r="F47" t="str">
        <f>IFERROR(VLOOKUP(A47&amp;"_"&amp;E47,[1]aex!L:O,3,FALSE),"")</f>
        <v/>
      </c>
      <c r="G47" t="str">
        <f t="shared" si="1"/>
        <v/>
      </c>
      <c r="H47" t="str">
        <f>IFERROR(VLOOKUP(A47&amp;"_"&amp;E47,[1]philips!L:O,3,FALSE),"")</f>
        <v/>
      </c>
      <c r="I47" t="str">
        <f t="shared" si="2"/>
        <v xml:space="preserve"> </v>
      </c>
    </row>
    <row r="48" spans="1:9">
      <c r="A48">
        <f t="shared" si="3"/>
        <v>1983</v>
      </c>
      <c r="B48" t="s">
        <v>655</v>
      </c>
      <c r="C48" t="str">
        <f t="shared" si="0"/>
        <v>1983 November</v>
      </c>
      <c r="D48">
        <f>IFERROR(IFERROR(VLOOKUP(C48, [1]inflation!A:B,2, FALSE), VLOOKUP(C48 &amp; " ", [1]inflation!A:B,2, FALSE))," ")/100</f>
        <v>2.7999999999999997E-2</v>
      </c>
      <c r="E48">
        <v>11</v>
      </c>
      <c r="F48" t="str">
        <f>IFERROR(VLOOKUP(A48&amp;"_"&amp;E48,[1]aex!L:O,3,FALSE),"")</f>
        <v/>
      </c>
      <c r="G48" t="str">
        <f t="shared" si="1"/>
        <v/>
      </c>
      <c r="H48" t="str">
        <f>IFERROR(VLOOKUP(A48&amp;"_"&amp;E48,[1]philips!L:O,3,FALSE),"")</f>
        <v/>
      </c>
      <c r="I48" t="str">
        <f t="shared" si="2"/>
        <v xml:space="preserve"> </v>
      </c>
    </row>
    <row r="49" spans="1:9">
      <c r="A49">
        <f t="shared" si="3"/>
        <v>1983</v>
      </c>
      <c r="B49" t="s">
        <v>656</v>
      </c>
      <c r="C49" t="str">
        <f t="shared" si="0"/>
        <v>1983 December</v>
      </c>
      <c r="D49">
        <f>IFERROR(IFERROR(VLOOKUP(C49, [1]inflation!A:B,2, FALSE), VLOOKUP(C49 &amp; " ", [1]inflation!A:B,2, FALSE))," ")/100</f>
        <v>0.03</v>
      </c>
      <c r="E49">
        <v>12</v>
      </c>
      <c r="F49" t="str">
        <f>IFERROR(VLOOKUP(A49&amp;"_"&amp;E49,[1]aex!L:O,3,FALSE),"")</f>
        <v/>
      </c>
      <c r="G49" t="str">
        <f t="shared" si="1"/>
        <v/>
      </c>
      <c r="H49" t="str">
        <f>IFERROR(VLOOKUP(A49&amp;"_"&amp;E49,[1]philips!L:O,3,FALSE),"")</f>
        <v/>
      </c>
      <c r="I49" t="str">
        <f t="shared" si="2"/>
        <v xml:space="preserve"> </v>
      </c>
    </row>
    <row r="50" spans="1:9">
      <c r="A50">
        <f t="shared" si="3"/>
        <v>1984</v>
      </c>
      <c r="B50" t="s">
        <v>645</v>
      </c>
      <c r="C50" t="str">
        <f t="shared" si="0"/>
        <v>1984 January</v>
      </c>
      <c r="D50">
        <f>IFERROR(IFERROR(VLOOKUP(C50, [1]inflation!A:B,2, FALSE), VLOOKUP(C50 &amp; " ", [1]inflation!A:B,2, FALSE))," ")/100</f>
        <v>3.3000000000000002E-2</v>
      </c>
      <c r="E50">
        <v>1</v>
      </c>
      <c r="F50" t="str">
        <f>IFERROR(VLOOKUP(A50&amp;"_"&amp;E50,[1]aex!L:O,3,FALSE),"")</f>
        <v/>
      </c>
      <c r="G50" t="str">
        <f t="shared" si="1"/>
        <v/>
      </c>
      <c r="H50" t="str">
        <f>IFERROR(VLOOKUP(A50&amp;"_"&amp;E50,[1]philips!L:O,3,FALSE),"")</f>
        <v/>
      </c>
      <c r="I50" t="str">
        <f t="shared" si="2"/>
        <v xml:space="preserve"> </v>
      </c>
    </row>
    <row r="51" spans="1:9">
      <c r="A51">
        <f t="shared" si="3"/>
        <v>1984</v>
      </c>
      <c r="B51" t="s">
        <v>646</v>
      </c>
      <c r="C51" t="str">
        <f t="shared" si="0"/>
        <v>1984 February</v>
      </c>
      <c r="D51">
        <f>IFERROR(IFERROR(VLOOKUP(C51, [1]inflation!A:B,2, FALSE), VLOOKUP(C51 &amp; " ", [1]inflation!A:B,2, FALSE))," ")/100</f>
        <v>3.7000000000000005E-2</v>
      </c>
      <c r="E51">
        <v>2</v>
      </c>
      <c r="F51" t="str">
        <f>IFERROR(VLOOKUP(A51&amp;"_"&amp;E51,[1]aex!L:O,3,FALSE),"")</f>
        <v/>
      </c>
      <c r="G51" t="str">
        <f t="shared" si="1"/>
        <v/>
      </c>
      <c r="H51" t="str">
        <f>IFERROR(VLOOKUP(A51&amp;"_"&amp;E51,[1]philips!L:O,3,FALSE),"")</f>
        <v/>
      </c>
      <c r="I51" t="str">
        <f t="shared" si="2"/>
        <v xml:space="preserve"> </v>
      </c>
    </row>
    <row r="52" spans="1:9">
      <c r="A52">
        <f t="shared" si="3"/>
        <v>1984</v>
      </c>
      <c r="B52" t="s">
        <v>647</v>
      </c>
      <c r="C52" t="str">
        <f t="shared" si="0"/>
        <v>1984 March</v>
      </c>
      <c r="D52">
        <f>IFERROR(IFERROR(VLOOKUP(C52, [1]inflation!A:B,2, FALSE), VLOOKUP(C52 &amp; " ", [1]inflation!A:B,2, FALSE))," ")/100</f>
        <v>3.9E-2</v>
      </c>
      <c r="E52">
        <v>3</v>
      </c>
      <c r="F52" t="str">
        <f>IFERROR(VLOOKUP(A52&amp;"_"&amp;E52,[1]aex!L:O,3,FALSE),"")</f>
        <v/>
      </c>
      <c r="G52" t="str">
        <f t="shared" si="1"/>
        <v/>
      </c>
      <c r="H52" t="str">
        <f>IFERROR(VLOOKUP(A52&amp;"_"&amp;E52,[1]philips!L:O,3,FALSE),"")</f>
        <v/>
      </c>
      <c r="I52" t="str">
        <f t="shared" si="2"/>
        <v xml:space="preserve"> </v>
      </c>
    </row>
    <row r="53" spans="1:9">
      <c r="A53">
        <f t="shared" si="3"/>
        <v>1984</v>
      </c>
      <c r="B53" t="s">
        <v>648</v>
      </c>
      <c r="C53" t="str">
        <f t="shared" si="0"/>
        <v>1984 April</v>
      </c>
      <c r="D53">
        <f>IFERROR(IFERROR(VLOOKUP(C53, [1]inflation!A:B,2, FALSE), VLOOKUP(C53 &amp; " ", [1]inflation!A:B,2, FALSE))," ")/100</f>
        <v>3.9E-2</v>
      </c>
      <c r="E53">
        <v>4</v>
      </c>
      <c r="F53" t="str">
        <f>IFERROR(VLOOKUP(A53&amp;"_"&amp;E53,[1]aex!L:O,3,FALSE),"")</f>
        <v/>
      </c>
      <c r="G53" t="str">
        <f t="shared" si="1"/>
        <v/>
      </c>
      <c r="H53" t="str">
        <f>IFERROR(VLOOKUP(A53&amp;"_"&amp;E53,[1]philips!L:O,3,FALSE),"")</f>
        <v/>
      </c>
      <c r="I53" t="str">
        <f t="shared" si="2"/>
        <v xml:space="preserve"> </v>
      </c>
    </row>
    <row r="54" spans="1:9">
      <c r="A54">
        <f t="shared" si="3"/>
        <v>1984</v>
      </c>
      <c r="B54" t="s">
        <v>649</v>
      </c>
      <c r="C54" t="str">
        <f t="shared" si="0"/>
        <v>1984 May</v>
      </c>
      <c r="D54">
        <f>IFERROR(IFERROR(VLOOKUP(C54, [1]inflation!A:B,2, FALSE), VLOOKUP(C54 &amp; " ", [1]inflation!A:B,2, FALSE))," ")/100</f>
        <v>3.7000000000000005E-2</v>
      </c>
      <c r="E54">
        <v>5</v>
      </c>
      <c r="F54" t="str">
        <f>IFERROR(VLOOKUP(A54&amp;"_"&amp;E54,[1]aex!L:O,3,FALSE),"")</f>
        <v/>
      </c>
      <c r="G54" t="str">
        <f t="shared" si="1"/>
        <v/>
      </c>
      <c r="H54" t="str">
        <f>IFERROR(VLOOKUP(A54&amp;"_"&amp;E54,[1]philips!L:O,3,FALSE),"")</f>
        <v/>
      </c>
      <c r="I54" t="str">
        <f t="shared" si="2"/>
        <v xml:space="preserve"> </v>
      </c>
    </row>
    <row r="55" spans="1:9">
      <c r="A55">
        <f t="shared" si="3"/>
        <v>1984</v>
      </c>
      <c r="B55" t="s">
        <v>650</v>
      </c>
      <c r="C55" t="str">
        <f t="shared" si="0"/>
        <v>1984 June</v>
      </c>
      <c r="D55">
        <f>IFERROR(IFERROR(VLOOKUP(C55, [1]inflation!A:B,2, FALSE), VLOOKUP(C55 &amp; " ", [1]inflation!A:B,2, FALSE))," ")/100</f>
        <v>3.6000000000000004E-2</v>
      </c>
      <c r="E55">
        <v>6</v>
      </c>
      <c r="F55" t="str">
        <f>IFERROR(VLOOKUP(A55&amp;"_"&amp;E55,[1]aex!L:O,3,FALSE),"")</f>
        <v/>
      </c>
      <c r="G55" t="str">
        <f t="shared" si="1"/>
        <v/>
      </c>
      <c r="H55" t="str">
        <f>IFERROR(VLOOKUP(A55&amp;"_"&amp;E55,[1]philips!L:O,3,FALSE),"")</f>
        <v/>
      </c>
      <c r="I55" t="str">
        <f t="shared" si="2"/>
        <v xml:space="preserve"> </v>
      </c>
    </row>
    <row r="56" spans="1:9">
      <c r="A56">
        <f t="shared" si="3"/>
        <v>1984</v>
      </c>
      <c r="B56" t="s">
        <v>651</v>
      </c>
      <c r="C56" t="str">
        <f t="shared" si="0"/>
        <v>1984 July</v>
      </c>
      <c r="D56">
        <f>IFERROR(IFERROR(VLOOKUP(C56, [1]inflation!A:B,2, FALSE), VLOOKUP(C56 &amp; " ", [1]inflation!A:B,2, FALSE))," ")/100</f>
        <v>3.1E-2</v>
      </c>
      <c r="E56">
        <v>7</v>
      </c>
      <c r="F56" t="str">
        <f>IFERROR(VLOOKUP(A56&amp;"_"&amp;E56,[1]aex!L:O,3,FALSE),"")</f>
        <v/>
      </c>
      <c r="G56" t="str">
        <f t="shared" si="1"/>
        <v/>
      </c>
      <c r="H56" t="str">
        <f>IFERROR(VLOOKUP(A56&amp;"_"&amp;E56,[1]philips!L:O,3,FALSE),"")</f>
        <v/>
      </c>
      <c r="I56" t="str">
        <f t="shared" si="2"/>
        <v xml:space="preserve"> </v>
      </c>
    </row>
    <row r="57" spans="1:9">
      <c r="A57">
        <f t="shared" si="3"/>
        <v>1984</v>
      </c>
      <c r="B57" t="s">
        <v>652</v>
      </c>
      <c r="C57" t="str">
        <f t="shared" si="0"/>
        <v>1984 August</v>
      </c>
      <c r="D57">
        <f>IFERROR(IFERROR(VLOOKUP(C57, [1]inflation!A:B,2, FALSE), VLOOKUP(C57 &amp; " ", [1]inflation!A:B,2, FALSE))," ")/100</f>
        <v>2.7999999999999997E-2</v>
      </c>
      <c r="E57">
        <v>8</v>
      </c>
      <c r="F57" t="str">
        <f>IFERROR(VLOOKUP(A57&amp;"_"&amp;E57,[1]aex!L:O,3,FALSE),"")</f>
        <v/>
      </c>
      <c r="G57" t="str">
        <f t="shared" si="1"/>
        <v/>
      </c>
      <c r="H57" t="str">
        <f>IFERROR(VLOOKUP(A57&amp;"_"&amp;E57,[1]philips!L:O,3,FALSE),"")</f>
        <v/>
      </c>
      <c r="I57" t="str">
        <f t="shared" si="2"/>
        <v xml:space="preserve"> </v>
      </c>
    </row>
    <row r="58" spans="1:9">
      <c r="A58">
        <f t="shared" si="3"/>
        <v>1984</v>
      </c>
      <c r="B58" t="s">
        <v>653</v>
      </c>
      <c r="C58" t="str">
        <f t="shared" si="0"/>
        <v>1984 September</v>
      </c>
      <c r="D58">
        <f>IFERROR(IFERROR(VLOOKUP(C58, [1]inflation!A:B,2, FALSE), VLOOKUP(C58 &amp; " ", [1]inflation!A:B,2, FALSE))," ")/100</f>
        <v>2.7999999999999997E-2</v>
      </c>
      <c r="E58">
        <v>9</v>
      </c>
      <c r="F58" t="str">
        <f>IFERROR(VLOOKUP(A58&amp;"_"&amp;E58,[1]aex!L:O,3,FALSE),"")</f>
        <v/>
      </c>
      <c r="G58" t="str">
        <f t="shared" si="1"/>
        <v/>
      </c>
      <c r="H58" t="str">
        <f>IFERROR(VLOOKUP(A58&amp;"_"&amp;E58,[1]philips!L:O,3,FALSE),"")</f>
        <v/>
      </c>
      <c r="I58" t="str">
        <f t="shared" si="2"/>
        <v xml:space="preserve"> </v>
      </c>
    </row>
    <row r="59" spans="1:9">
      <c r="A59">
        <f t="shared" si="3"/>
        <v>1984</v>
      </c>
      <c r="B59" t="s">
        <v>654</v>
      </c>
      <c r="C59" t="str">
        <f t="shared" si="0"/>
        <v>1984 October</v>
      </c>
      <c r="D59">
        <f>IFERROR(IFERROR(VLOOKUP(C59, [1]inflation!A:B,2, FALSE), VLOOKUP(C59 &amp; " ", [1]inflation!A:B,2, FALSE))," ")/100</f>
        <v>3.1E-2</v>
      </c>
      <c r="E59">
        <v>10</v>
      </c>
      <c r="F59" t="str">
        <f>IFERROR(VLOOKUP(A59&amp;"_"&amp;E59,[1]aex!L:O,3,FALSE),"")</f>
        <v/>
      </c>
      <c r="G59" t="str">
        <f t="shared" si="1"/>
        <v/>
      </c>
      <c r="H59" t="str">
        <f>IFERROR(VLOOKUP(A59&amp;"_"&amp;E59,[1]philips!L:O,3,FALSE),"")</f>
        <v/>
      </c>
      <c r="I59" t="str">
        <f t="shared" si="2"/>
        <v xml:space="preserve"> </v>
      </c>
    </row>
    <row r="60" spans="1:9">
      <c r="A60">
        <f t="shared" si="3"/>
        <v>1984</v>
      </c>
      <c r="B60" t="s">
        <v>655</v>
      </c>
      <c r="C60" t="str">
        <f t="shared" si="0"/>
        <v>1984 November</v>
      </c>
      <c r="D60">
        <f>IFERROR(IFERROR(VLOOKUP(C60, [1]inflation!A:B,2, FALSE), VLOOKUP(C60 &amp; " ", [1]inflation!A:B,2, FALSE))," ")/100</f>
        <v>0.03</v>
      </c>
      <c r="E60">
        <v>11</v>
      </c>
      <c r="F60" t="str">
        <f>IFERROR(VLOOKUP(A60&amp;"_"&amp;E60,[1]aex!L:O,3,FALSE),"")</f>
        <v/>
      </c>
      <c r="G60" t="str">
        <f t="shared" si="1"/>
        <v/>
      </c>
      <c r="H60" t="str">
        <f>IFERROR(VLOOKUP(A60&amp;"_"&amp;E60,[1]philips!L:O,3,FALSE),"")</f>
        <v/>
      </c>
      <c r="I60" t="str">
        <f t="shared" si="2"/>
        <v xml:space="preserve"> </v>
      </c>
    </row>
    <row r="61" spans="1:9">
      <c r="A61">
        <f t="shared" si="3"/>
        <v>1984</v>
      </c>
      <c r="B61" t="s">
        <v>656</v>
      </c>
      <c r="C61" t="str">
        <f t="shared" si="0"/>
        <v>1984 December</v>
      </c>
      <c r="D61">
        <f>IFERROR(IFERROR(VLOOKUP(C61, [1]inflation!A:B,2, FALSE), VLOOKUP(C61 &amp; " ", [1]inflation!A:B,2, FALSE))," ")/100</f>
        <v>2.7999999999999997E-2</v>
      </c>
      <c r="E61">
        <v>12</v>
      </c>
      <c r="F61" t="str">
        <f>IFERROR(VLOOKUP(A61&amp;"_"&amp;E61,[1]aex!L:O,3,FALSE),"")</f>
        <v/>
      </c>
      <c r="G61" t="str">
        <f t="shared" si="1"/>
        <v/>
      </c>
      <c r="H61" t="str">
        <f>IFERROR(VLOOKUP(A61&amp;"_"&amp;E61,[1]philips!L:O,3,FALSE),"")</f>
        <v/>
      </c>
      <c r="I61" t="str">
        <f t="shared" si="2"/>
        <v xml:space="preserve"> </v>
      </c>
    </row>
    <row r="62" spans="1:9">
      <c r="A62">
        <f t="shared" si="3"/>
        <v>1985</v>
      </c>
      <c r="B62" t="s">
        <v>645</v>
      </c>
      <c r="C62" t="str">
        <f t="shared" si="0"/>
        <v>1985 January</v>
      </c>
      <c r="D62">
        <f>IFERROR(IFERROR(VLOOKUP(C62, [1]inflation!A:B,2, FALSE), VLOOKUP(C62 &amp; " ", [1]inflation!A:B,2, FALSE))," ")/100</f>
        <v>2.4E-2</v>
      </c>
      <c r="E62">
        <v>1</v>
      </c>
      <c r="F62" t="str">
        <f>IFERROR(VLOOKUP(A62&amp;"_"&amp;E62,[1]aex!L:O,3,FALSE),"")</f>
        <v/>
      </c>
      <c r="G62" t="str">
        <f t="shared" si="1"/>
        <v/>
      </c>
      <c r="H62" t="str">
        <f>IFERROR(VLOOKUP(A62&amp;"_"&amp;E62,[1]philips!L:O,3,FALSE),"")</f>
        <v/>
      </c>
      <c r="I62" t="str">
        <f t="shared" si="2"/>
        <v xml:space="preserve"> </v>
      </c>
    </row>
    <row r="63" spans="1:9">
      <c r="A63">
        <f t="shared" si="3"/>
        <v>1985</v>
      </c>
      <c r="B63" t="s">
        <v>646</v>
      </c>
      <c r="C63" t="str">
        <f t="shared" si="0"/>
        <v>1985 February</v>
      </c>
      <c r="D63">
        <f>IFERROR(IFERROR(VLOOKUP(C63, [1]inflation!A:B,2, FALSE), VLOOKUP(C63 &amp; " ", [1]inflation!A:B,2, FALSE))," ")/100</f>
        <v>2.2000000000000002E-2</v>
      </c>
      <c r="E63">
        <v>2</v>
      </c>
      <c r="F63" t="str">
        <f>IFERROR(VLOOKUP(A63&amp;"_"&amp;E63,[1]aex!L:O,3,FALSE),"")</f>
        <v/>
      </c>
      <c r="G63" t="str">
        <f t="shared" si="1"/>
        <v/>
      </c>
      <c r="H63" t="str">
        <f>IFERROR(VLOOKUP(A63&amp;"_"&amp;E63,[1]philips!L:O,3,FALSE),"")</f>
        <v/>
      </c>
      <c r="I63" t="str">
        <f t="shared" si="2"/>
        <v xml:space="preserve"> </v>
      </c>
    </row>
    <row r="64" spans="1:9">
      <c r="A64">
        <f t="shared" si="3"/>
        <v>1985</v>
      </c>
      <c r="B64" t="s">
        <v>647</v>
      </c>
      <c r="C64" t="str">
        <f t="shared" si="0"/>
        <v>1985 March</v>
      </c>
      <c r="D64">
        <f>IFERROR(IFERROR(VLOOKUP(C64, [1]inflation!A:B,2, FALSE), VLOOKUP(C64 &amp; " ", [1]inflation!A:B,2, FALSE))," ")/100</f>
        <v>2.4E-2</v>
      </c>
      <c r="E64">
        <v>3</v>
      </c>
      <c r="F64" t="str">
        <f>IFERROR(VLOOKUP(A64&amp;"_"&amp;E64,[1]aex!L:O,3,FALSE),"")</f>
        <v/>
      </c>
      <c r="G64" t="str">
        <f t="shared" si="1"/>
        <v/>
      </c>
      <c r="H64" t="str">
        <f>IFERROR(VLOOKUP(A64&amp;"_"&amp;E64,[1]philips!L:O,3,FALSE),"")</f>
        <v/>
      </c>
      <c r="I64" t="str">
        <f t="shared" si="2"/>
        <v xml:space="preserve"> </v>
      </c>
    </row>
    <row r="65" spans="1:9">
      <c r="A65">
        <f t="shared" si="3"/>
        <v>1985</v>
      </c>
      <c r="B65" t="s">
        <v>648</v>
      </c>
      <c r="C65" t="str">
        <f t="shared" si="0"/>
        <v>1985 April</v>
      </c>
      <c r="D65">
        <f>IFERROR(IFERROR(VLOOKUP(C65, [1]inflation!A:B,2, FALSE), VLOOKUP(C65 &amp; " ", [1]inflation!A:B,2, FALSE))," ")/100</f>
        <v>2.5000000000000001E-2</v>
      </c>
      <c r="E65">
        <v>4</v>
      </c>
      <c r="F65" t="str">
        <f>IFERROR(VLOOKUP(A65&amp;"_"&amp;E65,[1]aex!L:O,3,FALSE),"")</f>
        <v/>
      </c>
      <c r="G65" t="str">
        <f t="shared" si="1"/>
        <v/>
      </c>
      <c r="H65" t="str">
        <f>IFERROR(VLOOKUP(A65&amp;"_"&amp;E65,[1]philips!L:O,3,FALSE),"")</f>
        <v/>
      </c>
      <c r="I65" t="str">
        <f t="shared" si="2"/>
        <v xml:space="preserve"> </v>
      </c>
    </row>
    <row r="66" spans="1:9">
      <c r="A66">
        <f t="shared" si="3"/>
        <v>1985</v>
      </c>
      <c r="B66" t="s">
        <v>649</v>
      </c>
      <c r="C66" t="str">
        <f t="shared" si="0"/>
        <v>1985 May</v>
      </c>
      <c r="D66">
        <f>IFERROR(IFERROR(VLOOKUP(C66, [1]inflation!A:B,2, FALSE), VLOOKUP(C66 &amp; " ", [1]inflation!A:B,2, FALSE))," ")/100</f>
        <v>2.6000000000000002E-2</v>
      </c>
      <c r="E66">
        <v>5</v>
      </c>
      <c r="F66" t="str">
        <f>IFERROR(VLOOKUP(A66&amp;"_"&amp;E66,[1]aex!L:O,3,FALSE),"")</f>
        <v/>
      </c>
      <c r="G66" t="str">
        <f t="shared" si="1"/>
        <v/>
      </c>
      <c r="H66" t="str">
        <f>IFERROR(VLOOKUP(A66&amp;"_"&amp;E66,[1]philips!L:O,3,FALSE),"")</f>
        <v/>
      </c>
      <c r="I66" t="str">
        <f t="shared" si="2"/>
        <v xml:space="preserve"> </v>
      </c>
    </row>
    <row r="67" spans="1:9">
      <c r="A67">
        <f t="shared" si="3"/>
        <v>1985</v>
      </c>
      <c r="B67" t="s">
        <v>650</v>
      </c>
      <c r="C67" t="str">
        <f t="shared" ref="C67:C130" si="4">TEXT(A67,0) &amp; " " &amp; B67</f>
        <v>1985 June</v>
      </c>
      <c r="D67">
        <f>IFERROR(IFERROR(VLOOKUP(C67, [1]inflation!A:B,2, FALSE), VLOOKUP(C67 &amp; " ", [1]inflation!A:B,2, FALSE))," ")/100</f>
        <v>2.5000000000000001E-2</v>
      </c>
      <c r="E67">
        <v>6</v>
      </c>
      <c r="F67" t="str">
        <f>IFERROR(VLOOKUP(A67&amp;"_"&amp;E67,[1]aex!L:O,3,FALSE),"")</f>
        <v/>
      </c>
      <c r="G67" t="str">
        <f t="shared" ref="G67:G130" si="5">IFERROR(F67-D67,"")</f>
        <v/>
      </c>
      <c r="H67" t="str">
        <f>IFERROR(VLOOKUP(A67&amp;"_"&amp;E67,[1]philips!L:O,3,FALSE),"")</f>
        <v/>
      </c>
      <c r="I67" t="str">
        <f t="shared" ref="I67:I130" si="6">IFERROR(H67-D67," ")</f>
        <v xml:space="preserve"> </v>
      </c>
    </row>
    <row r="68" spans="1:9">
      <c r="A68">
        <f t="shared" si="3"/>
        <v>1985</v>
      </c>
      <c r="B68" t="s">
        <v>651</v>
      </c>
      <c r="C68" t="str">
        <f t="shared" si="4"/>
        <v>1985 July</v>
      </c>
      <c r="D68">
        <f>IFERROR(IFERROR(VLOOKUP(C68, [1]inflation!A:B,2, FALSE), VLOOKUP(C68 &amp; " ", [1]inflation!A:B,2, FALSE))," ")/100</f>
        <v>2.3E-2</v>
      </c>
      <c r="E68">
        <v>7</v>
      </c>
      <c r="F68" t="str">
        <f>IFERROR(VLOOKUP(A68&amp;"_"&amp;E68,[1]aex!L:O,3,FALSE),"")</f>
        <v/>
      </c>
      <c r="G68" t="str">
        <f t="shared" si="5"/>
        <v/>
      </c>
      <c r="H68" t="str">
        <f>IFERROR(VLOOKUP(A68&amp;"_"&amp;E68,[1]philips!L:O,3,FALSE),"")</f>
        <v/>
      </c>
      <c r="I68" t="str">
        <f t="shared" si="6"/>
        <v xml:space="preserve"> </v>
      </c>
    </row>
    <row r="69" spans="1:9">
      <c r="A69">
        <f t="shared" si="3"/>
        <v>1985</v>
      </c>
      <c r="B69" t="s">
        <v>652</v>
      </c>
      <c r="C69" t="str">
        <f t="shared" si="4"/>
        <v>1985 August</v>
      </c>
      <c r="D69">
        <f>IFERROR(IFERROR(VLOOKUP(C69, [1]inflation!A:B,2, FALSE), VLOOKUP(C69 &amp; " ", [1]inflation!A:B,2, FALSE))," ")/100</f>
        <v>2.3E-2</v>
      </c>
      <c r="E69">
        <v>8</v>
      </c>
      <c r="F69" t="str">
        <f>IFERROR(VLOOKUP(A69&amp;"_"&amp;E69,[1]aex!L:O,3,FALSE),"")</f>
        <v/>
      </c>
      <c r="G69" t="str">
        <f t="shared" si="5"/>
        <v/>
      </c>
      <c r="H69" t="str">
        <f>IFERROR(VLOOKUP(A69&amp;"_"&amp;E69,[1]philips!L:O,3,FALSE),"")</f>
        <v/>
      </c>
      <c r="I69" t="str">
        <f t="shared" si="6"/>
        <v xml:space="preserve"> </v>
      </c>
    </row>
    <row r="70" spans="1:9">
      <c r="A70">
        <f t="shared" si="3"/>
        <v>1985</v>
      </c>
      <c r="B70" t="s">
        <v>653</v>
      </c>
      <c r="C70" t="str">
        <f t="shared" si="4"/>
        <v>1985 September</v>
      </c>
      <c r="D70">
        <f>IFERROR(IFERROR(VLOOKUP(C70, [1]inflation!A:B,2, FALSE), VLOOKUP(C70 &amp; " ", [1]inflation!A:B,2, FALSE))," ")/100</f>
        <v>2.3E-2</v>
      </c>
      <c r="E70">
        <v>9</v>
      </c>
      <c r="F70" t="str">
        <f>IFERROR(VLOOKUP(A70&amp;"_"&amp;E70,[1]aex!L:O,3,FALSE),"")</f>
        <v/>
      </c>
      <c r="G70" t="str">
        <f t="shared" si="5"/>
        <v/>
      </c>
      <c r="H70" t="str">
        <f>IFERROR(VLOOKUP(A70&amp;"_"&amp;E70,[1]philips!L:O,3,FALSE),"")</f>
        <v/>
      </c>
      <c r="I70" t="str">
        <f t="shared" si="6"/>
        <v xml:space="preserve"> </v>
      </c>
    </row>
    <row r="71" spans="1:9">
      <c r="A71">
        <f t="shared" si="3"/>
        <v>1985</v>
      </c>
      <c r="B71" t="s">
        <v>654</v>
      </c>
      <c r="C71" t="str">
        <f t="shared" si="4"/>
        <v>1985 October</v>
      </c>
      <c r="D71">
        <f>IFERROR(IFERROR(VLOOKUP(C71, [1]inflation!A:B,2, FALSE), VLOOKUP(C71 &amp; " ", [1]inflation!A:B,2, FALSE))," ")/100</f>
        <v>1.9E-2</v>
      </c>
      <c r="E71">
        <v>10</v>
      </c>
      <c r="F71" t="str">
        <f>IFERROR(VLOOKUP(A71&amp;"_"&amp;E71,[1]aex!L:O,3,FALSE),"")</f>
        <v/>
      </c>
      <c r="G71" t="str">
        <f t="shared" si="5"/>
        <v/>
      </c>
      <c r="H71" t="str">
        <f>IFERROR(VLOOKUP(A71&amp;"_"&amp;E71,[1]philips!L:O,3,FALSE),"")</f>
        <v/>
      </c>
      <c r="I71" t="str">
        <f t="shared" si="6"/>
        <v xml:space="preserve"> </v>
      </c>
    </row>
    <row r="72" spans="1:9">
      <c r="A72">
        <f t="shared" si="3"/>
        <v>1985</v>
      </c>
      <c r="B72" t="s">
        <v>655</v>
      </c>
      <c r="C72" t="str">
        <f t="shared" si="4"/>
        <v>1985 November</v>
      </c>
      <c r="D72">
        <f>IFERROR(IFERROR(VLOOKUP(C72, [1]inflation!A:B,2, FALSE), VLOOKUP(C72 &amp; " ", [1]inflation!A:B,2, FALSE))," ")/100</f>
        <v>1.7000000000000001E-2</v>
      </c>
      <c r="E72">
        <v>11</v>
      </c>
      <c r="F72" t="str">
        <f>IFERROR(VLOOKUP(A72&amp;"_"&amp;E72,[1]aex!L:O,3,FALSE),"")</f>
        <v/>
      </c>
      <c r="G72" t="str">
        <f t="shared" si="5"/>
        <v/>
      </c>
      <c r="H72" t="str">
        <f>IFERROR(VLOOKUP(A72&amp;"_"&amp;E72,[1]philips!L:O,3,FALSE),"")</f>
        <v/>
      </c>
      <c r="I72" t="str">
        <f t="shared" si="6"/>
        <v xml:space="preserve"> </v>
      </c>
    </row>
    <row r="73" spans="1:9">
      <c r="A73">
        <f t="shared" si="3"/>
        <v>1985</v>
      </c>
      <c r="B73" t="s">
        <v>656</v>
      </c>
      <c r="C73" t="str">
        <f t="shared" si="4"/>
        <v>1985 December</v>
      </c>
      <c r="D73">
        <f>IFERROR(IFERROR(VLOOKUP(C73, [1]inflation!A:B,2, FALSE), VLOOKUP(C73 &amp; " ", [1]inflation!A:B,2, FALSE))," ")/100</f>
        <v>1.7000000000000001E-2</v>
      </c>
      <c r="E73">
        <v>12</v>
      </c>
      <c r="F73" t="str">
        <f>IFERROR(VLOOKUP(A73&amp;"_"&amp;E73,[1]aex!L:O,3,FALSE),"")</f>
        <v/>
      </c>
      <c r="G73" t="str">
        <f t="shared" si="5"/>
        <v/>
      </c>
      <c r="H73" t="str">
        <f>IFERROR(VLOOKUP(A73&amp;"_"&amp;E73,[1]philips!L:O,3,FALSE),"")</f>
        <v/>
      </c>
      <c r="I73" t="str">
        <f t="shared" si="6"/>
        <v xml:space="preserve"> </v>
      </c>
    </row>
    <row r="74" spans="1:9">
      <c r="A74">
        <f t="shared" si="3"/>
        <v>1986</v>
      </c>
      <c r="B74" t="s">
        <v>645</v>
      </c>
      <c r="C74" t="str">
        <f t="shared" si="4"/>
        <v>1986 January</v>
      </c>
      <c r="D74">
        <f>IFERROR(IFERROR(VLOOKUP(C74, [1]inflation!A:B,2, FALSE), VLOOKUP(C74 &amp; " ", [1]inflation!A:B,2, FALSE))," ")/100</f>
        <v>1.3999999999999999E-2</v>
      </c>
      <c r="E74">
        <v>1</v>
      </c>
      <c r="F74" t="str">
        <f>IFERROR(VLOOKUP(A74&amp;"_"&amp;E74,[1]aex!L:O,3,FALSE),"")</f>
        <v/>
      </c>
      <c r="G74" t="str">
        <f t="shared" si="5"/>
        <v/>
      </c>
      <c r="H74" t="str">
        <f>IFERROR(VLOOKUP(A74&amp;"_"&amp;E74,[1]philips!L:O,3,FALSE),"")</f>
        <v/>
      </c>
      <c r="I74" t="str">
        <f t="shared" si="6"/>
        <v xml:space="preserve"> </v>
      </c>
    </row>
    <row r="75" spans="1:9">
      <c r="A75">
        <f t="shared" si="3"/>
        <v>1986</v>
      </c>
      <c r="B75" t="s">
        <v>646</v>
      </c>
      <c r="C75" t="str">
        <f t="shared" si="4"/>
        <v>1986 February</v>
      </c>
      <c r="D75">
        <f>IFERROR(IFERROR(VLOOKUP(C75, [1]inflation!A:B,2, FALSE), VLOOKUP(C75 &amp; " ", [1]inflation!A:B,2, FALSE))," ")/100</f>
        <v>1.2E-2</v>
      </c>
      <c r="E75">
        <v>2</v>
      </c>
      <c r="F75" t="str">
        <f>IFERROR(VLOOKUP(A75&amp;"_"&amp;E75,[1]aex!L:O,3,FALSE),"")</f>
        <v/>
      </c>
      <c r="G75" t="str">
        <f t="shared" si="5"/>
        <v/>
      </c>
      <c r="H75" t="str">
        <f>IFERROR(VLOOKUP(A75&amp;"_"&amp;E75,[1]philips!L:O,3,FALSE),"")</f>
        <v/>
      </c>
      <c r="I75" t="str">
        <f t="shared" si="6"/>
        <v xml:space="preserve"> </v>
      </c>
    </row>
    <row r="76" spans="1:9">
      <c r="A76">
        <f t="shared" si="3"/>
        <v>1986</v>
      </c>
      <c r="B76" t="s">
        <v>647</v>
      </c>
      <c r="C76" t="str">
        <f t="shared" si="4"/>
        <v>1986 March</v>
      </c>
      <c r="D76">
        <f>IFERROR(IFERROR(VLOOKUP(C76, [1]inflation!A:B,2, FALSE), VLOOKUP(C76 &amp; " ", [1]inflation!A:B,2, FALSE))," ")/100</f>
        <v>6.9999999999999993E-3</v>
      </c>
      <c r="E76">
        <v>3</v>
      </c>
      <c r="F76" t="str">
        <f>IFERROR(VLOOKUP(A76&amp;"_"&amp;E76,[1]aex!L:O,3,FALSE),"")</f>
        <v/>
      </c>
      <c r="G76" t="str">
        <f t="shared" si="5"/>
        <v/>
      </c>
      <c r="H76" t="str">
        <f>IFERROR(VLOOKUP(A76&amp;"_"&amp;E76,[1]philips!L:O,3,FALSE),"")</f>
        <v/>
      </c>
      <c r="I76" t="str">
        <f t="shared" si="6"/>
        <v xml:space="preserve"> </v>
      </c>
    </row>
    <row r="77" spans="1:9">
      <c r="A77">
        <f t="shared" si="3"/>
        <v>1986</v>
      </c>
      <c r="B77" t="s">
        <v>648</v>
      </c>
      <c r="C77" t="str">
        <f t="shared" si="4"/>
        <v>1986 April</v>
      </c>
      <c r="D77">
        <f>IFERROR(IFERROR(VLOOKUP(C77, [1]inflation!A:B,2, FALSE), VLOOKUP(C77 &amp; " ", [1]inflation!A:B,2, FALSE))," ")/100</f>
        <v>6.0000000000000001E-3</v>
      </c>
      <c r="E77">
        <v>4</v>
      </c>
      <c r="F77" t="str">
        <f>IFERROR(VLOOKUP(A77&amp;"_"&amp;E77,[1]aex!L:O,3,FALSE),"")</f>
        <v/>
      </c>
      <c r="G77" t="str">
        <f t="shared" si="5"/>
        <v/>
      </c>
      <c r="H77" t="str">
        <f>IFERROR(VLOOKUP(A77&amp;"_"&amp;E77,[1]philips!L:O,3,FALSE),"")</f>
        <v/>
      </c>
      <c r="I77" t="str">
        <f t="shared" si="6"/>
        <v xml:space="preserve"> </v>
      </c>
    </row>
    <row r="78" spans="1:9">
      <c r="A78">
        <f t="shared" si="3"/>
        <v>1986</v>
      </c>
      <c r="B78" t="s">
        <v>649</v>
      </c>
      <c r="C78" t="str">
        <f t="shared" si="4"/>
        <v>1986 May</v>
      </c>
      <c r="D78">
        <f>IFERROR(IFERROR(VLOOKUP(C78, [1]inflation!A:B,2, FALSE), VLOOKUP(C78 &amp; " ", [1]inflation!A:B,2, FALSE))," ")/100</f>
        <v>5.0000000000000001E-3</v>
      </c>
      <c r="E78">
        <v>5</v>
      </c>
      <c r="F78" t="str">
        <f>IFERROR(VLOOKUP(A78&amp;"_"&amp;E78,[1]aex!L:O,3,FALSE),"")</f>
        <v/>
      </c>
      <c r="G78" t="str">
        <f t="shared" si="5"/>
        <v/>
      </c>
      <c r="H78" t="str">
        <f>IFERROR(VLOOKUP(A78&amp;"_"&amp;E78,[1]philips!L:O,3,FALSE),"")</f>
        <v/>
      </c>
      <c r="I78" t="str">
        <f t="shared" si="6"/>
        <v xml:space="preserve"> </v>
      </c>
    </row>
    <row r="79" spans="1:9">
      <c r="A79">
        <f t="shared" si="3"/>
        <v>1986</v>
      </c>
      <c r="B79" t="s">
        <v>650</v>
      </c>
      <c r="C79" t="str">
        <f t="shared" si="4"/>
        <v>1986 June</v>
      </c>
      <c r="D79">
        <f>IFERROR(IFERROR(VLOOKUP(C79, [1]inflation!A:B,2, FALSE), VLOOKUP(C79 &amp; " ", [1]inflation!A:B,2, FALSE))," ")/100</f>
        <v>2E-3</v>
      </c>
      <c r="E79">
        <v>6</v>
      </c>
      <c r="F79" t="str">
        <f>IFERROR(VLOOKUP(A79&amp;"_"&amp;E79,[1]aex!L:O,3,FALSE),"")</f>
        <v/>
      </c>
      <c r="G79" t="str">
        <f t="shared" si="5"/>
        <v/>
      </c>
      <c r="H79" t="str">
        <f>IFERROR(VLOOKUP(A79&amp;"_"&amp;E79,[1]philips!L:O,3,FALSE),"")</f>
        <v/>
      </c>
      <c r="I79" t="str">
        <f t="shared" si="6"/>
        <v xml:space="preserve"> </v>
      </c>
    </row>
    <row r="80" spans="1:9">
      <c r="A80">
        <f t="shared" si="3"/>
        <v>1986</v>
      </c>
      <c r="B80" t="s">
        <v>651</v>
      </c>
      <c r="C80" t="str">
        <f t="shared" si="4"/>
        <v>1986 July</v>
      </c>
      <c r="D80">
        <f>IFERROR(IFERROR(VLOOKUP(C80, [1]inflation!A:B,2, FALSE), VLOOKUP(C80 &amp; " ", [1]inflation!A:B,2, FALSE))," ")/100</f>
        <v>-6.9999999999999993E-3</v>
      </c>
      <c r="E80">
        <v>7</v>
      </c>
      <c r="F80" t="str">
        <f>IFERROR(VLOOKUP(A80&amp;"_"&amp;E80,[1]aex!L:O,3,FALSE),"")</f>
        <v/>
      </c>
      <c r="G80" t="str">
        <f t="shared" si="5"/>
        <v/>
      </c>
      <c r="H80" t="str">
        <f>IFERROR(VLOOKUP(A80&amp;"_"&amp;E80,[1]philips!L:O,3,FALSE),"")</f>
        <v/>
      </c>
      <c r="I80" t="str">
        <f t="shared" si="6"/>
        <v xml:space="preserve"> </v>
      </c>
    </row>
    <row r="81" spans="1:9">
      <c r="A81">
        <f t="shared" si="3"/>
        <v>1986</v>
      </c>
      <c r="B81" t="s">
        <v>652</v>
      </c>
      <c r="C81" t="str">
        <f t="shared" si="4"/>
        <v>1986 August</v>
      </c>
      <c r="D81">
        <f>IFERROR(IFERROR(VLOOKUP(C81, [1]inflation!A:B,2, FALSE), VLOOKUP(C81 &amp; " ", [1]inflation!A:B,2, FALSE))," ")/100</f>
        <v>-5.0000000000000001E-3</v>
      </c>
      <c r="E81">
        <v>8</v>
      </c>
      <c r="F81" t="str">
        <f>IFERROR(VLOOKUP(A81&amp;"_"&amp;E81,[1]aex!L:O,3,FALSE),"")</f>
        <v/>
      </c>
      <c r="G81" t="str">
        <f t="shared" si="5"/>
        <v/>
      </c>
      <c r="H81" t="str">
        <f>IFERROR(VLOOKUP(A81&amp;"_"&amp;E81,[1]philips!L:O,3,FALSE),"")</f>
        <v/>
      </c>
      <c r="I81" t="str">
        <f t="shared" si="6"/>
        <v xml:space="preserve"> </v>
      </c>
    </row>
    <row r="82" spans="1:9">
      <c r="A82">
        <f t="shared" si="3"/>
        <v>1986</v>
      </c>
      <c r="B82" t="s">
        <v>653</v>
      </c>
      <c r="C82" t="str">
        <f t="shared" si="4"/>
        <v>1986 September</v>
      </c>
      <c r="D82">
        <f>IFERROR(IFERROR(VLOOKUP(C82, [1]inflation!A:B,2, FALSE), VLOOKUP(C82 &amp; " ", [1]inflation!A:B,2, FALSE))," ")/100</f>
        <v>-6.0000000000000001E-3</v>
      </c>
      <c r="E82">
        <v>9</v>
      </c>
      <c r="F82" t="str">
        <f>IFERROR(VLOOKUP(A82&amp;"_"&amp;E82,[1]aex!L:O,3,FALSE),"")</f>
        <v/>
      </c>
      <c r="G82" t="str">
        <f t="shared" si="5"/>
        <v/>
      </c>
      <c r="H82" t="str">
        <f>IFERROR(VLOOKUP(A82&amp;"_"&amp;E82,[1]philips!L:O,3,FALSE),"")</f>
        <v/>
      </c>
      <c r="I82" t="str">
        <f t="shared" si="6"/>
        <v xml:space="preserve"> </v>
      </c>
    </row>
    <row r="83" spans="1:9">
      <c r="A83">
        <f t="shared" si="3"/>
        <v>1986</v>
      </c>
      <c r="B83" t="s">
        <v>654</v>
      </c>
      <c r="C83" t="str">
        <f t="shared" si="4"/>
        <v>1986 October</v>
      </c>
      <c r="D83">
        <f>IFERROR(IFERROR(VLOOKUP(C83, [1]inflation!A:B,2, FALSE), VLOOKUP(C83 &amp; " ", [1]inflation!A:B,2, FALSE))," ")/100</f>
        <v>-2E-3</v>
      </c>
      <c r="E83">
        <v>10</v>
      </c>
      <c r="F83" t="str">
        <f>IFERROR(VLOOKUP(A83&amp;"_"&amp;E83,[1]aex!L:O,3,FALSE),"")</f>
        <v/>
      </c>
      <c r="G83" t="str">
        <f t="shared" si="5"/>
        <v/>
      </c>
      <c r="H83" t="str">
        <f>IFERROR(VLOOKUP(A83&amp;"_"&amp;E83,[1]philips!L:O,3,FALSE),"")</f>
        <v/>
      </c>
      <c r="I83" t="str">
        <f t="shared" si="6"/>
        <v xml:space="preserve"> </v>
      </c>
    </row>
    <row r="84" spans="1:9">
      <c r="A84">
        <f t="shared" si="3"/>
        <v>1986</v>
      </c>
      <c r="B84" t="s">
        <v>655</v>
      </c>
      <c r="C84" t="str">
        <f t="shared" si="4"/>
        <v>1986 November</v>
      </c>
      <c r="D84">
        <f>IFERROR(IFERROR(VLOOKUP(C84, [1]inflation!A:B,2, FALSE), VLOOKUP(C84 &amp; " ", [1]inflation!A:B,2, FALSE))," ")/100</f>
        <v>-2E-3</v>
      </c>
      <c r="E84">
        <v>11</v>
      </c>
      <c r="F84" t="str">
        <f>IFERROR(VLOOKUP(A84&amp;"_"&amp;E84,[1]aex!L:O,3,FALSE),"")</f>
        <v/>
      </c>
      <c r="G84" t="str">
        <f t="shared" si="5"/>
        <v/>
      </c>
      <c r="H84" t="str">
        <f>IFERROR(VLOOKUP(A84&amp;"_"&amp;E84,[1]philips!L:O,3,FALSE),"")</f>
        <v/>
      </c>
      <c r="I84" t="str">
        <f t="shared" si="6"/>
        <v xml:space="preserve"> </v>
      </c>
    </row>
    <row r="85" spans="1:9">
      <c r="A85">
        <f t="shared" si="3"/>
        <v>1986</v>
      </c>
      <c r="B85" t="s">
        <v>656</v>
      </c>
      <c r="C85" t="str">
        <f t="shared" si="4"/>
        <v>1986 December</v>
      </c>
      <c r="D85">
        <f>IFERROR(IFERROR(VLOOKUP(C85, [1]inflation!A:B,2, FALSE), VLOOKUP(C85 &amp; " ", [1]inflation!A:B,2, FALSE))," ")/100</f>
        <v>-1E-3</v>
      </c>
      <c r="E85">
        <v>12</v>
      </c>
      <c r="F85" t="str">
        <f>IFERROR(VLOOKUP(A85&amp;"_"&amp;E85,[1]aex!L:O,3,FALSE),"")</f>
        <v/>
      </c>
      <c r="G85" t="str">
        <f t="shared" si="5"/>
        <v/>
      </c>
      <c r="H85" t="str">
        <f>IFERROR(VLOOKUP(A85&amp;"_"&amp;E85,[1]philips!L:O,3,FALSE),"")</f>
        <v/>
      </c>
      <c r="I85" t="str">
        <f t="shared" si="6"/>
        <v xml:space="preserve"> </v>
      </c>
    </row>
    <row r="86" spans="1:9">
      <c r="A86">
        <f t="shared" si="3"/>
        <v>1987</v>
      </c>
      <c r="B86" t="s">
        <v>645</v>
      </c>
      <c r="C86" t="str">
        <f t="shared" si="4"/>
        <v>1987 January</v>
      </c>
      <c r="D86">
        <f>IFERROR(IFERROR(VLOOKUP(C86, [1]inflation!A:B,2, FALSE), VLOOKUP(C86 &amp; " ", [1]inflation!A:B,2, FALSE))," ")/100</f>
        <v>-1.3000000000000001E-2</v>
      </c>
      <c r="E86">
        <v>1</v>
      </c>
      <c r="F86" t="str">
        <f>IFERROR(VLOOKUP(A86&amp;"_"&amp;E86,[1]aex!L:O,3,FALSE),"")</f>
        <v/>
      </c>
      <c r="G86" t="str">
        <f t="shared" si="5"/>
        <v/>
      </c>
      <c r="H86" t="str">
        <f>IFERROR(VLOOKUP(A86&amp;"_"&amp;E86,[1]philips!L:O,3,FALSE),"")</f>
        <v/>
      </c>
      <c r="I86" t="str">
        <f t="shared" si="6"/>
        <v xml:space="preserve"> </v>
      </c>
    </row>
    <row r="87" spans="1:9">
      <c r="A87">
        <f t="shared" si="3"/>
        <v>1987</v>
      </c>
      <c r="B87" t="s">
        <v>646</v>
      </c>
      <c r="C87" t="str">
        <f t="shared" si="4"/>
        <v>1987 February</v>
      </c>
      <c r="D87">
        <f>IFERROR(IFERROR(VLOOKUP(C87, [1]inflation!A:B,2, FALSE), VLOOKUP(C87 &amp; " ", [1]inflation!A:B,2, FALSE))," ")/100</f>
        <v>-1.2E-2</v>
      </c>
      <c r="E87">
        <v>2</v>
      </c>
      <c r="F87" t="str">
        <f>IFERROR(VLOOKUP(A87&amp;"_"&amp;E87,[1]aex!L:O,3,FALSE),"")</f>
        <v/>
      </c>
      <c r="G87" t="str">
        <f t="shared" si="5"/>
        <v/>
      </c>
      <c r="H87" t="str">
        <f>IFERROR(VLOOKUP(A87&amp;"_"&amp;E87,[1]philips!L:O,3,FALSE),"")</f>
        <v/>
      </c>
      <c r="I87" t="str">
        <f t="shared" si="6"/>
        <v xml:space="preserve"> </v>
      </c>
    </row>
    <row r="88" spans="1:9">
      <c r="A88">
        <f t="shared" si="3"/>
        <v>1987</v>
      </c>
      <c r="B88" t="s">
        <v>647</v>
      </c>
      <c r="C88" t="str">
        <f t="shared" si="4"/>
        <v>1987 March</v>
      </c>
      <c r="D88">
        <f>IFERROR(IFERROR(VLOOKUP(C88, [1]inflation!A:B,2, FALSE), VLOOKUP(C88 &amp; " ", [1]inflation!A:B,2, FALSE))," ")/100</f>
        <v>-1.1000000000000001E-2</v>
      </c>
      <c r="E88">
        <v>3</v>
      </c>
      <c r="F88" t="str">
        <f>IFERROR(VLOOKUP(A88&amp;"_"&amp;E88,[1]aex!L:O,3,FALSE),"")</f>
        <v/>
      </c>
      <c r="G88" t="str">
        <f t="shared" si="5"/>
        <v/>
      </c>
      <c r="H88" t="str">
        <f>IFERROR(VLOOKUP(A88&amp;"_"&amp;E88,[1]philips!L:O,3,FALSE),"")</f>
        <v/>
      </c>
      <c r="I88" t="str">
        <f t="shared" si="6"/>
        <v xml:space="preserve"> </v>
      </c>
    </row>
    <row r="89" spans="1:9">
      <c r="A89">
        <f t="shared" si="3"/>
        <v>1987</v>
      </c>
      <c r="B89" t="s">
        <v>648</v>
      </c>
      <c r="C89" t="str">
        <f t="shared" si="4"/>
        <v>1987 April</v>
      </c>
      <c r="D89">
        <f>IFERROR(IFERROR(VLOOKUP(C89, [1]inflation!A:B,2, FALSE), VLOOKUP(C89 &amp; " ", [1]inflation!A:B,2, FALSE))," ")/100</f>
        <v>-1.1000000000000001E-2</v>
      </c>
      <c r="E89">
        <v>4</v>
      </c>
      <c r="F89" t="str">
        <f>IFERROR(VLOOKUP(A89&amp;"_"&amp;E89,[1]aex!L:O,3,FALSE),"")</f>
        <v/>
      </c>
      <c r="G89" t="str">
        <f t="shared" si="5"/>
        <v/>
      </c>
      <c r="H89" t="str">
        <f>IFERROR(VLOOKUP(A89&amp;"_"&amp;E89,[1]philips!L:O,3,FALSE),"")</f>
        <v/>
      </c>
      <c r="I89" t="str">
        <f t="shared" si="6"/>
        <v xml:space="preserve"> </v>
      </c>
    </row>
    <row r="90" spans="1:9">
      <c r="A90">
        <f t="shared" si="3"/>
        <v>1987</v>
      </c>
      <c r="B90" t="s">
        <v>649</v>
      </c>
      <c r="C90" t="str">
        <f t="shared" si="4"/>
        <v>1987 May</v>
      </c>
      <c r="D90">
        <f>IFERROR(IFERROR(VLOOKUP(C90, [1]inflation!A:B,2, FALSE), VLOOKUP(C90 &amp; " ", [1]inflation!A:B,2, FALSE))," ")/100</f>
        <v>-1.1000000000000001E-2</v>
      </c>
      <c r="E90">
        <v>5</v>
      </c>
      <c r="F90" t="str">
        <f>IFERROR(VLOOKUP(A90&amp;"_"&amp;E90,[1]aex!L:O,3,FALSE),"")</f>
        <v/>
      </c>
      <c r="G90" t="str">
        <f t="shared" si="5"/>
        <v/>
      </c>
      <c r="H90" t="str">
        <f>IFERROR(VLOOKUP(A90&amp;"_"&amp;E90,[1]philips!L:O,3,FALSE),"")</f>
        <v/>
      </c>
      <c r="I90" t="str">
        <f t="shared" si="6"/>
        <v xml:space="preserve"> </v>
      </c>
    </row>
    <row r="91" spans="1:9">
      <c r="A91">
        <f t="shared" ref="A91:A154" si="7">A79+1</f>
        <v>1987</v>
      </c>
      <c r="B91" t="s">
        <v>650</v>
      </c>
      <c r="C91" t="str">
        <f t="shared" si="4"/>
        <v>1987 June</v>
      </c>
      <c r="D91">
        <f>IFERROR(IFERROR(VLOOKUP(C91, [1]inflation!A:B,2, FALSE), VLOOKUP(C91 &amp; " ", [1]inflation!A:B,2, FALSE))," ")/100</f>
        <v>-8.0000000000000002E-3</v>
      </c>
      <c r="E91">
        <v>6</v>
      </c>
      <c r="F91" t="str">
        <f>IFERROR(VLOOKUP(A91&amp;"_"&amp;E91,[1]aex!L:O,3,FALSE),"")</f>
        <v/>
      </c>
      <c r="G91" t="str">
        <f t="shared" si="5"/>
        <v/>
      </c>
      <c r="H91" t="str">
        <f>IFERROR(VLOOKUP(A91&amp;"_"&amp;E91,[1]philips!L:O,3,FALSE),"")</f>
        <v/>
      </c>
      <c r="I91" t="str">
        <f t="shared" si="6"/>
        <v xml:space="preserve"> </v>
      </c>
    </row>
    <row r="92" spans="1:9">
      <c r="A92">
        <f t="shared" si="7"/>
        <v>1987</v>
      </c>
      <c r="B92" t="s">
        <v>651</v>
      </c>
      <c r="C92" t="str">
        <f t="shared" si="4"/>
        <v>1987 July</v>
      </c>
      <c r="D92">
        <f>IFERROR(IFERROR(VLOOKUP(C92, [1]inflation!A:B,2, FALSE), VLOOKUP(C92 &amp; " ", [1]inflation!A:B,2, FALSE))," ")/100</f>
        <v>1E-3</v>
      </c>
      <c r="E92">
        <v>7</v>
      </c>
      <c r="F92" t="str">
        <f>IFERROR(VLOOKUP(A92&amp;"_"&amp;E92,[1]aex!L:O,3,FALSE),"")</f>
        <v/>
      </c>
      <c r="G92" t="str">
        <f t="shared" si="5"/>
        <v/>
      </c>
      <c r="H92" t="str">
        <f>IFERROR(VLOOKUP(A92&amp;"_"&amp;E92,[1]philips!L:O,3,FALSE),"")</f>
        <v/>
      </c>
      <c r="I92" t="str">
        <f t="shared" si="6"/>
        <v xml:space="preserve"> </v>
      </c>
    </row>
    <row r="93" spans="1:9">
      <c r="A93">
        <f t="shared" si="7"/>
        <v>1987</v>
      </c>
      <c r="B93" t="s">
        <v>652</v>
      </c>
      <c r="C93" t="str">
        <f t="shared" si="4"/>
        <v>1987 August</v>
      </c>
      <c r="D93">
        <f>IFERROR(IFERROR(VLOOKUP(C93, [1]inflation!A:B,2, FALSE), VLOOKUP(C93 &amp; " ", [1]inflation!A:B,2, FALSE))," ")/100</f>
        <v>2E-3</v>
      </c>
      <c r="E93">
        <v>8</v>
      </c>
      <c r="F93" t="str">
        <f>IFERROR(VLOOKUP(A93&amp;"_"&amp;E93,[1]aex!L:O,3,FALSE),"")</f>
        <v/>
      </c>
      <c r="G93" t="str">
        <f t="shared" si="5"/>
        <v/>
      </c>
      <c r="H93" t="str">
        <f>IFERROR(VLOOKUP(A93&amp;"_"&amp;E93,[1]philips!L:O,3,FALSE),"")</f>
        <v/>
      </c>
      <c r="I93" t="str">
        <f t="shared" si="6"/>
        <v xml:space="preserve"> </v>
      </c>
    </row>
    <row r="94" spans="1:9">
      <c r="A94">
        <f t="shared" si="7"/>
        <v>1987</v>
      </c>
      <c r="B94" t="s">
        <v>653</v>
      </c>
      <c r="C94" t="str">
        <f t="shared" si="4"/>
        <v>1987 September</v>
      </c>
      <c r="D94">
        <f>IFERROR(IFERROR(VLOOKUP(C94, [1]inflation!A:B,2, FALSE), VLOOKUP(C94 &amp; " ", [1]inflation!A:B,2, FALSE))," ")/100</f>
        <v>2E-3</v>
      </c>
      <c r="E94">
        <v>9</v>
      </c>
      <c r="F94" t="str">
        <f>IFERROR(VLOOKUP(A94&amp;"_"&amp;E94,[1]aex!L:O,3,FALSE),"")</f>
        <v/>
      </c>
      <c r="G94" t="str">
        <f t="shared" si="5"/>
        <v/>
      </c>
      <c r="H94" t="str">
        <f>IFERROR(VLOOKUP(A94&amp;"_"&amp;E94,[1]philips!L:O,3,FALSE),"")</f>
        <v/>
      </c>
      <c r="I94" t="str">
        <f t="shared" si="6"/>
        <v xml:space="preserve"> </v>
      </c>
    </row>
    <row r="95" spans="1:9">
      <c r="A95">
        <f t="shared" si="7"/>
        <v>1987</v>
      </c>
      <c r="B95" t="s">
        <v>654</v>
      </c>
      <c r="C95" t="str">
        <f t="shared" si="4"/>
        <v>1987 October</v>
      </c>
      <c r="D95">
        <f>IFERROR(IFERROR(VLOOKUP(C95, [1]inflation!A:B,2, FALSE), VLOOKUP(C95 &amp; " ", [1]inflation!A:B,2, FALSE))," ")/100</f>
        <v>1E-3</v>
      </c>
      <c r="E95">
        <v>10</v>
      </c>
      <c r="F95" t="str">
        <f>IFERROR(VLOOKUP(A95&amp;"_"&amp;E95,[1]aex!L:O,3,FALSE),"")</f>
        <v/>
      </c>
      <c r="G95" t="str">
        <f t="shared" si="5"/>
        <v/>
      </c>
      <c r="H95" t="str">
        <f>IFERROR(VLOOKUP(A95&amp;"_"&amp;E95,[1]philips!L:O,3,FALSE),"")</f>
        <v/>
      </c>
      <c r="I95" t="str">
        <f t="shared" si="6"/>
        <v xml:space="preserve"> </v>
      </c>
    </row>
    <row r="96" spans="1:9">
      <c r="A96">
        <f t="shared" si="7"/>
        <v>1987</v>
      </c>
      <c r="B96" t="s">
        <v>655</v>
      </c>
      <c r="C96" t="str">
        <f t="shared" si="4"/>
        <v>1987 November</v>
      </c>
      <c r="D96">
        <f>IFERROR(IFERROR(VLOOKUP(C96, [1]inflation!A:B,2, FALSE), VLOOKUP(C96 &amp; " ", [1]inflation!A:B,2, FALSE))," ")/100</f>
        <v>-1E-3</v>
      </c>
      <c r="E96">
        <v>11</v>
      </c>
      <c r="F96" t="str">
        <f>IFERROR(VLOOKUP(A96&amp;"_"&amp;E96,[1]aex!L:O,3,FALSE),"")</f>
        <v/>
      </c>
      <c r="G96" t="str">
        <f t="shared" si="5"/>
        <v/>
      </c>
      <c r="H96" t="str">
        <f>IFERROR(VLOOKUP(A96&amp;"_"&amp;E96,[1]philips!L:O,3,FALSE),"")</f>
        <v/>
      </c>
      <c r="I96" t="str">
        <f t="shared" si="6"/>
        <v xml:space="preserve"> </v>
      </c>
    </row>
    <row r="97" spans="1:9">
      <c r="A97">
        <f t="shared" si="7"/>
        <v>1987</v>
      </c>
      <c r="B97" t="s">
        <v>656</v>
      </c>
      <c r="C97" t="str">
        <f t="shared" si="4"/>
        <v>1987 December</v>
      </c>
      <c r="D97">
        <f>IFERROR(IFERROR(VLOOKUP(C97, [1]inflation!A:B,2, FALSE), VLOOKUP(C97 &amp; " ", [1]inflation!A:B,2, FALSE))," ")/100</f>
        <v>-2E-3</v>
      </c>
      <c r="E97">
        <v>12</v>
      </c>
      <c r="F97" t="str">
        <f>IFERROR(VLOOKUP(A97&amp;"_"&amp;E97,[1]aex!L:O,3,FALSE),"")</f>
        <v/>
      </c>
      <c r="G97" t="str">
        <f t="shared" si="5"/>
        <v/>
      </c>
      <c r="H97" t="str">
        <f>IFERROR(VLOOKUP(A97&amp;"_"&amp;E97,[1]philips!L:O,3,FALSE),"")</f>
        <v xml:space="preserve"> </v>
      </c>
      <c r="I97" t="str">
        <f t="shared" si="6"/>
        <v xml:space="preserve"> </v>
      </c>
    </row>
    <row r="98" spans="1:9">
      <c r="A98">
        <f t="shared" si="7"/>
        <v>1988</v>
      </c>
      <c r="B98" t="s">
        <v>645</v>
      </c>
      <c r="C98" t="str">
        <f t="shared" si="4"/>
        <v>1988 January</v>
      </c>
      <c r="D98">
        <f>IFERROR(IFERROR(VLOOKUP(C98, [1]inflation!A:B,2, FALSE), VLOOKUP(C98 &amp; " ", [1]inflation!A:B,2, FALSE))," ")/100</f>
        <v>6.0000000000000001E-3</v>
      </c>
      <c r="E98">
        <v>1</v>
      </c>
      <c r="F98" t="str">
        <f>IFERROR(VLOOKUP(A98&amp;"_"&amp;E98,[1]aex!L:O,3,FALSE),"")</f>
        <v/>
      </c>
      <c r="G98" t="str">
        <f t="shared" si="5"/>
        <v/>
      </c>
      <c r="H98" t="str">
        <f>IFERROR(VLOOKUP(A98&amp;"_"&amp;E98,[1]philips!L:O,3,FALSE),"")</f>
        <v xml:space="preserve"> </v>
      </c>
      <c r="I98" t="str">
        <f t="shared" si="6"/>
        <v xml:space="preserve"> </v>
      </c>
    </row>
    <row r="99" spans="1:9">
      <c r="A99">
        <f t="shared" si="7"/>
        <v>1988</v>
      </c>
      <c r="B99" t="s">
        <v>646</v>
      </c>
      <c r="C99" t="str">
        <f t="shared" si="4"/>
        <v>1988 February</v>
      </c>
      <c r="D99">
        <f>IFERROR(IFERROR(VLOOKUP(C99, [1]inflation!A:B,2, FALSE), VLOOKUP(C99 &amp; " ", [1]inflation!A:B,2, FALSE))," ")/100</f>
        <v>5.0000000000000001E-3</v>
      </c>
      <c r="E99">
        <v>2</v>
      </c>
      <c r="F99" t="str">
        <f>IFERROR(VLOOKUP(A99&amp;"_"&amp;E99,[1]aex!L:O,3,FALSE),"")</f>
        <v/>
      </c>
      <c r="G99" t="str">
        <f t="shared" si="5"/>
        <v/>
      </c>
      <c r="H99" t="str">
        <f>IFERROR(VLOOKUP(A99&amp;"_"&amp;E99,[1]philips!L:O,3,FALSE),"")</f>
        <v xml:space="preserve"> </v>
      </c>
      <c r="I99" t="str">
        <f t="shared" si="6"/>
        <v xml:space="preserve"> </v>
      </c>
    </row>
    <row r="100" spans="1:9">
      <c r="A100">
        <f t="shared" si="7"/>
        <v>1988</v>
      </c>
      <c r="B100" t="s">
        <v>647</v>
      </c>
      <c r="C100" t="str">
        <f t="shared" si="4"/>
        <v>1988 March</v>
      </c>
      <c r="D100">
        <f>IFERROR(IFERROR(VLOOKUP(C100, [1]inflation!A:B,2, FALSE), VLOOKUP(C100 &amp; " ", [1]inflation!A:B,2, FALSE))," ")/100</f>
        <v>6.9999999999999993E-3</v>
      </c>
      <c r="E100">
        <v>3</v>
      </c>
      <c r="F100" t="str">
        <f>IFERROR(VLOOKUP(A100&amp;"_"&amp;E100,[1]aex!L:O,3,FALSE),"")</f>
        <v/>
      </c>
      <c r="G100" t="str">
        <f t="shared" si="5"/>
        <v/>
      </c>
      <c r="H100" t="str">
        <f>IFERROR(VLOOKUP(A100&amp;"_"&amp;E100,[1]philips!L:O,3,FALSE),"")</f>
        <v xml:space="preserve"> </v>
      </c>
      <c r="I100" t="str">
        <f t="shared" si="6"/>
        <v xml:space="preserve"> </v>
      </c>
    </row>
    <row r="101" spans="1:9">
      <c r="A101">
        <f t="shared" si="7"/>
        <v>1988</v>
      </c>
      <c r="B101" t="s">
        <v>648</v>
      </c>
      <c r="C101" t="str">
        <f t="shared" si="4"/>
        <v>1988 April</v>
      </c>
      <c r="D101">
        <f>IFERROR(IFERROR(VLOOKUP(C101, [1]inflation!A:B,2, FALSE), VLOOKUP(C101 &amp; " ", [1]inflation!A:B,2, FALSE))," ")/100</f>
        <v>6.9999999999999993E-3</v>
      </c>
      <c r="E101">
        <v>4</v>
      </c>
      <c r="F101" t="str">
        <f>IFERROR(VLOOKUP(A101&amp;"_"&amp;E101,[1]aex!L:O,3,FALSE),"")</f>
        <v/>
      </c>
      <c r="G101" t="str">
        <f t="shared" si="5"/>
        <v/>
      </c>
      <c r="H101" t="str">
        <f>IFERROR(VLOOKUP(A101&amp;"_"&amp;E101,[1]philips!L:O,3,FALSE),"")</f>
        <v xml:space="preserve"> </v>
      </c>
      <c r="I101" t="str">
        <f t="shared" si="6"/>
        <v xml:space="preserve"> </v>
      </c>
    </row>
    <row r="102" spans="1:9">
      <c r="A102">
        <f t="shared" si="7"/>
        <v>1988</v>
      </c>
      <c r="B102" t="s">
        <v>649</v>
      </c>
      <c r="C102" t="str">
        <f t="shared" si="4"/>
        <v>1988 May</v>
      </c>
      <c r="D102">
        <f>IFERROR(IFERROR(VLOOKUP(C102, [1]inflation!A:B,2, FALSE), VLOOKUP(C102 &amp; " ", [1]inflation!A:B,2, FALSE))," ")/100</f>
        <v>6.9999999999999993E-3</v>
      </c>
      <c r="E102">
        <v>5</v>
      </c>
      <c r="F102" t="str">
        <f>IFERROR(VLOOKUP(A102&amp;"_"&amp;E102,[1]aex!L:O,3,FALSE),"")</f>
        <v/>
      </c>
      <c r="G102" t="str">
        <f t="shared" si="5"/>
        <v/>
      </c>
      <c r="H102" t="str">
        <f>IFERROR(VLOOKUP(A102&amp;"_"&amp;E102,[1]philips!L:O,3,FALSE),"")</f>
        <v xml:space="preserve"> </v>
      </c>
      <c r="I102" t="str">
        <f t="shared" si="6"/>
        <v xml:space="preserve"> </v>
      </c>
    </row>
    <row r="103" spans="1:9">
      <c r="A103">
        <f t="shared" si="7"/>
        <v>1988</v>
      </c>
      <c r="B103" t="s">
        <v>650</v>
      </c>
      <c r="C103" t="str">
        <f t="shared" si="4"/>
        <v>1988 June</v>
      </c>
      <c r="D103">
        <f>IFERROR(IFERROR(VLOOKUP(C103, [1]inflation!A:B,2, FALSE), VLOOKUP(C103 &amp; " ", [1]inflation!A:B,2, FALSE))," ")/100</f>
        <v>8.0000000000000002E-3</v>
      </c>
      <c r="E103">
        <v>6</v>
      </c>
      <c r="F103" t="str">
        <f>IFERROR(VLOOKUP(A103&amp;"_"&amp;E103,[1]aex!L:O,3,FALSE),"")</f>
        <v/>
      </c>
      <c r="G103" t="str">
        <f t="shared" si="5"/>
        <v/>
      </c>
      <c r="H103" t="str">
        <f>IFERROR(VLOOKUP(A103&amp;"_"&amp;E103,[1]philips!L:O,3,FALSE),"")</f>
        <v xml:space="preserve"> </v>
      </c>
      <c r="I103" t="str">
        <f t="shared" si="6"/>
        <v xml:space="preserve"> </v>
      </c>
    </row>
    <row r="104" spans="1:9">
      <c r="A104">
        <f t="shared" si="7"/>
        <v>1988</v>
      </c>
      <c r="B104" t="s">
        <v>651</v>
      </c>
      <c r="C104" t="str">
        <f t="shared" si="4"/>
        <v>1988 July</v>
      </c>
      <c r="D104">
        <f>IFERROR(IFERROR(VLOOKUP(C104, [1]inflation!A:B,2, FALSE), VLOOKUP(C104 &amp; " ", [1]inflation!A:B,2, FALSE))," ")/100</f>
        <v>0.01</v>
      </c>
      <c r="E104">
        <v>7</v>
      </c>
      <c r="F104" t="str">
        <f>IFERROR(VLOOKUP(A104&amp;"_"&amp;E104,[1]aex!L:O,3,FALSE),"")</f>
        <v/>
      </c>
      <c r="G104" t="str">
        <f t="shared" si="5"/>
        <v/>
      </c>
      <c r="H104" t="str">
        <f>IFERROR(VLOOKUP(A104&amp;"_"&amp;E104,[1]philips!L:O,3,FALSE),"")</f>
        <v xml:space="preserve"> </v>
      </c>
      <c r="I104" t="str">
        <f t="shared" si="6"/>
        <v xml:space="preserve"> </v>
      </c>
    </row>
    <row r="105" spans="1:9">
      <c r="A105">
        <f t="shared" si="7"/>
        <v>1988</v>
      </c>
      <c r="B105" t="s">
        <v>652</v>
      </c>
      <c r="C105" t="str">
        <f t="shared" si="4"/>
        <v>1988 August</v>
      </c>
      <c r="D105">
        <f>IFERROR(IFERROR(VLOOKUP(C105, [1]inflation!A:B,2, FALSE), VLOOKUP(C105 &amp; " ", [1]inflation!A:B,2, FALSE))," ")/100</f>
        <v>9.0000000000000011E-3</v>
      </c>
      <c r="E105">
        <v>8</v>
      </c>
      <c r="F105" t="str">
        <f>IFERROR(VLOOKUP(A105&amp;"_"&amp;E105,[1]aex!L:O,3,FALSE),"")</f>
        <v/>
      </c>
      <c r="G105" t="str">
        <f t="shared" si="5"/>
        <v/>
      </c>
      <c r="H105" t="str">
        <f>IFERROR(VLOOKUP(A105&amp;"_"&amp;E105,[1]philips!L:O,3,FALSE),"")</f>
        <v xml:space="preserve"> </v>
      </c>
      <c r="I105" t="str">
        <f t="shared" si="6"/>
        <v xml:space="preserve"> </v>
      </c>
    </row>
    <row r="106" spans="1:9">
      <c r="A106">
        <f t="shared" si="7"/>
        <v>1988</v>
      </c>
      <c r="B106" t="s">
        <v>653</v>
      </c>
      <c r="C106" t="str">
        <f t="shared" si="4"/>
        <v>1988 September</v>
      </c>
      <c r="D106">
        <f>IFERROR(IFERROR(VLOOKUP(C106, [1]inflation!A:B,2, FALSE), VLOOKUP(C106 &amp; " ", [1]inflation!A:B,2, FALSE))," ")/100</f>
        <v>9.0000000000000011E-3</v>
      </c>
      <c r="E106">
        <v>9</v>
      </c>
      <c r="F106" t="str">
        <f>IFERROR(VLOOKUP(A106&amp;"_"&amp;E106,[1]aex!L:O,3,FALSE),"")</f>
        <v/>
      </c>
      <c r="G106" t="str">
        <f t="shared" si="5"/>
        <v/>
      </c>
      <c r="H106" t="str">
        <f>IFERROR(VLOOKUP(A106&amp;"_"&amp;E106,[1]philips!L:O,3,FALSE),"")</f>
        <v xml:space="preserve"> </v>
      </c>
      <c r="I106" t="str">
        <f t="shared" si="6"/>
        <v xml:space="preserve"> </v>
      </c>
    </row>
    <row r="107" spans="1:9">
      <c r="A107">
        <f t="shared" si="7"/>
        <v>1988</v>
      </c>
      <c r="B107" t="s">
        <v>654</v>
      </c>
      <c r="C107" t="str">
        <f t="shared" si="4"/>
        <v>1988 October</v>
      </c>
      <c r="D107">
        <f>IFERROR(IFERROR(VLOOKUP(C107, [1]inflation!A:B,2, FALSE), VLOOKUP(C107 &amp; " ", [1]inflation!A:B,2, FALSE))," ")/100</f>
        <v>6.9999999999999993E-3</v>
      </c>
      <c r="E107">
        <v>10</v>
      </c>
      <c r="F107" t="str">
        <f>IFERROR(VLOOKUP(A107&amp;"_"&amp;E107,[1]aex!L:O,3,FALSE),"")</f>
        <v/>
      </c>
      <c r="G107" t="str">
        <f t="shared" si="5"/>
        <v/>
      </c>
      <c r="H107" t="str">
        <f>IFERROR(VLOOKUP(A107&amp;"_"&amp;E107,[1]philips!L:O,3,FALSE),"")</f>
        <v xml:space="preserve"> </v>
      </c>
      <c r="I107" t="str">
        <f t="shared" si="6"/>
        <v xml:space="preserve"> </v>
      </c>
    </row>
    <row r="108" spans="1:9">
      <c r="A108">
        <f t="shared" si="7"/>
        <v>1988</v>
      </c>
      <c r="B108" t="s">
        <v>655</v>
      </c>
      <c r="C108" t="str">
        <f t="shared" si="4"/>
        <v>1988 November</v>
      </c>
      <c r="D108">
        <f>IFERROR(IFERROR(VLOOKUP(C108, [1]inflation!A:B,2, FALSE), VLOOKUP(C108 &amp; " ", [1]inflation!A:B,2, FALSE))," ")/100</f>
        <v>0.01</v>
      </c>
      <c r="E108">
        <v>11</v>
      </c>
      <c r="F108" t="str">
        <f>IFERROR(VLOOKUP(A108&amp;"_"&amp;E108,[1]aex!L:O,3,FALSE),"")</f>
        <v/>
      </c>
      <c r="G108" t="str">
        <f t="shared" si="5"/>
        <v/>
      </c>
      <c r="H108" t="str">
        <f>IFERROR(VLOOKUP(A108&amp;"_"&amp;E108,[1]philips!L:O,3,FALSE),"")</f>
        <v xml:space="preserve"> </v>
      </c>
      <c r="I108" t="str">
        <f t="shared" si="6"/>
        <v xml:space="preserve"> </v>
      </c>
    </row>
    <row r="109" spans="1:9">
      <c r="A109">
        <f t="shared" si="7"/>
        <v>1988</v>
      </c>
      <c r="B109" t="s">
        <v>656</v>
      </c>
      <c r="C109" t="str">
        <f t="shared" si="4"/>
        <v>1988 December</v>
      </c>
      <c r="D109">
        <f>IFERROR(IFERROR(VLOOKUP(C109, [1]inflation!A:B,2, FALSE), VLOOKUP(C109 &amp; " ", [1]inflation!A:B,2, FALSE))," ")/100</f>
        <v>1.2E-2</v>
      </c>
      <c r="E109">
        <v>12</v>
      </c>
      <c r="F109" t="str">
        <f>IFERROR(VLOOKUP(A109&amp;"_"&amp;E109,[1]aex!L:O,3,FALSE),"")</f>
        <v/>
      </c>
      <c r="G109" t="str">
        <f t="shared" si="5"/>
        <v/>
      </c>
      <c r="H109">
        <f>IFERROR(VLOOKUP(A109&amp;"_"&amp;E109,[1]philips!L:O,3,FALSE),"")</f>
        <v>0.24615384615384617</v>
      </c>
      <c r="I109">
        <f t="shared" si="6"/>
        <v>0.23415384615384616</v>
      </c>
    </row>
    <row r="110" spans="1:9">
      <c r="A110">
        <f t="shared" si="7"/>
        <v>1989</v>
      </c>
      <c r="B110" t="s">
        <v>645</v>
      </c>
      <c r="C110" t="str">
        <f t="shared" si="4"/>
        <v>1989 January</v>
      </c>
      <c r="D110">
        <f>IFERROR(IFERROR(VLOOKUP(C110, [1]inflation!A:B,2, FALSE), VLOOKUP(C110 &amp; " ", [1]inflation!A:B,2, FALSE))," ")/100</f>
        <v>8.0000000000000002E-3</v>
      </c>
      <c r="E110">
        <v>1</v>
      </c>
      <c r="F110" t="str">
        <f>IFERROR(VLOOKUP(A110&amp;"_"&amp;E110,[1]aex!L:O,3,FALSE),"")</f>
        <v/>
      </c>
      <c r="G110" t="str">
        <f t="shared" si="5"/>
        <v/>
      </c>
      <c r="H110">
        <f>IFERROR(VLOOKUP(A110&amp;"_"&amp;E110,[1]philips!L:O,3,FALSE),"")</f>
        <v>0.38857142857142857</v>
      </c>
      <c r="I110">
        <f t="shared" si="6"/>
        <v>0.38057142857142856</v>
      </c>
    </row>
    <row r="111" spans="1:9">
      <c r="A111">
        <f t="shared" si="7"/>
        <v>1989</v>
      </c>
      <c r="B111" t="s">
        <v>646</v>
      </c>
      <c r="C111" t="str">
        <f t="shared" si="4"/>
        <v>1989 February</v>
      </c>
      <c r="D111">
        <f>IFERROR(IFERROR(VLOOKUP(C111, [1]inflation!A:B,2, FALSE), VLOOKUP(C111 &amp; " ", [1]inflation!A:B,2, FALSE))," ")/100</f>
        <v>9.0000000000000011E-3</v>
      </c>
      <c r="E111">
        <v>2</v>
      </c>
      <c r="F111" t="str">
        <f>IFERROR(VLOOKUP(A111&amp;"_"&amp;E111,[1]aex!L:O,3,FALSE),"")</f>
        <v/>
      </c>
      <c r="G111" t="str">
        <f t="shared" si="5"/>
        <v/>
      </c>
      <c r="H111">
        <f>IFERROR(VLOOKUP(A111&amp;"_"&amp;E111,[1]philips!L:O,3,FALSE),"")</f>
        <v>0.28205128205128216</v>
      </c>
      <c r="I111">
        <f t="shared" si="6"/>
        <v>0.27305128205128215</v>
      </c>
    </row>
    <row r="112" spans="1:9">
      <c r="A112">
        <f t="shared" si="7"/>
        <v>1989</v>
      </c>
      <c r="B112" t="s">
        <v>647</v>
      </c>
      <c r="C112" t="str">
        <f t="shared" si="4"/>
        <v>1989 March</v>
      </c>
      <c r="D112">
        <f>IFERROR(IFERROR(VLOOKUP(C112, [1]inflation!A:B,2, FALSE), VLOOKUP(C112 &amp; " ", [1]inflation!A:B,2, FALSE))," ")/100</f>
        <v>8.0000000000000002E-3</v>
      </c>
      <c r="E112">
        <v>3</v>
      </c>
      <c r="F112" t="str">
        <f>IFERROR(VLOOKUP(A112&amp;"_"&amp;E112,[1]aex!L:O,3,FALSE),"")</f>
        <v/>
      </c>
      <c r="G112" t="str">
        <f t="shared" si="5"/>
        <v/>
      </c>
      <c r="H112">
        <f>IFERROR(VLOOKUP(A112&amp;"_"&amp;E112,[1]philips!L:O,3,FALSE),"")</f>
        <v>0.26341463414634148</v>
      </c>
      <c r="I112">
        <f t="shared" si="6"/>
        <v>0.25541463414634147</v>
      </c>
    </row>
    <row r="113" spans="1:9">
      <c r="A113">
        <f t="shared" si="7"/>
        <v>1989</v>
      </c>
      <c r="B113" t="s">
        <v>648</v>
      </c>
      <c r="C113" t="str">
        <f t="shared" si="4"/>
        <v>1989 April</v>
      </c>
      <c r="D113">
        <f>IFERROR(IFERROR(VLOOKUP(C113, [1]inflation!A:B,2, FALSE), VLOOKUP(C113 &amp; " ", [1]inflation!A:B,2, FALSE))," ")/100</f>
        <v>1.1000000000000001E-2</v>
      </c>
      <c r="E113">
        <v>4</v>
      </c>
      <c r="F113" t="str">
        <f>IFERROR(VLOOKUP(A113&amp;"_"&amp;E113,[1]aex!L:O,3,FALSE),"")</f>
        <v/>
      </c>
      <c r="G113" t="str">
        <f t="shared" si="5"/>
        <v/>
      </c>
      <c r="H113">
        <f>IFERROR(VLOOKUP(A113&amp;"_"&amp;E113,[1]philips!L:O,3,FALSE),"")</f>
        <v>0.22429906542056077</v>
      </c>
      <c r="I113">
        <f t="shared" si="6"/>
        <v>0.21329906542056076</v>
      </c>
    </row>
    <row r="114" spans="1:9">
      <c r="A114">
        <f t="shared" si="7"/>
        <v>1989</v>
      </c>
      <c r="B114" t="s">
        <v>649</v>
      </c>
      <c r="C114" t="str">
        <f t="shared" si="4"/>
        <v>1989 May</v>
      </c>
      <c r="D114">
        <f>IFERROR(IFERROR(VLOOKUP(C114, [1]inflation!A:B,2, FALSE), VLOOKUP(C114 &amp; " ", [1]inflation!A:B,2, FALSE))," ")/100</f>
        <v>0.01</v>
      </c>
      <c r="E114">
        <v>5</v>
      </c>
      <c r="F114" t="str">
        <f>IFERROR(VLOOKUP(A114&amp;"_"&amp;E114,[1]aex!L:O,3,FALSE),"")</f>
        <v/>
      </c>
      <c r="G114" t="str">
        <f t="shared" si="5"/>
        <v/>
      </c>
      <c r="H114">
        <f>IFERROR(VLOOKUP(A114&amp;"_"&amp;E114,[1]philips!L:O,3,FALSE),"")</f>
        <v>0.19999999999999996</v>
      </c>
      <c r="I114">
        <f t="shared" si="6"/>
        <v>0.18999999999999995</v>
      </c>
    </row>
    <row r="115" spans="1:9">
      <c r="A115">
        <f t="shared" si="7"/>
        <v>1989</v>
      </c>
      <c r="B115" t="s">
        <v>650</v>
      </c>
      <c r="C115" t="str">
        <f t="shared" si="4"/>
        <v>1989 June</v>
      </c>
      <c r="D115">
        <f>IFERROR(IFERROR(VLOOKUP(C115, [1]inflation!A:B,2, FALSE), VLOOKUP(C115 &amp; " ", [1]inflation!A:B,2, FALSE))," ")/100</f>
        <v>0.01</v>
      </c>
      <c r="E115">
        <v>6</v>
      </c>
      <c r="F115" t="str">
        <f>IFERROR(VLOOKUP(A115&amp;"_"&amp;E115,[1]aex!L:O,3,FALSE),"")</f>
        <v/>
      </c>
      <c r="G115" t="str">
        <f t="shared" si="5"/>
        <v/>
      </c>
      <c r="H115">
        <f>IFERROR(VLOOKUP(A115&amp;"_"&amp;E115,[1]philips!L:O,3,FALSE),"")</f>
        <v>0.12389380530973471</v>
      </c>
      <c r="I115">
        <f t="shared" si="6"/>
        <v>0.11389380530973471</v>
      </c>
    </row>
    <row r="116" spans="1:9">
      <c r="A116">
        <f t="shared" si="7"/>
        <v>1989</v>
      </c>
      <c r="B116" t="s">
        <v>651</v>
      </c>
      <c r="C116" t="str">
        <f t="shared" si="4"/>
        <v>1989 July</v>
      </c>
      <c r="D116">
        <f>IFERROR(IFERROR(VLOOKUP(C116, [1]inflation!A:B,2, FALSE), VLOOKUP(C116 &amp; " ", [1]inflation!A:B,2, FALSE))," ")/100</f>
        <v>1.1000000000000001E-2</v>
      </c>
      <c r="E116">
        <v>7</v>
      </c>
      <c r="F116" t="str">
        <f>IFERROR(VLOOKUP(A116&amp;"_"&amp;E116,[1]aex!L:O,3,FALSE),"")</f>
        <v/>
      </c>
      <c r="G116" t="str">
        <f t="shared" si="5"/>
        <v/>
      </c>
      <c r="H116">
        <f>IFERROR(VLOOKUP(A116&amp;"_"&amp;E116,[1]philips!L:O,3,FALSE),"")</f>
        <v>0.38571428571428568</v>
      </c>
      <c r="I116">
        <f t="shared" si="6"/>
        <v>0.37471428571428567</v>
      </c>
    </row>
    <row r="117" spans="1:9">
      <c r="A117">
        <f t="shared" si="7"/>
        <v>1989</v>
      </c>
      <c r="B117" t="s">
        <v>652</v>
      </c>
      <c r="C117" t="str">
        <f t="shared" si="4"/>
        <v>1989 August</v>
      </c>
      <c r="D117">
        <f>IFERROR(IFERROR(VLOOKUP(C117, [1]inflation!A:B,2, FALSE), VLOOKUP(C117 &amp; " ", [1]inflation!A:B,2, FALSE))," ")/100</f>
        <v>1.1000000000000001E-2</v>
      </c>
      <c r="E117">
        <v>8</v>
      </c>
      <c r="F117" t="str">
        <f>IFERROR(VLOOKUP(A117&amp;"_"&amp;E117,[1]aex!L:O,3,FALSE),"")</f>
        <v/>
      </c>
      <c r="G117" t="str">
        <f t="shared" si="5"/>
        <v/>
      </c>
      <c r="H117">
        <f>IFERROR(VLOOKUP(A117&amp;"_"&amp;E117,[1]philips!L:O,3,FALSE),"")</f>
        <v>0.32558139534883734</v>
      </c>
      <c r="I117">
        <f t="shared" si="6"/>
        <v>0.31458139534883733</v>
      </c>
    </row>
    <row r="118" spans="1:9">
      <c r="A118">
        <f t="shared" si="7"/>
        <v>1989</v>
      </c>
      <c r="B118" t="s">
        <v>653</v>
      </c>
      <c r="C118" t="str">
        <f t="shared" si="4"/>
        <v>1989 September</v>
      </c>
      <c r="D118">
        <f>IFERROR(IFERROR(VLOOKUP(C118, [1]inflation!A:B,2, FALSE), VLOOKUP(C118 &amp; " ", [1]inflation!A:B,2, FALSE))," ")/100</f>
        <v>1.3000000000000001E-2</v>
      </c>
      <c r="E118">
        <v>9</v>
      </c>
      <c r="F118" t="str">
        <f>IFERROR(VLOOKUP(A118&amp;"_"&amp;E118,[1]aex!L:O,3,FALSE),"")</f>
        <v/>
      </c>
      <c r="G118" t="str">
        <f t="shared" si="5"/>
        <v/>
      </c>
      <c r="H118">
        <f>IFERROR(VLOOKUP(A118&amp;"_"&amp;E118,[1]philips!L:O,3,FALSE),"")</f>
        <v>0.56542056074766345</v>
      </c>
      <c r="I118">
        <f t="shared" si="6"/>
        <v>0.55242056074766344</v>
      </c>
    </row>
    <row r="119" spans="1:9">
      <c r="A119">
        <f t="shared" si="7"/>
        <v>1989</v>
      </c>
      <c r="B119" t="s">
        <v>654</v>
      </c>
      <c r="C119" t="str">
        <f t="shared" si="4"/>
        <v>1989 October</v>
      </c>
      <c r="D119">
        <f>IFERROR(IFERROR(VLOOKUP(C119, [1]inflation!A:B,2, FALSE), VLOOKUP(C119 &amp; " ", [1]inflation!A:B,2, FALSE))," ")/100</f>
        <v>1.3999999999999999E-2</v>
      </c>
      <c r="E119">
        <v>10</v>
      </c>
      <c r="F119" t="str">
        <f>IFERROR(VLOOKUP(A119&amp;"_"&amp;E119,[1]aex!L:O,3,FALSE),"")</f>
        <v/>
      </c>
      <c r="G119" t="str">
        <f t="shared" si="5"/>
        <v/>
      </c>
      <c r="H119">
        <f>IFERROR(VLOOKUP(A119&amp;"_"&amp;E119,[1]philips!L:O,3,FALSE),"")</f>
        <v>0.44690265486725678</v>
      </c>
      <c r="I119">
        <f t="shared" si="6"/>
        <v>0.43290265486725676</v>
      </c>
    </row>
    <row r="120" spans="1:9">
      <c r="A120">
        <f t="shared" si="7"/>
        <v>1989</v>
      </c>
      <c r="B120" t="s">
        <v>655</v>
      </c>
      <c r="C120" t="str">
        <f t="shared" si="4"/>
        <v>1989 November</v>
      </c>
      <c r="D120">
        <f>IFERROR(IFERROR(VLOOKUP(C120, [1]inflation!A:B,2, FALSE), VLOOKUP(C120 &amp; " ", [1]inflation!A:B,2, FALSE))," ")/100</f>
        <v>1.2E-2</v>
      </c>
      <c r="E120">
        <v>11</v>
      </c>
      <c r="F120" t="str">
        <f>IFERROR(VLOOKUP(A120&amp;"_"&amp;E120,[1]aex!L:O,3,FALSE),"")</f>
        <v/>
      </c>
      <c r="G120" t="str">
        <f t="shared" si="5"/>
        <v/>
      </c>
      <c r="H120">
        <f>IFERROR(VLOOKUP(A120&amp;"_"&amp;E120,[1]philips!L:O,3,FALSE),"")</f>
        <v>0.6438356164383563</v>
      </c>
      <c r="I120">
        <f t="shared" si="6"/>
        <v>0.63183561643835628</v>
      </c>
    </row>
    <row r="121" spans="1:9">
      <c r="A121">
        <f t="shared" si="7"/>
        <v>1989</v>
      </c>
      <c r="B121" t="s">
        <v>656</v>
      </c>
      <c r="C121" t="str">
        <f t="shared" si="4"/>
        <v>1989 December</v>
      </c>
      <c r="D121">
        <f>IFERROR(IFERROR(VLOOKUP(C121, [1]inflation!A:B,2, FALSE), VLOOKUP(C121 &amp; " ", [1]inflation!A:B,2, FALSE))," ")/100</f>
        <v>1.3000000000000001E-2</v>
      </c>
      <c r="E121">
        <v>12</v>
      </c>
      <c r="F121" t="str">
        <f>IFERROR(VLOOKUP(A121&amp;"_"&amp;E121,[1]aex!L:O,3,FALSE),"")</f>
        <v/>
      </c>
      <c r="G121" t="str">
        <f t="shared" si="5"/>
        <v/>
      </c>
      <c r="H121">
        <f>IFERROR(VLOOKUP(A121&amp;"_"&amp;E121,[1]philips!L:O,3,FALSE),"")</f>
        <v>0.52263374485596703</v>
      </c>
      <c r="I121">
        <f t="shared" si="6"/>
        <v>0.50963374485596702</v>
      </c>
    </row>
    <row r="122" spans="1:9">
      <c r="A122">
        <f t="shared" si="7"/>
        <v>1990</v>
      </c>
      <c r="B122" t="s">
        <v>645</v>
      </c>
      <c r="C122" t="str">
        <f t="shared" si="4"/>
        <v>1990 January</v>
      </c>
      <c r="D122">
        <f>IFERROR(IFERROR(VLOOKUP(C122, [1]inflation!A:B,2, FALSE), VLOOKUP(C122 &amp; " ", [1]inflation!A:B,2, FALSE))," ")/100</f>
        <v>2.2000000000000002E-2</v>
      </c>
      <c r="E122">
        <v>1</v>
      </c>
      <c r="F122" t="str">
        <f>IFERROR(VLOOKUP(A122&amp;"_"&amp;E122,[1]aex!L:O,3,FALSE),"")</f>
        <v/>
      </c>
      <c r="G122" t="str">
        <f t="shared" si="5"/>
        <v/>
      </c>
      <c r="H122">
        <f>IFERROR(VLOOKUP(A122&amp;"_"&amp;E122,[1]philips!L:O,3,FALSE),"")</f>
        <v>0.45267489711934128</v>
      </c>
      <c r="I122">
        <f t="shared" si="6"/>
        <v>0.43067489711934126</v>
      </c>
    </row>
    <row r="123" spans="1:9">
      <c r="A123">
        <f t="shared" si="7"/>
        <v>1990</v>
      </c>
      <c r="B123" t="s">
        <v>646</v>
      </c>
      <c r="C123" t="str">
        <f t="shared" si="4"/>
        <v>1990 February</v>
      </c>
      <c r="D123">
        <f>IFERROR(IFERROR(VLOOKUP(C123, [1]inflation!A:B,2, FALSE), VLOOKUP(C123 &amp; " ", [1]inflation!A:B,2, FALSE))," ")/100</f>
        <v>2.3E-2</v>
      </c>
      <c r="E123">
        <v>2</v>
      </c>
      <c r="F123" t="str">
        <f>IFERROR(VLOOKUP(A123&amp;"_"&amp;E123,[1]aex!L:O,3,FALSE),"")</f>
        <v/>
      </c>
      <c r="G123" t="str">
        <f t="shared" si="5"/>
        <v/>
      </c>
      <c r="H123">
        <f>IFERROR(VLOOKUP(A123&amp;"_"&amp;E123,[1]philips!L:O,3,FALSE),"")</f>
        <v>0.23599999999999999</v>
      </c>
      <c r="I123">
        <f t="shared" si="6"/>
        <v>0.21299999999999999</v>
      </c>
    </row>
    <row r="124" spans="1:9">
      <c r="A124">
        <f t="shared" si="7"/>
        <v>1990</v>
      </c>
      <c r="B124" t="s">
        <v>647</v>
      </c>
      <c r="C124" t="str">
        <f t="shared" si="4"/>
        <v>1990 March</v>
      </c>
      <c r="D124">
        <f>IFERROR(IFERROR(VLOOKUP(C124, [1]inflation!A:B,2, FALSE), VLOOKUP(C124 &amp; " ", [1]inflation!A:B,2, FALSE))," ")/100</f>
        <v>2.3E-2</v>
      </c>
      <c r="E124">
        <v>3</v>
      </c>
      <c r="F124" t="str">
        <f>IFERROR(VLOOKUP(A124&amp;"_"&amp;E124,[1]aex!L:O,3,FALSE),"")</f>
        <v/>
      </c>
      <c r="G124" t="str">
        <f t="shared" si="5"/>
        <v/>
      </c>
      <c r="H124">
        <f>IFERROR(VLOOKUP(A124&amp;"_"&amp;E124,[1]philips!L:O,3,FALSE),"")</f>
        <v>0.28571428571428581</v>
      </c>
      <c r="I124">
        <f t="shared" si="6"/>
        <v>0.26271428571428579</v>
      </c>
    </row>
    <row r="125" spans="1:9">
      <c r="A125">
        <f t="shared" si="7"/>
        <v>1990</v>
      </c>
      <c r="B125" t="s">
        <v>648</v>
      </c>
      <c r="C125" t="str">
        <f t="shared" si="4"/>
        <v>1990 April</v>
      </c>
      <c r="D125">
        <f>IFERROR(IFERROR(VLOOKUP(C125, [1]inflation!A:B,2, FALSE), VLOOKUP(C125 &amp; " ", [1]inflation!A:B,2, FALSE))," ")/100</f>
        <v>2.2000000000000002E-2</v>
      </c>
      <c r="E125">
        <v>4</v>
      </c>
      <c r="F125" t="str">
        <f>IFERROR(VLOOKUP(A125&amp;"_"&amp;E125,[1]aex!L:O,3,FALSE),"")</f>
        <v/>
      </c>
      <c r="G125" t="str">
        <f t="shared" si="5"/>
        <v/>
      </c>
      <c r="H125">
        <f>IFERROR(VLOOKUP(A125&amp;"_"&amp;E125,[1]philips!L:O,3,FALSE),"")</f>
        <v>2.6717557251908275E-2</v>
      </c>
      <c r="I125">
        <f t="shared" si="6"/>
        <v>4.7175572519082727E-3</v>
      </c>
    </row>
    <row r="126" spans="1:9">
      <c r="A126">
        <f t="shared" si="7"/>
        <v>1990</v>
      </c>
      <c r="B126" t="s">
        <v>649</v>
      </c>
      <c r="C126" t="str">
        <f t="shared" si="4"/>
        <v>1990 May</v>
      </c>
      <c r="D126">
        <f>IFERROR(IFERROR(VLOOKUP(C126, [1]inflation!A:B,2, FALSE), VLOOKUP(C126 &amp; " ", [1]inflation!A:B,2, FALSE))," ")/100</f>
        <v>2.3E-2</v>
      </c>
      <c r="E126">
        <v>5</v>
      </c>
      <c r="F126" t="str">
        <f>IFERROR(VLOOKUP(A126&amp;"_"&amp;E126,[1]aex!L:O,3,FALSE),"")</f>
        <v/>
      </c>
      <c r="G126" t="str">
        <f t="shared" si="5"/>
        <v/>
      </c>
      <c r="H126">
        <f>IFERROR(VLOOKUP(A126&amp;"_"&amp;E126,[1]philips!L:O,3,FALSE),"")</f>
        <v>0.10317460317460303</v>
      </c>
      <c r="I126">
        <f t="shared" si="6"/>
        <v>8.0174603174603037E-2</v>
      </c>
    </row>
    <row r="127" spans="1:9">
      <c r="A127">
        <f t="shared" si="7"/>
        <v>1990</v>
      </c>
      <c r="B127" t="s">
        <v>650</v>
      </c>
      <c r="C127" t="str">
        <f t="shared" si="4"/>
        <v>1990 June</v>
      </c>
      <c r="D127">
        <f>IFERROR(IFERROR(VLOOKUP(C127, [1]inflation!A:B,2, FALSE), VLOOKUP(C127 &amp; " ", [1]inflation!A:B,2, FALSE))," ")/100</f>
        <v>2.3E-2</v>
      </c>
      <c r="E127">
        <v>6</v>
      </c>
      <c r="F127" t="str">
        <f>IFERROR(VLOOKUP(A127&amp;"_"&amp;E127,[1]aex!L:O,3,FALSE),"")</f>
        <v/>
      </c>
      <c r="G127" t="str">
        <f t="shared" si="5"/>
        <v/>
      </c>
      <c r="H127">
        <f>IFERROR(VLOOKUP(A127&amp;"_"&amp;E127,[1]philips!L:O,3,FALSE),"")</f>
        <v>6.2992125984252079E-2</v>
      </c>
      <c r="I127">
        <f t="shared" si="6"/>
        <v>3.9992125984252079E-2</v>
      </c>
    </row>
    <row r="128" spans="1:9">
      <c r="A128">
        <f t="shared" si="7"/>
        <v>1990</v>
      </c>
      <c r="B128" t="s">
        <v>651</v>
      </c>
      <c r="C128" t="str">
        <f t="shared" si="4"/>
        <v>1990 July</v>
      </c>
      <c r="D128">
        <f>IFERROR(IFERROR(VLOOKUP(C128, [1]inflation!A:B,2, FALSE), VLOOKUP(C128 &amp; " ", [1]inflation!A:B,2, FALSE))," ")/100</f>
        <v>2.4E-2</v>
      </c>
      <c r="E128">
        <v>7</v>
      </c>
      <c r="F128" t="str">
        <f>IFERROR(VLOOKUP(A128&amp;"_"&amp;E128,[1]aex!L:O,3,FALSE),"")</f>
        <v/>
      </c>
      <c r="G128" t="str">
        <f t="shared" si="5"/>
        <v/>
      </c>
      <c r="H128">
        <f>IFERROR(VLOOKUP(A128&amp;"_"&amp;E128,[1]philips!L:O,3,FALSE),"")</f>
        <v>-0.25429553264604821</v>
      </c>
      <c r="I128">
        <f t="shared" si="6"/>
        <v>-0.27829553264604823</v>
      </c>
    </row>
    <row r="129" spans="1:9">
      <c r="A129">
        <f t="shared" si="7"/>
        <v>1990</v>
      </c>
      <c r="B129" t="s">
        <v>652</v>
      </c>
      <c r="C129" t="str">
        <f t="shared" si="4"/>
        <v>1990 August</v>
      </c>
      <c r="D129">
        <f>IFERROR(IFERROR(VLOOKUP(C129, [1]inflation!A:B,2, FALSE), VLOOKUP(C129 &amp; " ", [1]inflation!A:B,2, FALSE))," ")/100</f>
        <v>2.4E-2</v>
      </c>
      <c r="E129">
        <v>8</v>
      </c>
      <c r="F129" t="str">
        <f>IFERROR(VLOOKUP(A129&amp;"_"&amp;E129,[1]aex!L:O,3,FALSE),"")</f>
        <v/>
      </c>
      <c r="G129" t="str">
        <f t="shared" si="5"/>
        <v/>
      </c>
      <c r="H129">
        <f>IFERROR(VLOOKUP(A129&amp;"_"&amp;E129,[1]philips!L:O,3,FALSE),"")</f>
        <v>-0.29122807017543861</v>
      </c>
      <c r="I129">
        <f t="shared" si="6"/>
        <v>-0.31522807017543863</v>
      </c>
    </row>
    <row r="130" spans="1:9">
      <c r="A130">
        <f t="shared" si="7"/>
        <v>1990</v>
      </c>
      <c r="B130" t="s">
        <v>653</v>
      </c>
      <c r="C130" t="str">
        <f t="shared" si="4"/>
        <v>1990 September</v>
      </c>
      <c r="D130">
        <f>IFERROR(IFERROR(VLOOKUP(C130, [1]inflation!A:B,2, FALSE), VLOOKUP(C130 &amp; " ", [1]inflation!A:B,2, FALSE))," ")/100</f>
        <v>2.7000000000000003E-2</v>
      </c>
      <c r="E130">
        <v>9</v>
      </c>
      <c r="F130" t="str">
        <f>IFERROR(VLOOKUP(A130&amp;"_"&amp;E130,[1]aex!L:O,3,FALSE),"")</f>
        <v/>
      </c>
      <c r="G130" t="str">
        <f t="shared" si="5"/>
        <v/>
      </c>
      <c r="H130">
        <f>IFERROR(VLOOKUP(A130&amp;"_"&amp;E130,[1]philips!L:O,3,FALSE),"")</f>
        <v>-0.44179104477611941</v>
      </c>
      <c r="I130">
        <f t="shared" si="6"/>
        <v>-0.46879104477611944</v>
      </c>
    </row>
    <row r="131" spans="1:9">
      <c r="A131">
        <f t="shared" si="7"/>
        <v>1990</v>
      </c>
      <c r="B131" t="s">
        <v>654</v>
      </c>
      <c r="C131" t="str">
        <f t="shared" ref="C131:C194" si="8">TEXT(A131,0) &amp; " " &amp; B131</f>
        <v>1990 October</v>
      </c>
      <c r="D131">
        <f>IFERROR(IFERROR(VLOOKUP(C131, [1]inflation!A:B,2, FALSE), VLOOKUP(C131 &amp; " ", [1]inflation!A:B,2, FALSE))," ")/100</f>
        <v>2.8999999999999998E-2</v>
      </c>
      <c r="E131">
        <v>10</v>
      </c>
      <c r="F131" t="str">
        <f>IFERROR(VLOOKUP(A131&amp;"_"&amp;E131,[1]aex!L:O,3,FALSE),"")</f>
        <v/>
      </c>
      <c r="G131" t="str">
        <f t="shared" ref="G131:G194" si="9">IFERROR(F131-D131,"")</f>
        <v/>
      </c>
      <c r="H131">
        <f>IFERROR(VLOOKUP(A131&amp;"_"&amp;E131,[1]philips!L:O,3,FALSE),"")</f>
        <v>-0.46483180428134552</v>
      </c>
      <c r="I131">
        <f t="shared" ref="I131:I194" si="10">IFERROR(H131-D131," ")</f>
        <v>-0.49383180428134554</v>
      </c>
    </row>
    <row r="132" spans="1:9">
      <c r="A132">
        <f t="shared" si="7"/>
        <v>1990</v>
      </c>
      <c r="B132" t="s">
        <v>655</v>
      </c>
      <c r="C132" t="str">
        <f t="shared" si="8"/>
        <v>1990 November</v>
      </c>
      <c r="D132">
        <f>IFERROR(IFERROR(VLOOKUP(C132, [1]inflation!A:B,2, FALSE), VLOOKUP(C132 &amp; " ", [1]inflation!A:B,2, FALSE))," ")/100</f>
        <v>2.7999999999999997E-2</v>
      </c>
      <c r="E132">
        <v>11</v>
      </c>
      <c r="F132" t="str">
        <f>IFERROR(VLOOKUP(A132&amp;"_"&amp;E132,[1]aex!L:O,3,FALSE),"")</f>
        <v/>
      </c>
      <c r="G132" t="str">
        <f t="shared" si="9"/>
        <v/>
      </c>
      <c r="H132">
        <f>IFERROR(VLOOKUP(A132&amp;"_"&amp;E132,[1]philips!L:O,3,FALSE),"")</f>
        <v>-0.46111111111111114</v>
      </c>
      <c r="I132">
        <f t="shared" si="10"/>
        <v>-0.48911111111111116</v>
      </c>
    </row>
    <row r="133" spans="1:9">
      <c r="A133">
        <f t="shared" si="7"/>
        <v>1990</v>
      </c>
      <c r="B133" t="s">
        <v>656</v>
      </c>
      <c r="C133" t="str">
        <f t="shared" si="8"/>
        <v>1990 December</v>
      </c>
      <c r="D133">
        <f>IFERROR(IFERROR(VLOOKUP(C133, [1]inflation!A:B,2, FALSE), VLOOKUP(C133 &amp; " ", [1]inflation!A:B,2, FALSE))," ")/100</f>
        <v>2.6000000000000002E-2</v>
      </c>
      <c r="E133">
        <v>12</v>
      </c>
      <c r="F133" t="str">
        <f>IFERROR(VLOOKUP(A133&amp;"_"&amp;E133,[1]aex!L:O,3,FALSE),"")</f>
        <v/>
      </c>
      <c r="G133" t="str">
        <f t="shared" si="9"/>
        <v/>
      </c>
      <c r="H133">
        <f>IFERROR(VLOOKUP(A133&amp;"_"&amp;E133,[1]philips!L:O,3,FALSE),"")</f>
        <v>-0.50540540540540535</v>
      </c>
      <c r="I133">
        <f t="shared" si="10"/>
        <v>-0.53140540540540537</v>
      </c>
    </row>
    <row r="134" spans="1:9">
      <c r="A134">
        <f t="shared" si="7"/>
        <v>1991</v>
      </c>
      <c r="B134" t="s">
        <v>645</v>
      </c>
      <c r="C134" t="str">
        <f t="shared" si="8"/>
        <v>1991 January</v>
      </c>
      <c r="D134">
        <f>IFERROR(IFERROR(VLOOKUP(C134, [1]inflation!A:B,2, FALSE), VLOOKUP(C134 &amp; " ", [1]inflation!A:B,2, FALSE))," ")/100</f>
        <v>3.2000000000000001E-2</v>
      </c>
      <c r="E134">
        <v>1</v>
      </c>
      <c r="F134" t="str">
        <f>IFERROR(VLOOKUP(A134&amp;"_"&amp;E134,[1]aex!L:O,3,FALSE),"")</f>
        <v/>
      </c>
      <c r="G134" t="str">
        <f t="shared" si="9"/>
        <v/>
      </c>
      <c r="H134">
        <f>IFERROR(VLOOKUP(A134&amp;"_"&amp;E134,[1]philips!L:O,3,FALSE),"")</f>
        <v>-0.36827195467422091</v>
      </c>
      <c r="I134">
        <f t="shared" si="10"/>
        <v>-0.40027195467422094</v>
      </c>
    </row>
    <row r="135" spans="1:9">
      <c r="A135">
        <f t="shared" si="7"/>
        <v>1991</v>
      </c>
      <c r="B135" t="s">
        <v>646</v>
      </c>
      <c r="C135" t="str">
        <f t="shared" si="8"/>
        <v>1991 February</v>
      </c>
      <c r="D135">
        <f>IFERROR(IFERROR(VLOOKUP(C135, [1]inflation!A:B,2, FALSE), VLOOKUP(C135 &amp; " ", [1]inflation!A:B,2, FALSE))," ")/100</f>
        <v>2.8999999999999998E-2</v>
      </c>
      <c r="E135">
        <v>2</v>
      </c>
      <c r="F135" t="str">
        <f>IFERROR(VLOOKUP(A135&amp;"_"&amp;E135,[1]aex!L:O,3,FALSE),"")</f>
        <v/>
      </c>
      <c r="G135" t="str">
        <f t="shared" si="9"/>
        <v/>
      </c>
      <c r="H135">
        <f>IFERROR(VLOOKUP(A135&amp;"_"&amp;E135,[1]philips!L:O,3,FALSE),"")</f>
        <v>-0.22977346278317157</v>
      </c>
      <c r="I135">
        <f t="shared" si="10"/>
        <v>-0.25877346278317159</v>
      </c>
    </row>
    <row r="136" spans="1:9">
      <c r="A136">
        <f t="shared" si="7"/>
        <v>1991</v>
      </c>
      <c r="B136" t="s">
        <v>647</v>
      </c>
      <c r="C136" t="str">
        <f t="shared" si="8"/>
        <v>1991 March</v>
      </c>
      <c r="D136">
        <f>IFERROR(IFERROR(VLOOKUP(C136, [1]inflation!A:B,2, FALSE), VLOOKUP(C136 &amp; " ", [1]inflation!A:B,2, FALSE))," ")/100</f>
        <v>3.2000000000000001E-2</v>
      </c>
      <c r="E136">
        <v>3</v>
      </c>
      <c r="F136" t="str">
        <f>IFERROR(VLOOKUP(A136&amp;"_"&amp;E136,[1]aex!L:O,3,FALSE),"")</f>
        <v/>
      </c>
      <c r="G136" t="str">
        <f t="shared" si="9"/>
        <v/>
      </c>
      <c r="H136">
        <f>IFERROR(VLOOKUP(A136&amp;"_"&amp;E136,[1]philips!L:O,3,FALSE),"")</f>
        <v>-0.33633633633633631</v>
      </c>
      <c r="I136">
        <f t="shared" si="10"/>
        <v>-0.36833633633633633</v>
      </c>
    </row>
    <row r="137" spans="1:9">
      <c r="A137">
        <f t="shared" si="7"/>
        <v>1991</v>
      </c>
      <c r="B137" t="s">
        <v>648</v>
      </c>
      <c r="C137" t="str">
        <f t="shared" si="8"/>
        <v>1991 April</v>
      </c>
      <c r="D137">
        <f>IFERROR(IFERROR(VLOOKUP(C137, [1]inflation!A:B,2, FALSE), VLOOKUP(C137 &amp; " ", [1]inflation!A:B,2, FALSE))," ")/100</f>
        <v>3.1E-2</v>
      </c>
      <c r="E137">
        <v>4</v>
      </c>
      <c r="F137" t="str">
        <f>IFERROR(VLOOKUP(A137&amp;"_"&amp;E137,[1]aex!L:O,3,FALSE),"")</f>
        <v/>
      </c>
      <c r="G137" t="str">
        <f t="shared" si="9"/>
        <v/>
      </c>
      <c r="H137">
        <f>IFERROR(VLOOKUP(A137&amp;"_"&amp;E137,[1]philips!L:O,3,FALSE),"")</f>
        <v>-0.14869888475836424</v>
      </c>
      <c r="I137">
        <f t="shared" si="10"/>
        <v>-0.17969888475836424</v>
      </c>
    </row>
    <row r="138" spans="1:9">
      <c r="A138">
        <f t="shared" si="7"/>
        <v>1991</v>
      </c>
      <c r="B138" t="s">
        <v>649</v>
      </c>
      <c r="C138" t="str">
        <f t="shared" si="8"/>
        <v>1991 May</v>
      </c>
      <c r="D138">
        <f>IFERROR(IFERROR(VLOOKUP(C138, [1]inflation!A:B,2, FALSE), VLOOKUP(C138 &amp; " ", [1]inflation!A:B,2, FALSE))," ")/100</f>
        <v>3.2000000000000001E-2</v>
      </c>
      <c r="E138">
        <v>5</v>
      </c>
      <c r="F138" t="str">
        <f>IFERROR(VLOOKUP(A138&amp;"_"&amp;E138,[1]aex!L:O,3,FALSE),"")</f>
        <v/>
      </c>
      <c r="G138" t="str">
        <f t="shared" si="9"/>
        <v/>
      </c>
      <c r="H138">
        <f>IFERROR(VLOOKUP(A138&amp;"_"&amp;E138,[1]philips!L:O,3,FALSE),"")</f>
        <v>-0.1079136690647482</v>
      </c>
      <c r="I138">
        <f t="shared" si="10"/>
        <v>-0.1399136690647482</v>
      </c>
    </row>
    <row r="139" spans="1:9">
      <c r="A139">
        <f t="shared" si="7"/>
        <v>1991</v>
      </c>
      <c r="B139" t="s">
        <v>650</v>
      </c>
      <c r="C139" t="str">
        <f t="shared" si="8"/>
        <v>1991 June</v>
      </c>
      <c r="D139">
        <f>IFERROR(IFERROR(VLOOKUP(C139, [1]inflation!A:B,2, FALSE), VLOOKUP(C139 &amp; " ", [1]inflation!A:B,2, FALSE))," ")/100</f>
        <v>3.4000000000000002E-2</v>
      </c>
      <c r="E139">
        <v>6</v>
      </c>
      <c r="F139" t="str">
        <f>IFERROR(VLOOKUP(A139&amp;"_"&amp;E139,[1]aex!L:O,3,FALSE),"")</f>
        <v/>
      </c>
      <c r="G139" t="str">
        <f t="shared" si="9"/>
        <v/>
      </c>
      <c r="H139">
        <f>IFERROR(VLOOKUP(A139&amp;"_"&amp;E139,[1]philips!L:O,3,FALSE),"")</f>
        <v>-0.1518518518518519</v>
      </c>
      <c r="I139">
        <f t="shared" si="10"/>
        <v>-0.18585185185185191</v>
      </c>
    </row>
    <row r="140" spans="1:9">
      <c r="A140">
        <f t="shared" si="7"/>
        <v>1991</v>
      </c>
      <c r="B140" t="s">
        <v>651</v>
      </c>
      <c r="C140" t="str">
        <f t="shared" si="8"/>
        <v>1991 July</v>
      </c>
      <c r="D140">
        <f>IFERROR(IFERROR(VLOOKUP(C140, [1]inflation!A:B,2, FALSE), VLOOKUP(C140 &amp; " ", [1]inflation!A:B,2, FALSE))," ")/100</f>
        <v>4.4999999999999998E-2</v>
      </c>
      <c r="E140">
        <v>7</v>
      </c>
      <c r="F140" t="str">
        <f>IFERROR(VLOOKUP(A140&amp;"_"&amp;E140,[1]aex!L:O,3,FALSE),"")</f>
        <v/>
      </c>
      <c r="G140" t="str">
        <f t="shared" si="9"/>
        <v/>
      </c>
      <c r="H140">
        <f>IFERROR(VLOOKUP(A140&amp;"_"&amp;E140,[1]philips!L:O,3,FALSE),"")</f>
        <v>0.22119815668202758</v>
      </c>
      <c r="I140">
        <f t="shared" si="10"/>
        <v>0.1761981566820276</v>
      </c>
    </row>
    <row r="141" spans="1:9">
      <c r="A141">
        <f t="shared" si="7"/>
        <v>1991</v>
      </c>
      <c r="B141" t="s">
        <v>652</v>
      </c>
      <c r="C141" t="str">
        <f t="shared" si="8"/>
        <v>1991 August</v>
      </c>
      <c r="D141">
        <f>IFERROR(IFERROR(VLOOKUP(C141, [1]inflation!A:B,2, FALSE), VLOOKUP(C141 &amp; " ", [1]inflation!A:B,2, FALSE))," ")/100</f>
        <v>4.5999999999999999E-2</v>
      </c>
      <c r="E141">
        <v>8</v>
      </c>
      <c r="F141" t="str">
        <f>IFERROR(VLOOKUP(A141&amp;"_"&amp;E141,[1]aex!L:O,3,FALSE),"")</f>
        <v/>
      </c>
      <c r="G141" t="str">
        <f t="shared" si="9"/>
        <v/>
      </c>
      <c r="H141">
        <f>IFERROR(VLOOKUP(A141&amp;"_"&amp;E141,[1]philips!L:O,3,FALSE),"")</f>
        <v>0.40594059405940586</v>
      </c>
      <c r="I141">
        <f t="shared" si="10"/>
        <v>0.35994059405940587</v>
      </c>
    </row>
    <row r="142" spans="1:9">
      <c r="A142">
        <f t="shared" si="7"/>
        <v>1991</v>
      </c>
      <c r="B142" t="s">
        <v>653</v>
      </c>
      <c r="C142" t="str">
        <f t="shared" si="8"/>
        <v>1991 September</v>
      </c>
      <c r="D142">
        <f>IFERROR(IFERROR(VLOOKUP(C142, [1]inflation!A:B,2, FALSE), VLOOKUP(C142 &amp; " ", [1]inflation!A:B,2, FALSE))," ")/100</f>
        <v>4.4000000000000004E-2</v>
      </c>
      <c r="E142">
        <v>9</v>
      </c>
      <c r="F142" t="str">
        <f>IFERROR(VLOOKUP(A142&amp;"_"&amp;E142,[1]aex!L:O,3,FALSE),"")</f>
        <v/>
      </c>
      <c r="G142" t="str">
        <f t="shared" si="9"/>
        <v/>
      </c>
      <c r="H142">
        <f>IFERROR(VLOOKUP(A142&amp;"_"&amp;E142,[1]philips!L:O,3,FALSE),"")</f>
        <v>0.44385026737967914</v>
      </c>
      <c r="I142">
        <f t="shared" si="10"/>
        <v>0.39985026737967916</v>
      </c>
    </row>
    <row r="143" spans="1:9">
      <c r="A143">
        <f t="shared" si="7"/>
        <v>1991</v>
      </c>
      <c r="B143" t="s">
        <v>654</v>
      </c>
      <c r="C143" t="str">
        <f t="shared" si="8"/>
        <v>1991 October</v>
      </c>
      <c r="D143">
        <f>IFERROR(IFERROR(VLOOKUP(C143, [1]inflation!A:B,2, FALSE), VLOOKUP(C143 &amp; " ", [1]inflation!A:B,2, FALSE))," ")/100</f>
        <v>4.4999999999999998E-2</v>
      </c>
      <c r="E143">
        <v>10</v>
      </c>
      <c r="F143" t="str">
        <f>IFERROR(VLOOKUP(A143&amp;"_"&amp;E143,[1]aex!L:O,3,FALSE),"")</f>
        <v/>
      </c>
      <c r="G143" t="str">
        <f t="shared" si="9"/>
        <v/>
      </c>
      <c r="H143">
        <f>IFERROR(VLOOKUP(A143&amp;"_"&amp;E143,[1]philips!L:O,3,FALSE),"")</f>
        <v>0.57714285714285696</v>
      </c>
      <c r="I143">
        <f t="shared" si="10"/>
        <v>0.53214285714285692</v>
      </c>
    </row>
    <row r="144" spans="1:9">
      <c r="A144">
        <f t="shared" si="7"/>
        <v>1991</v>
      </c>
      <c r="B144" t="s">
        <v>655</v>
      </c>
      <c r="C144" t="str">
        <f t="shared" si="8"/>
        <v>1991 November</v>
      </c>
      <c r="D144">
        <f>IFERROR(IFERROR(VLOOKUP(C144, [1]inflation!A:B,2, FALSE), VLOOKUP(C144 &amp; " ", [1]inflation!A:B,2, FALSE))," ")/100</f>
        <v>4.8000000000000001E-2</v>
      </c>
      <c r="E144">
        <v>11</v>
      </c>
      <c r="F144" t="str">
        <f>IFERROR(VLOOKUP(A144&amp;"_"&amp;E144,[1]aex!L:O,3,FALSE),"")</f>
        <v/>
      </c>
      <c r="G144" t="str">
        <f t="shared" si="9"/>
        <v/>
      </c>
      <c r="H144">
        <f>IFERROR(VLOOKUP(A144&amp;"_"&amp;E144,[1]philips!L:O,3,FALSE),"")</f>
        <v>0.40206185567010322</v>
      </c>
      <c r="I144">
        <f t="shared" si="10"/>
        <v>0.35406185567010323</v>
      </c>
    </row>
    <row r="145" spans="1:9">
      <c r="A145">
        <f t="shared" si="7"/>
        <v>1991</v>
      </c>
      <c r="B145" t="s">
        <v>656</v>
      </c>
      <c r="C145" t="str">
        <f t="shared" si="8"/>
        <v>1991 December</v>
      </c>
      <c r="D145">
        <f>IFERROR(IFERROR(VLOOKUP(C145, [1]inflation!A:B,2, FALSE), VLOOKUP(C145 &amp; " ", [1]inflation!A:B,2, FALSE))," ")/100</f>
        <v>4.9000000000000002E-2</v>
      </c>
      <c r="E145">
        <v>12</v>
      </c>
      <c r="F145" t="str">
        <f>IFERROR(VLOOKUP(A145&amp;"_"&amp;E145,[1]aex!L:O,3,FALSE),"")</f>
        <v/>
      </c>
      <c r="G145" t="str">
        <f t="shared" si="9"/>
        <v/>
      </c>
      <c r="H145">
        <f>IFERROR(VLOOKUP(A145&amp;"_"&amp;E145,[1]philips!L:O,3,FALSE),"")</f>
        <v>0.42622950819672112</v>
      </c>
      <c r="I145">
        <f t="shared" si="10"/>
        <v>0.37722950819672113</v>
      </c>
    </row>
    <row r="146" spans="1:9">
      <c r="A146">
        <f t="shared" si="7"/>
        <v>1992</v>
      </c>
      <c r="B146" t="s">
        <v>645</v>
      </c>
      <c r="C146" t="str">
        <f t="shared" si="8"/>
        <v>1992 January</v>
      </c>
      <c r="D146">
        <f>IFERROR(IFERROR(VLOOKUP(C146, [1]inflation!A:B,2, FALSE), VLOOKUP(C146 &amp; " ", [1]inflation!A:B,2, FALSE))," ")/100</f>
        <v>4.0999999999999995E-2</v>
      </c>
      <c r="E146">
        <v>1</v>
      </c>
      <c r="F146" t="str">
        <f>IFERROR(VLOOKUP(A146&amp;"_"&amp;E146,[1]aex!L:O,3,FALSE),"")</f>
        <v/>
      </c>
      <c r="G146" t="str">
        <f t="shared" si="9"/>
        <v/>
      </c>
      <c r="H146">
        <f>IFERROR(VLOOKUP(A146&amp;"_"&amp;E146,[1]philips!L:O,3,FALSE),"")</f>
        <v>0.19730941704035865</v>
      </c>
      <c r="I146">
        <f t="shared" si="10"/>
        <v>0.15630941704035867</v>
      </c>
    </row>
    <row r="147" spans="1:9">
      <c r="A147">
        <f t="shared" si="7"/>
        <v>1992</v>
      </c>
      <c r="B147" t="s">
        <v>646</v>
      </c>
      <c r="C147" t="str">
        <f t="shared" si="8"/>
        <v>1992 February</v>
      </c>
      <c r="D147">
        <f>IFERROR(IFERROR(VLOOKUP(C147, [1]inflation!A:B,2, FALSE), VLOOKUP(C147 &amp; " ", [1]inflation!A:B,2, FALSE))," ")/100</f>
        <v>4.4000000000000004E-2</v>
      </c>
      <c r="E147">
        <v>2</v>
      </c>
      <c r="F147" t="str">
        <f>IFERROR(VLOOKUP(A147&amp;"_"&amp;E147,[1]aex!L:O,3,FALSE),"")</f>
        <v/>
      </c>
      <c r="G147" t="str">
        <f t="shared" si="9"/>
        <v/>
      </c>
      <c r="H147">
        <f>IFERROR(VLOOKUP(A147&amp;"_"&amp;E147,[1]philips!L:O,3,FALSE),"")</f>
        <v>0.27310924369747891</v>
      </c>
      <c r="I147">
        <f t="shared" si="10"/>
        <v>0.2291092436974789</v>
      </c>
    </row>
    <row r="148" spans="1:9">
      <c r="A148">
        <f t="shared" si="7"/>
        <v>1992</v>
      </c>
      <c r="B148" t="s">
        <v>647</v>
      </c>
      <c r="C148" t="str">
        <f t="shared" si="8"/>
        <v>1992 March</v>
      </c>
      <c r="D148">
        <f>IFERROR(IFERROR(VLOOKUP(C148, [1]inflation!A:B,2, FALSE), VLOOKUP(C148 &amp; " ", [1]inflation!A:B,2, FALSE))," ")/100</f>
        <v>4.2000000000000003E-2</v>
      </c>
      <c r="E148">
        <v>3</v>
      </c>
      <c r="F148" t="str">
        <f>IFERROR(VLOOKUP(A148&amp;"_"&amp;E148,[1]aex!L:O,3,FALSE),"")</f>
        <v/>
      </c>
      <c r="G148" t="str">
        <f t="shared" si="9"/>
        <v/>
      </c>
      <c r="H148">
        <f>IFERROR(VLOOKUP(A148&amp;"_"&amp;E148,[1]philips!L:O,3,FALSE),"")</f>
        <v>0.38009049773755654</v>
      </c>
      <c r="I148">
        <f t="shared" si="10"/>
        <v>0.33809049773755656</v>
      </c>
    </row>
    <row r="149" spans="1:9">
      <c r="A149">
        <f t="shared" si="7"/>
        <v>1992</v>
      </c>
      <c r="B149" t="s">
        <v>648</v>
      </c>
      <c r="C149" t="str">
        <f t="shared" si="8"/>
        <v>1992 April</v>
      </c>
      <c r="D149">
        <f>IFERROR(IFERROR(VLOOKUP(C149, [1]inflation!A:B,2, FALSE), VLOOKUP(C149 &amp; " ", [1]inflation!A:B,2, FALSE))," ")/100</f>
        <v>4.4000000000000004E-2</v>
      </c>
      <c r="E149">
        <v>4</v>
      </c>
      <c r="F149" t="str">
        <f>IFERROR(VLOOKUP(A149&amp;"_"&amp;E149,[1]aex!L:O,3,FALSE),"")</f>
        <v/>
      </c>
      <c r="G149" t="str">
        <f t="shared" si="9"/>
        <v/>
      </c>
      <c r="H149">
        <f>IFERROR(VLOOKUP(A149&amp;"_"&amp;E149,[1]philips!L:O,3,FALSE),"")</f>
        <v>0.37117903930131013</v>
      </c>
      <c r="I149">
        <f t="shared" si="10"/>
        <v>0.32717903930131015</v>
      </c>
    </row>
    <row r="150" spans="1:9">
      <c r="A150">
        <f t="shared" si="7"/>
        <v>1992</v>
      </c>
      <c r="B150" t="s">
        <v>649</v>
      </c>
      <c r="C150" t="str">
        <f t="shared" si="8"/>
        <v>1992 May</v>
      </c>
      <c r="D150">
        <f>IFERROR(IFERROR(VLOOKUP(C150, [1]inflation!A:B,2, FALSE), VLOOKUP(C150 &amp; " ", [1]inflation!A:B,2, FALSE))," ")/100</f>
        <v>4.2000000000000003E-2</v>
      </c>
      <c r="E150">
        <v>5</v>
      </c>
      <c r="F150" t="str">
        <f>IFERROR(VLOOKUP(A150&amp;"_"&amp;E150,[1]aex!L:O,3,FALSE),"")</f>
        <v/>
      </c>
      <c r="G150" t="str">
        <f t="shared" si="9"/>
        <v/>
      </c>
      <c r="H150">
        <f>IFERROR(VLOOKUP(A150&amp;"_"&amp;E150,[1]philips!L:O,3,FALSE),"")</f>
        <v>0.31451612903225801</v>
      </c>
      <c r="I150">
        <f t="shared" si="10"/>
        <v>0.27251612903225803</v>
      </c>
    </row>
    <row r="151" spans="1:9">
      <c r="A151">
        <f t="shared" si="7"/>
        <v>1992</v>
      </c>
      <c r="B151" t="s">
        <v>650</v>
      </c>
      <c r="C151" t="str">
        <f t="shared" si="8"/>
        <v>1992 June</v>
      </c>
      <c r="D151">
        <f>IFERROR(IFERROR(VLOOKUP(C151, [1]inflation!A:B,2, FALSE), VLOOKUP(C151 &amp; " ", [1]inflation!A:B,2, FALSE))," ")/100</f>
        <v>0.04</v>
      </c>
      <c r="E151">
        <v>6</v>
      </c>
      <c r="F151" t="str">
        <f>IFERROR(VLOOKUP(A151&amp;"_"&amp;E151,[1]aex!L:O,3,FALSE),"")</f>
        <v/>
      </c>
      <c r="G151" t="str">
        <f t="shared" si="9"/>
        <v/>
      </c>
      <c r="H151">
        <f>IFERROR(VLOOKUP(A151&amp;"_"&amp;E151,[1]philips!L:O,3,FALSE),"")</f>
        <v>0.14847161572052392</v>
      </c>
      <c r="I151">
        <f t="shared" si="10"/>
        <v>0.10847161572052391</v>
      </c>
    </row>
    <row r="152" spans="1:9">
      <c r="A152">
        <f t="shared" si="7"/>
        <v>1992</v>
      </c>
      <c r="B152" t="s">
        <v>651</v>
      </c>
      <c r="C152" t="str">
        <f t="shared" si="8"/>
        <v>1992 July</v>
      </c>
      <c r="D152">
        <f>IFERROR(IFERROR(VLOOKUP(C152, [1]inflation!A:B,2, FALSE), VLOOKUP(C152 &amp; " ", [1]inflation!A:B,2, FALSE))," ")/100</f>
        <v>3.1E-2</v>
      </c>
      <c r="E152">
        <v>7</v>
      </c>
      <c r="F152" t="str">
        <f>IFERROR(VLOOKUP(A152&amp;"_"&amp;E152,[1]aex!L:O,3,FALSE),"")</f>
        <v/>
      </c>
      <c r="G152" t="str">
        <f t="shared" si="9"/>
        <v/>
      </c>
      <c r="H152">
        <f>IFERROR(VLOOKUP(A152&amp;"_"&amp;E152,[1]philips!L:O,3,FALSE),"")</f>
        <v>-0.16603773584905657</v>
      </c>
      <c r="I152">
        <f t="shared" si="10"/>
        <v>-0.19703773584905657</v>
      </c>
    </row>
    <row r="153" spans="1:9">
      <c r="A153">
        <f t="shared" si="7"/>
        <v>1992</v>
      </c>
      <c r="B153" t="s">
        <v>652</v>
      </c>
      <c r="C153" t="str">
        <f t="shared" si="8"/>
        <v>1992 August</v>
      </c>
      <c r="D153">
        <f>IFERROR(IFERROR(VLOOKUP(C153, [1]inflation!A:B,2, FALSE), VLOOKUP(C153 &amp; " ", [1]inflation!A:B,2, FALSE))," ")/100</f>
        <v>3.5000000000000003E-2</v>
      </c>
      <c r="E153">
        <v>8</v>
      </c>
      <c r="F153" t="str">
        <f>IFERROR(VLOOKUP(A153&amp;"_"&amp;E153,[1]aex!L:O,3,FALSE),"")</f>
        <v/>
      </c>
      <c r="G153" t="str">
        <f t="shared" si="9"/>
        <v/>
      </c>
      <c r="H153">
        <f>IFERROR(VLOOKUP(A153&amp;"_"&amp;E153,[1]philips!L:O,3,FALSE),"")</f>
        <v>-0.1619718309859155</v>
      </c>
      <c r="I153">
        <f t="shared" si="10"/>
        <v>-0.1969718309859155</v>
      </c>
    </row>
    <row r="154" spans="1:9">
      <c r="A154">
        <f t="shared" si="7"/>
        <v>1992</v>
      </c>
      <c r="B154" t="s">
        <v>653</v>
      </c>
      <c r="C154" t="str">
        <f t="shared" si="8"/>
        <v>1992 September</v>
      </c>
      <c r="D154">
        <f>IFERROR(IFERROR(VLOOKUP(C154, [1]inflation!A:B,2, FALSE), VLOOKUP(C154 &amp; " ", [1]inflation!A:B,2, FALSE))," ")/100</f>
        <v>3.4000000000000002E-2</v>
      </c>
      <c r="E154">
        <v>9</v>
      </c>
      <c r="F154" t="str">
        <f>IFERROR(VLOOKUP(A154&amp;"_"&amp;E154,[1]aex!L:O,3,FALSE),"")</f>
        <v/>
      </c>
      <c r="G154" t="str">
        <f t="shared" si="9"/>
        <v/>
      </c>
      <c r="H154">
        <f>IFERROR(VLOOKUP(A154&amp;"_"&amp;E154,[1]philips!L:O,3,FALSE),"")</f>
        <v>-0.20370370370370383</v>
      </c>
      <c r="I154">
        <f t="shared" si="10"/>
        <v>-0.23770370370370383</v>
      </c>
    </row>
    <row r="155" spans="1:9">
      <c r="A155">
        <f t="shared" ref="A155:A218" si="11">A143+1</f>
        <v>1992</v>
      </c>
      <c r="B155" t="s">
        <v>654</v>
      </c>
      <c r="C155" t="str">
        <f t="shared" si="8"/>
        <v>1992 October</v>
      </c>
      <c r="D155">
        <f>IFERROR(IFERROR(VLOOKUP(C155, [1]inflation!A:B,2, FALSE), VLOOKUP(C155 &amp; " ", [1]inflation!A:B,2, FALSE))," ")/100</f>
        <v>0.03</v>
      </c>
      <c r="E155">
        <v>10</v>
      </c>
      <c r="F155" t="str">
        <f>IFERROR(VLOOKUP(A155&amp;"_"&amp;E155,[1]aex!L:O,3,FALSE),"")</f>
        <v xml:space="preserve"> </v>
      </c>
      <c r="G155" t="str">
        <f t="shared" si="9"/>
        <v/>
      </c>
      <c r="H155">
        <f>IFERROR(VLOOKUP(A155&amp;"_"&amp;E155,[1]philips!L:O,3,FALSE),"")</f>
        <v>-0.39130434782608692</v>
      </c>
      <c r="I155">
        <f t="shared" si="10"/>
        <v>-0.42130434782608694</v>
      </c>
    </row>
    <row r="156" spans="1:9">
      <c r="A156">
        <f t="shared" si="11"/>
        <v>1992</v>
      </c>
      <c r="B156" t="s">
        <v>655</v>
      </c>
      <c r="C156" t="str">
        <f t="shared" si="8"/>
        <v>1992 November</v>
      </c>
      <c r="D156">
        <f>IFERROR(IFERROR(VLOOKUP(C156, [1]inflation!A:B,2, FALSE), VLOOKUP(C156 &amp; " ", [1]inflation!A:B,2, FALSE))," ")/100</f>
        <v>2.8999999999999998E-2</v>
      </c>
      <c r="E156">
        <v>11</v>
      </c>
      <c r="F156" t="str">
        <f>IFERROR(VLOOKUP(A156&amp;"_"&amp;E156,[1]aex!L:O,3,FALSE),"")</f>
        <v xml:space="preserve"> </v>
      </c>
      <c r="G156" t="str">
        <f t="shared" si="9"/>
        <v/>
      </c>
      <c r="H156">
        <f>IFERROR(VLOOKUP(A156&amp;"_"&amp;E156,[1]philips!L:O,3,FALSE),"")</f>
        <v>-0.34191176470588236</v>
      </c>
      <c r="I156">
        <f t="shared" si="10"/>
        <v>-0.37091176470588239</v>
      </c>
    </row>
    <row r="157" spans="1:9">
      <c r="A157">
        <f t="shared" si="11"/>
        <v>1992</v>
      </c>
      <c r="B157" t="s">
        <v>656</v>
      </c>
      <c r="C157" t="str">
        <f t="shared" si="8"/>
        <v>1992 December</v>
      </c>
      <c r="D157">
        <f>IFERROR(IFERROR(VLOOKUP(C157, [1]inflation!A:B,2, FALSE), VLOOKUP(C157 &amp; " ", [1]inflation!A:B,2, FALSE))," ")/100</f>
        <v>2.6000000000000002E-2</v>
      </c>
      <c r="E157">
        <v>12</v>
      </c>
      <c r="F157" t="str">
        <f>IFERROR(VLOOKUP(A157&amp;"_"&amp;E157,[1]aex!L:O,3,FALSE),"")</f>
        <v xml:space="preserve"> </v>
      </c>
      <c r="G157" t="str">
        <f t="shared" si="9"/>
        <v/>
      </c>
      <c r="H157">
        <f>IFERROR(VLOOKUP(A157&amp;"_"&amp;E157,[1]philips!L:O,3,FALSE),"")</f>
        <v>-0.37164750957854409</v>
      </c>
      <c r="I157">
        <f t="shared" si="10"/>
        <v>-0.39764750957854411</v>
      </c>
    </row>
    <row r="158" spans="1:9">
      <c r="A158">
        <f t="shared" si="11"/>
        <v>1993</v>
      </c>
      <c r="B158" t="s">
        <v>645</v>
      </c>
      <c r="C158" t="str">
        <f t="shared" si="8"/>
        <v>1993 January</v>
      </c>
      <c r="D158">
        <f>IFERROR(IFERROR(VLOOKUP(C158, [1]inflation!A:B,2, FALSE), VLOOKUP(C158 &amp; " ", [1]inflation!A:B,2, FALSE))," ")/100</f>
        <v>2.5000000000000001E-2</v>
      </c>
      <c r="E158">
        <v>1</v>
      </c>
      <c r="F158" t="str">
        <f>IFERROR(VLOOKUP(A158&amp;"_"&amp;E158,[1]aex!L:O,3,FALSE),"")</f>
        <v xml:space="preserve"> </v>
      </c>
      <c r="G158" t="str">
        <f t="shared" si="9"/>
        <v/>
      </c>
      <c r="H158">
        <f>IFERROR(VLOOKUP(A158&amp;"_"&amp;E158,[1]philips!L:O,3,FALSE),"")</f>
        <v>-0.26591760299625467</v>
      </c>
      <c r="I158">
        <f t="shared" si="10"/>
        <v>-0.29091760299625469</v>
      </c>
    </row>
    <row r="159" spans="1:9">
      <c r="A159">
        <f t="shared" si="11"/>
        <v>1993</v>
      </c>
      <c r="B159" t="s">
        <v>646</v>
      </c>
      <c r="C159" t="str">
        <f t="shared" si="8"/>
        <v>1993 February</v>
      </c>
      <c r="D159">
        <f>IFERROR(IFERROR(VLOOKUP(C159, [1]inflation!A:B,2, FALSE), VLOOKUP(C159 &amp; " ", [1]inflation!A:B,2, FALSE))," ")/100</f>
        <v>2.4E-2</v>
      </c>
      <c r="E159">
        <v>2</v>
      </c>
      <c r="F159" t="str">
        <f>IFERROR(VLOOKUP(A159&amp;"_"&amp;E159,[1]aex!L:O,3,FALSE),"")</f>
        <v xml:space="preserve"> </v>
      </c>
      <c r="G159" t="str">
        <f t="shared" si="9"/>
        <v/>
      </c>
      <c r="H159">
        <f>IFERROR(VLOOKUP(A159&amp;"_"&amp;E159,[1]philips!L:O,3,FALSE),"")</f>
        <v>-0.40264026402640263</v>
      </c>
      <c r="I159">
        <f t="shared" si="10"/>
        <v>-0.42664026402640265</v>
      </c>
    </row>
    <row r="160" spans="1:9">
      <c r="A160">
        <f t="shared" si="11"/>
        <v>1993</v>
      </c>
      <c r="B160" t="s">
        <v>647</v>
      </c>
      <c r="C160" t="str">
        <f t="shared" si="8"/>
        <v>1993 March</v>
      </c>
      <c r="D160">
        <f>IFERROR(IFERROR(VLOOKUP(C160, [1]inflation!A:B,2, FALSE), VLOOKUP(C160 &amp; " ", [1]inflation!A:B,2, FALSE))," ")/100</f>
        <v>2.3E-2</v>
      </c>
      <c r="E160">
        <v>3</v>
      </c>
      <c r="F160" t="str">
        <f>IFERROR(VLOOKUP(A160&amp;"_"&amp;E160,[1]aex!L:O,3,FALSE),"")</f>
        <v xml:space="preserve"> </v>
      </c>
      <c r="G160" t="str">
        <f t="shared" si="9"/>
        <v/>
      </c>
      <c r="H160">
        <f>IFERROR(VLOOKUP(A160&amp;"_"&amp;E160,[1]philips!L:O,3,FALSE),"")</f>
        <v>-0.32459016393442619</v>
      </c>
      <c r="I160">
        <f t="shared" si="10"/>
        <v>-0.34759016393442621</v>
      </c>
    </row>
    <row r="161" spans="1:9">
      <c r="A161">
        <f t="shared" si="11"/>
        <v>1993</v>
      </c>
      <c r="B161" t="s">
        <v>648</v>
      </c>
      <c r="C161" t="str">
        <f t="shared" si="8"/>
        <v>1993 April</v>
      </c>
      <c r="D161">
        <f>IFERROR(IFERROR(VLOOKUP(C161, [1]inflation!A:B,2, FALSE), VLOOKUP(C161 &amp; " ", [1]inflation!A:B,2, FALSE))," ")/100</f>
        <v>2.3E-2</v>
      </c>
      <c r="E161">
        <v>4</v>
      </c>
      <c r="F161" t="str">
        <f>IFERROR(VLOOKUP(A161&amp;"_"&amp;E161,[1]aex!L:O,3,FALSE),"")</f>
        <v xml:space="preserve"> </v>
      </c>
      <c r="G161" t="str">
        <f t="shared" si="9"/>
        <v/>
      </c>
      <c r="H161">
        <f>IFERROR(VLOOKUP(A161&amp;"_"&amp;E161,[1]philips!L:O,3,FALSE),"")</f>
        <v>-0.27707006369426757</v>
      </c>
      <c r="I161">
        <f t="shared" si="10"/>
        <v>-0.30007006369426759</v>
      </c>
    </row>
    <row r="162" spans="1:9">
      <c r="A162">
        <f t="shared" si="11"/>
        <v>1993</v>
      </c>
      <c r="B162" t="s">
        <v>649</v>
      </c>
      <c r="C162" t="str">
        <f t="shared" si="8"/>
        <v>1993 May</v>
      </c>
      <c r="D162">
        <f>IFERROR(IFERROR(VLOOKUP(C162, [1]inflation!A:B,2, FALSE), VLOOKUP(C162 &amp; " ", [1]inflation!A:B,2, FALSE))," ")/100</f>
        <v>2.3E-2</v>
      </c>
      <c r="E162">
        <v>5</v>
      </c>
      <c r="F162" t="str">
        <f>IFERROR(VLOOKUP(A162&amp;"_"&amp;E162,[1]aex!L:O,3,FALSE),"")</f>
        <v xml:space="preserve"> </v>
      </c>
      <c r="G162" t="str">
        <f t="shared" si="9"/>
        <v/>
      </c>
      <c r="H162">
        <f>IFERROR(VLOOKUP(A162&amp;"_"&amp;E162,[1]philips!L:O,3,FALSE),"")</f>
        <v>-0.28220858895705525</v>
      </c>
      <c r="I162">
        <f t="shared" si="10"/>
        <v>-0.30520858895705527</v>
      </c>
    </row>
    <row r="163" spans="1:9">
      <c r="A163">
        <f t="shared" si="11"/>
        <v>1993</v>
      </c>
      <c r="B163" t="s">
        <v>650</v>
      </c>
      <c r="C163" t="str">
        <f t="shared" si="8"/>
        <v>1993 June</v>
      </c>
      <c r="D163">
        <f>IFERROR(IFERROR(VLOOKUP(C163, [1]inflation!A:B,2, FALSE), VLOOKUP(C163 &amp; " ", [1]inflation!A:B,2, FALSE))," ")/100</f>
        <v>2.1000000000000001E-2</v>
      </c>
      <c r="E163">
        <v>6</v>
      </c>
      <c r="F163" t="str">
        <f>IFERROR(VLOOKUP(A163&amp;"_"&amp;E163,[1]aex!L:O,3,FALSE),"")</f>
        <v xml:space="preserve"> </v>
      </c>
      <c r="G163" t="str">
        <f t="shared" si="9"/>
        <v/>
      </c>
      <c r="H163">
        <f>IFERROR(VLOOKUP(A163&amp;"_"&amp;E163,[1]philips!L:O,3,FALSE),"")</f>
        <v>-7.9847908745247165E-2</v>
      </c>
      <c r="I163">
        <f t="shared" si="10"/>
        <v>-0.10084790874524717</v>
      </c>
    </row>
    <row r="164" spans="1:9">
      <c r="A164">
        <f t="shared" si="11"/>
        <v>1993</v>
      </c>
      <c r="B164" t="s">
        <v>651</v>
      </c>
      <c r="C164" t="str">
        <f t="shared" si="8"/>
        <v>1993 July</v>
      </c>
      <c r="D164">
        <f>IFERROR(IFERROR(VLOOKUP(C164, [1]inflation!A:B,2, FALSE), VLOOKUP(C164 &amp; " ", [1]inflation!A:B,2, FALSE))," ")/100</f>
        <v>2.2000000000000002E-2</v>
      </c>
      <c r="E164">
        <v>7</v>
      </c>
      <c r="F164" t="str">
        <f>IFERROR(VLOOKUP(A164&amp;"_"&amp;E164,[1]aex!L:O,3,FALSE),"")</f>
        <v xml:space="preserve"> </v>
      </c>
      <c r="G164" t="str">
        <f t="shared" si="9"/>
        <v/>
      </c>
      <c r="H164">
        <f>IFERROR(VLOOKUP(A164&amp;"_"&amp;E164,[1]philips!L:O,3,FALSE),"")</f>
        <v>9.5022624434389025E-2</v>
      </c>
      <c r="I164">
        <f t="shared" si="10"/>
        <v>7.3022624434389019E-2</v>
      </c>
    </row>
    <row r="165" spans="1:9">
      <c r="A165">
        <f t="shared" si="11"/>
        <v>1993</v>
      </c>
      <c r="B165" t="s">
        <v>652</v>
      </c>
      <c r="C165" t="str">
        <f t="shared" si="8"/>
        <v>1993 August</v>
      </c>
      <c r="D165">
        <f>IFERROR(IFERROR(VLOOKUP(C165, [1]inflation!A:B,2, FALSE), VLOOKUP(C165 &amp; " ", [1]inflation!A:B,2, FALSE))," ")/100</f>
        <v>0.02</v>
      </c>
      <c r="E165">
        <v>8</v>
      </c>
      <c r="F165" t="str">
        <f>IFERROR(VLOOKUP(A165&amp;"_"&amp;E165,[1]aex!L:O,3,FALSE),"")</f>
        <v xml:space="preserve"> </v>
      </c>
      <c r="G165" t="str">
        <f t="shared" si="9"/>
        <v/>
      </c>
      <c r="H165">
        <f>IFERROR(VLOOKUP(A165&amp;"_"&amp;E165,[1]philips!L:O,3,FALSE),"")</f>
        <v>0.2899159663865547</v>
      </c>
      <c r="I165">
        <f t="shared" si="10"/>
        <v>0.26991596638655468</v>
      </c>
    </row>
    <row r="166" spans="1:9">
      <c r="A166">
        <f t="shared" si="11"/>
        <v>1993</v>
      </c>
      <c r="B166" t="s">
        <v>653</v>
      </c>
      <c r="C166" t="str">
        <f t="shared" si="8"/>
        <v>1993 September</v>
      </c>
      <c r="D166">
        <f>IFERROR(IFERROR(VLOOKUP(C166, [1]inflation!A:B,2, FALSE), VLOOKUP(C166 &amp; " ", [1]inflation!A:B,2, FALSE))," ")/100</f>
        <v>1.8000000000000002E-2</v>
      </c>
      <c r="E166">
        <v>9</v>
      </c>
      <c r="F166" t="str">
        <f>IFERROR(VLOOKUP(A166&amp;"_"&amp;E166,[1]aex!L:O,3,FALSE),"")</f>
        <v xml:space="preserve"> </v>
      </c>
      <c r="G166" t="str">
        <f t="shared" si="9"/>
        <v/>
      </c>
      <c r="H166">
        <f>IFERROR(VLOOKUP(A166&amp;"_"&amp;E166,[1]philips!L:O,3,FALSE),"")</f>
        <v>0.41860465116279078</v>
      </c>
      <c r="I166">
        <f t="shared" si="10"/>
        <v>0.40060465116279076</v>
      </c>
    </row>
    <row r="167" spans="1:9">
      <c r="A167">
        <f t="shared" si="11"/>
        <v>1993</v>
      </c>
      <c r="B167" t="s">
        <v>654</v>
      </c>
      <c r="C167" t="str">
        <f t="shared" si="8"/>
        <v>1993 October</v>
      </c>
      <c r="D167">
        <f>IFERROR(IFERROR(VLOOKUP(C167, [1]inflation!A:B,2, FALSE), VLOOKUP(C167 &amp; " ", [1]inflation!A:B,2, FALSE))," ")/100</f>
        <v>1.9E-2</v>
      </c>
      <c r="E167">
        <v>10</v>
      </c>
      <c r="F167">
        <f>IFERROR(VLOOKUP(A167&amp;"_"&amp;E167,[1]aex!L:O,3,FALSE),"")</f>
        <v>0.40266021765417181</v>
      </c>
      <c r="G167">
        <f t="shared" si="9"/>
        <v>0.3836602176541718</v>
      </c>
      <c r="H167">
        <f>IFERROR(VLOOKUP(A167&amp;"_"&amp;E167,[1]philips!L:O,3,FALSE),"")</f>
        <v>0.89285714285714302</v>
      </c>
      <c r="I167">
        <f t="shared" si="10"/>
        <v>0.873857142857143</v>
      </c>
    </row>
    <row r="168" spans="1:9">
      <c r="A168">
        <f t="shared" si="11"/>
        <v>1993</v>
      </c>
      <c r="B168" t="s">
        <v>655</v>
      </c>
      <c r="C168" t="str">
        <f t="shared" si="8"/>
        <v>1993 November</v>
      </c>
      <c r="D168">
        <f>IFERROR(IFERROR(VLOOKUP(C168, [1]inflation!A:B,2, FALSE), VLOOKUP(C168 &amp; " ", [1]inflation!A:B,2, FALSE))," ")/100</f>
        <v>1.7000000000000001E-2</v>
      </c>
      <c r="E168">
        <v>11</v>
      </c>
      <c r="F168">
        <f>IFERROR(VLOOKUP(A168&amp;"_"&amp;E168,[1]aex!L:O,3,FALSE),"")</f>
        <v>0.38373183309892167</v>
      </c>
      <c r="G168">
        <f t="shared" si="9"/>
        <v>0.36673183309892166</v>
      </c>
      <c r="H168">
        <f>IFERROR(VLOOKUP(A168&amp;"_"&amp;E168,[1]philips!L:O,3,FALSE),"")</f>
        <v>0.6815642458100557</v>
      </c>
      <c r="I168">
        <f t="shared" si="10"/>
        <v>0.66456424581005569</v>
      </c>
    </row>
    <row r="169" spans="1:9">
      <c r="A169">
        <f t="shared" si="11"/>
        <v>1993</v>
      </c>
      <c r="B169" t="s">
        <v>656</v>
      </c>
      <c r="C169" t="str">
        <f t="shared" si="8"/>
        <v>1993 December</v>
      </c>
      <c r="D169">
        <f>IFERROR(IFERROR(VLOOKUP(C169, [1]inflation!A:B,2, FALSE), VLOOKUP(C169 &amp; " ", [1]inflation!A:B,2, FALSE))," ")/100</f>
        <v>1.7000000000000001E-2</v>
      </c>
      <c r="E169">
        <v>12</v>
      </c>
      <c r="F169">
        <f>IFERROR(VLOOKUP(A169&amp;"_"&amp;E169,[1]aex!L:O,3,FALSE),"")</f>
        <v>0.44930999922904946</v>
      </c>
      <c r="G169">
        <f t="shared" si="9"/>
        <v>0.43230999922904945</v>
      </c>
      <c r="H169">
        <f>IFERROR(VLOOKUP(A169&amp;"_"&amp;E169,[1]philips!L:O,3,FALSE),"")</f>
        <v>0.91463414634146356</v>
      </c>
      <c r="I169">
        <f t="shared" si="10"/>
        <v>0.89763414634146355</v>
      </c>
    </row>
    <row r="170" spans="1:9">
      <c r="A170">
        <f t="shared" si="11"/>
        <v>1994</v>
      </c>
      <c r="B170" t="s">
        <v>645</v>
      </c>
      <c r="C170" t="str">
        <f t="shared" si="8"/>
        <v>1994 January</v>
      </c>
      <c r="D170">
        <f>IFERROR(IFERROR(VLOOKUP(C170, [1]inflation!A:B,2, FALSE), VLOOKUP(C170 &amp; " ", [1]inflation!A:B,2, FALSE))," ")/100</f>
        <v>2.4E-2</v>
      </c>
      <c r="E170">
        <v>1</v>
      </c>
      <c r="F170">
        <f>IFERROR(VLOOKUP(A170&amp;"_"&amp;E170,[1]aex!L:O,3,FALSE),"")</f>
        <v>0.49720712560386482</v>
      </c>
      <c r="G170">
        <f t="shared" si="9"/>
        <v>0.4732071256038648</v>
      </c>
      <c r="H170">
        <f>IFERROR(VLOOKUP(A170&amp;"_"&amp;E170,[1]philips!L:O,3,FALSE),"")</f>
        <v>0.87755102040816335</v>
      </c>
      <c r="I170">
        <f t="shared" si="10"/>
        <v>0.85355102040816333</v>
      </c>
    </row>
    <row r="171" spans="1:9">
      <c r="A171">
        <f t="shared" si="11"/>
        <v>1994</v>
      </c>
      <c r="B171" t="s">
        <v>646</v>
      </c>
      <c r="C171" t="str">
        <f t="shared" si="8"/>
        <v>1994 February</v>
      </c>
      <c r="D171">
        <f>IFERROR(IFERROR(VLOOKUP(C171, [1]inflation!A:B,2, FALSE), VLOOKUP(C171 &amp; " ", [1]inflation!A:B,2, FALSE))," ")/100</f>
        <v>0.03</v>
      </c>
      <c r="E171">
        <v>2</v>
      </c>
      <c r="F171">
        <f>IFERROR(VLOOKUP(A171&amp;"_"&amp;E171,[1]aex!L:O,3,FALSE),"")</f>
        <v>0.35451794206658005</v>
      </c>
      <c r="G171">
        <f t="shared" si="9"/>
        <v>0.32451794206658002</v>
      </c>
      <c r="H171">
        <f>IFERROR(VLOOKUP(A171&amp;"_"&amp;E171,[1]philips!L:O,3,FALSE),"")</f>
        <v>1.2928176795580111</v>
      </c>
      <c r="I171">
        <f t="shared" si="10"/>
        <v>1.2628176795580111</v>
      </c>
    </row>
    <row r="172" spans="1:9">
      <c r="A172">
        <f t="shared" si="11"/>
        <v>1994</v>
      </c>
      <c r="B172" t="s">
        <v>647</v>
      </c>
      <c r="C172" t="str">
        <f t="shared" si="8"/>
        <v>1994 March</v>
      </c>
      <c r="D172">
        <f>IFERROR(IFERROR(VLOOKUP(C172, [1]inflation!A:B,2, FALSE), VLOOKUP(C172 &amp; " ", [1]inflation!A:B,2, FALSE))," ")/100</f>
        <v>2.8999999999999998E-2</v>
      </c>
      <c r="E172">
        <v>3</v>
      </c>
      <c r="F172">
        <f>IFERROR(VLOOKUP(A172&amp;"_"&amp;E172,[1]aex!L:O,3,FALSE),"")</f>
        <v>0.27547327394209331</v>
      </c>
      <c r="G172">
        <f t="shared" si="9"/>
        <v>0.24647327394209331</v>
      </c>
      <c r="H172">
        <f>IFERROR(VLOOKUP(A172&amp;"_"&amp;E172,[1]philips!L:O,3,FALSE),"")</f>
        <v>0.99514563106796117</v>
      </c>
      <c r="I172">
        <f t="shared" si="10"/>
        <v>0.96614563106796114</v>
      </c>
    </row>
    <row r="173" spans="1:9">
      <c r="A173">
        <f t="shared" si="11"/>
        <v>1994</v>
      </c>
      <c r="B173" t="s">
        <v>648</v>
      </c>
      <c r="C173" t="str">
        <f t="shared" si="8"/>
        <v>1994 April</v>
      </c>
      <c r="D173">
        <f>IFERROR(IFERROR(VLOOKUP(C173, [1]inflation!A:B,2, FALSE), VLOOKUP(C173 &amp; " ", [1]inflation!A:B,2, FALSE))," ")/100</f>
        <v>2.7999999999999997E-2</v>
      </c>
      <c r="E173">
        <v>4</v>
      </c>
      <c r="F173">
        <f>IFERROR(VLOOKUP(A173&amp;"_"&amp;E173,[1]aex!L:O,3,FALSE),"")</f>
        <v>0.31536842105263152</v>
      </c>
      <c r="G173">
        <f t="shared" si="9"/>
        <v>0.2873684210526315</v>
      </c>
      <c r="H173">
        <f>IFERROR(VLOOKUP(A173&amp;"_"&amp;E173,[1]philips!L:O,3,FALSE),"")</f>
        <v>0.95594713656387675</v>
      </c>
      <c r="I173">
        <f t="shared" si="10"/>
        <v>0.92794713656387673</v>
      </c>
    </row>
    <row r="174" spans="1:9">
      <c r="A174">
        <f t="shared" si="11"/>
        <v>1994</v>
      </c>
      <c r="B174" t="s">
        <v>649</v>
      </c>
      <c r="C174" t="str">
        <f t="shared" si="8"/>
        <v>1994 May</v>
      </c>
      <c r="D174">
        <f>IFERROR(IFERROR(VLOOKUP(C174, [1]inflation!A:B,2, FALSE), VLOOKUP(C174 &amp; " ", [1]inflation!A:B,2, FALSE))," ")/100</f>
        <v>2.8999999999999998E-2</v>
      </c>
      <c r="E174">
        <v>5</v>
      </c>
      <c r="F174">
        <f>IFERROR(VLOOKUP(A174&amp;"_"&amp;E174,[1]aex!L:O,3,FALSE),"")</f>
        <v>0.30752734291228823</v>
      </c>
      <c r="G174">
        <f t="shared" si="9"/>
        <v>0.2785273429122882</v>
      </c>
      <c r="H174">
        <f>IFERROR(VLOOKUP(A174&amp;"_"&amp;E174,[1]philips!L:O,3,FALSE),"")</f>
        <v>0.83760683760683774</v>
      </c>
      <c r="I174">
        <f t="shared" si="10"/>
        <v>0.80860683760683771</v>
      </c>
    </row>
    <row r="175" spans="1:9">
      <c r="A175">
        <f t="shared" si="11"/>
        <v>1994</v>
      </c>
      <c r="B175" t="s">
        <v>650</v>
      </c>
      <c r="C175" t="str">
        <f t="shared" si="8"/>
        <v>1994 June</v>
      </c>
      <c r="D175">
        <f>IFERROR(IFERROR(VLOOKUP(C175, [1]inflation!A:B,2, FALSE), VLOOKUP(C175 &amp; " ", [1]inflation!A:B,2, FALSE))," ")/100</f>
        <v>0.03</v>
      </c>
      <c r="E175">
        <v>6</v>
      </c>
      <c r="F175">
        <f>IFERROR(VLOOKUP(A175&amp;"_"&amp;E175,[1]aex!L:O,3,FALSE),"")</f>
        <v>0.18805746578606941</v>
      </c>
      <c r="G175">
        <f t="shared" si="9"/>
        <v>0.15805746578606941</v>
      </c>
      <c r="H175">
        <f>IFERROR(VLOOKUP(A175&amp;"_"&amp;E175,[1]philips!L:O,3,FALSE),"")</f>
        <v>0.80165289256198369</v>
      </c>
      <c r="I175">
        <f t="shared" si="10"/>
        <v>0.77165289256198366</v>
      </c>
    </row>
    <row r="176" spans="1:9">
      <c r="A176">
        <f t="shared" si="11"/>
        <v>1994</v>
      </c>
      <c r="B176" t="s">
        <v>651</v>
      </c>
      <c r="C176" t="str">
        <f t="shared" si="8"/>
        <v>1994 July</v>
      </c>
      <c r="D176">
        <f>IFERROR(IFERROR(VLOOKUP(C176, [1]inflation!A:B,2, FALSE), VLOOKUP(C176 &amp; " ", [1]inflation!A:B,2, FALSE))," ")/100</f>
        <v>2.7000000000000003E-2</v>
      </c>
      <c r="E176">
        <v>7</v>
      </c>
      <c r="F176">
        <f>IFERROR(VLOOKUP(A176&amp;"_"&amp;E176,[1]aex!L:O,3,FALSE),"")</f>
        <v>0.20442132639791932</v>
      </c>
      <c r="G176">
        <f t="shared" si="9"/>
        <v>0.17742132639791933</v>
      </c>
      <c r="H176">
        <f>IFERROR(VLOOKUP(A176&amp;"_"&amp;E176,[1]philips!L:O,3,FALSE),"")</f>
        <v>0.94214876033057871</v>
      </c>
      <c r="I176">
        <f t="shared" si="10"/>
        <v>0.91514876033057868</v>
      </c>
    </row>
    <row r="177" spans="1:9">
      <c r="A177">
        <f t="shared" si="11"/>
        <v>1994</v>
      </c>
      <c r="B177" t="s">
        <v>652</v>
      </c>
      <c r="C177" t="str">
        <f t="shared" si="8"/>
        <v>1994 August</v>
      </c>
      <c r="D177">
        <f>IFERROR(IFERROR(VLOOKUP(C177, [1]inflation!A:B,2, FALSE), VLOOKUP(C177 &amp; " ", [1]inflation!A:B,2, FALSE))," ")/100</f>
        <v>2.6000000000000002E-2</v>
      </c>
      <c r="E177">
        <v>8</v>
      </c>
      <c r="F177">
        <f>IFERROR(VLOOKUP(A177&amp;"_"&amp;E177,[1]aex!L:O,3,FALSE),"")</f>
        <v>0.17710341396679308</v>
      </c>
      <c r="G177">
        <f t="shared" si="9"/>
        <v>0.15110341396679308</v>
      </c>
      <c r="H177">
        <f>IFERROR(VLOOKUP(A177&amp;"_"&amp;E177,[1]philips!L:O,3,FALSE),"")</f>
        <v>0.6579804560260587</v>
      </c>
      <c r="I177">
        <f t="shared" si="10"/>
        <v>0.63198045602605868</v>
      </c>
    </row>
    <row r="178" spans="1:9">
      <c r="A178">
        <f t="shared" si="11"/>
        <v>1994</v>
      </c>
      <c r="B178" t="s">
        <v>653</v>
      </c>
      <c r="C178" t="str">
        <f t="shared" si="8"/>
        <v>1994 September</v>
      </c>
      <c r="D178">
        <f>IFERROR(IFERROR(VLOOKUP(C178, [1]inflation!A:B,2, FALSE), VLOOKUP(C178 &amp; " ", [1]inflation!A:B,2, FALSE))," ")/100</f>
        <v>2.7000000000000003E-2</v>
      </c>
      <c r="E178">
        <v>9</v>
      </c>
      <c r="F178">
        <f>IFERROR(VLOOKUP(A178&amp;"_"&amp;E178,[1]aex!L:O,3,FALSE),"")</f>
        <v>0.14351938858610525</v>
      </c>
      <c r="G178">
        <f t="shared" si="9"/>
        <v>0.11651938858610525</v>
      </c>
      <c r="H178">
        <f>IFERROR(VLOOKUP(A178&amp;"_"&amp;E178,[1]philips!L:O,3,FALSE),"")</f>
        <v>0.5180327868852459</v>
      </c>
      <c r="I178">
        <f t="shared" si="10"/>
        <v>0.49103278688524588</v>
      </c>
    </row>
    <row r="179" spans="1:9">
      <c r="A179">
        <f t="shared" si="11"/>
        <v>1994</v>
      </c>
      <c r="B179" t="s">
        <v>654</v>
      </c>
      <c r="C179" t="str">
        <f t="shared" si="8"/>
        <v>1994 October</v>
      </c>
      <c r="D179">
        <f>IFERROR(IFERROR(VLOOKUP(C179, [1]inflation!A:B,2, FALSE), VLOOKUP(C179 &amp; " ", [1]inflation!A:B,2, FALSE))," ")/100</f>
        <v>2.7999999999999997E-2</v>
      </c>
      <c r="E179">
        <v>10</v>
      </c>
      <c r="F179">
        <f>IFERROR(VLOOKUP(A179&amp;"_"&amp;E179,[1]aex!L:O,3,FALSE),"")</f>
        <v>7.1264367816092022E-2</v>
      </c>
      <c r="G179">
        <f t="shared" si="9"/>
        <v>4.3264367816092025E-2</v>
      </c>
      <c r="H179">
        <f>IFERROR(VLOOKUP(A179&amp;"_"&amp;E179,[1]philips!L:O,3,FALSE),"")</f>
        <v>0.53773584905660354</v>
      </c>
      <c r="I179">
        <f t="shared" si="10"/>
        <v>0.50973584905660352</v>
      </c>
    </row>
    <row r="180" spans="1:9">
      <c r="A180">
        <f t="shared" si="11"/>
        <v>1994</v>
      </c>
      <c r="B180" t="s">
        <v>655</v>
      </c>
      <c r="C180" t="str">
        <f t="shared" si="8"/>
        <v>1994 November</v>
      </c>
      <c r="D180">
        <f>IFERROR(IFERROR(VLOOKUP(C180, [1]inflation!A:B,2, FALSE), VLOOKUP(C180 &amp; " ", [1]inflation!A:B,2, FALSE))," ")/100</f>
        <v>2.5000000000000001E-2</v>
      </c>
      <c r="E180">
        <v>11</v>
      </c>
      <c r="F180">
        <f>IFERROR(VLOOKUP(A180&amp;"_"&amp;E180,[1]aex!L:O,3,FALSE),"")</f>
        <v>5.0652210740301573E-2</v>
      </c>
      <c r="G180">
        <f t="shared" si="9"/>
        <v>2.5652210740301572E-2</v>
      </c>
      <c r="H180">
        <f>IFERROR(VLOOKUP(A180&amp;"_"&amp;E180,[1]philips!L:O,3,FALSE),"")</f>
        <v>0.53820598006644516</v>
      </c>
      <c r="I180">
        <f t="shared" si="10"/>
        <v>0.51320598006644513</v>
      </c>
    </row>
    <row r="181" spans="1:9">
      <c r="A181">
        <f t="shared" si="11"/>
        <v>1994</v>
      </c>
      <c r="B181" t="s">
        <v>656</v>
      </c>
      <c r="C181" t="str">
        <f t="shared" si="8"/>
        <v>1994 December</v>
      </c>
      <c r="D181">
        <f>IFERROR(IFERROR(VLOOKUP(C181, [1]inflation!A:B,2, FALSE), VLOOKUP(C181 &amp; " ", [1]inflation!A:B,2, FALSE))," ")/100</f>
        <v>2.6000000000000002E-2</v>
      </c>
      <c r="E181">
        <v>12</v>
      </c>
      <c r="F181">
        <f>IFERROR(VLOOKUP(A181&amp;"_"&amp;E181,[1]aex!L:O,3,FALSE),"")</f>
        <v>4.7874886962073759E-4</v>
      </c>
      <c r="G181">
        <f t="shared" si="9"/>
        <v>-2.5521251130379265E-2</v>
      </c>
      <c r="H181">
        <f>IFERROR(VLOOKUP(A181&amp;"_"&amp;E181,[1]philips!L:O,3,FALSE),"")</f>
        <v>0.42675159235668803</v>
      </c>
      <c r="I181">
        <f t="shared" si="10"/>
        <v>0.400751592356688</v>
      </c>
    </row>
    <row r="182" spans="1:9">
      <c r="A182">
        <f t="shared" si="11"/>
        <v>1995</v>
      </c>
      <c r="B182" t="s">
        <v>645</v>
      </c>
      <c r="C182" t="str">
        <f t="shared" si="8"/>
        <v>1995 January</v>
      </c>
      <c r="D182">
        <f>IFERROR(IFERROR(VLOOKUP(C182, [1]inflation!A:B,2, FALSE), VLOOKUP(C182 &amp; " ", [1]inflation!A:B,2, FALSE))," ")/100</f>
        <v>2.4E-2</v>
      </c>
      <c r="E182">
        <v>1</v>
      </c>
      <c r="F182">
        <f>IFERROR(VLOOKUP(A182&amp;"_"&amp;E182,[1]aex!L:O,3,FALSE),"")</f>
        <v>-5.6213763549281648E-2</v>
      </c>
      <c r="G182">
        <f t="shared" si="9"/>
        <v>-8.0213763549281641E-2</v>
      </c>
      <c r="H182">
        <f>IFERROR(VLOOKUP(A182&amp;"_"&amp;E182,[1]philips!L:O,3,FALSE),"")</f>
        <v>0.32608695652173902</v>
      </c>
      <c r="I182">
        <f t="shared" si="10"/>
        <v>0.302086956521739</v>
      </c>
    </row>
    <row r="183" spans="1:9">
      <c r="A183">
        <f t="shared" si="11"/>
        <v>1995</v>
      </c>
      <c r="B183" t="s">
        <v>646</v>
      </c>
      <c r="C183" t="str">
        <f t="shared" si="8"/>
        <v>1995 February</v>
      </c>
      <c r="D183">
        <f>IFERROR(IFERROR(VLOOKUP(C183, [1]inflation!A:B,2, FALSE), VLOOKUP(C183 &amp; " ", [1]inflation!A:B,2, FALSE))," ")/100</f>
        <v>2.4E-2</v>
      </c>
      <c r="E183">
        <v>2</v>
      </c>
      <c r="F183">
        <f>IFERROR(VLOOKUP(A183&amp;"_"&amp;E183,[1]aex!L:O,3,FALSE),"")</f>
        <v>-2.0906479412703405E-2</v>
      </c>
      <c r="G183">
        <f t="shared" si="9"/>
        <v>-4.4906479412703405E-2</v>
      </c>
      <c r="H183">
        <f>IFERROR(VLOOKUP(A183&amp;"_"&amp;E183,[1]philips!L:O,3,FALSE),"")</f>
        <v>0.25301204819277112</v>
      </c>
      <c r="I183">
        <f t="shared" si="10"/>
        <v>0.22901204819277113</v>
      </c>
    </row>
    <row r="184" spans="1:9">
      <c r="A184">
        <f t="shared" si="11"/>
        <v>1995</v>
      </c>
      <c r="B184" t="s">
        <v>647</v>
      </c>
      <c r="C184" t="str">
        <f t="shared" si="8"/>
        <v>1995 March</v>
      </c>
      <c r="D184">
        <f>IFERROR(IFERROR(VLOOKUP(C184, [1]inflation!A:B,2, FALSE), VLOOKUP(C184 &amp; " ", [1]inflation!A:B,2, FALSE))," ")/100</f>
        <v>2.3E-2</v>
      </c>
      <c r="E184">
        <v>3</v>
      </c>
      <c r="F184">
        <f>IFERROR(VLOOKUP(A184&amp;"_"&amp;E184,[1]aex!L:O,3,FALSE),"")</f>
        <v>-2.5864891411109814E-2</v>
      </c>
      <c r="G184">
        <f t="shared" si="9"/>
        <v>-4.8864891411109813E-2</v>
      </c>
      <c r="H184">
        <f>IFERROR(VLOOKUP(A184&amp;"_"&amp;E184,[1]philips!L:O,3,FALSE),"")</f>
        <v>0.26520681265206814</v>
      </c>
      <c r="I184">
        <f t="shared" si="10"/>
        <v>0.24220681265206814</v>
      </c>
    </row>
    <row r="185" spans="1:9">
      <c r="A185">
        <f t="shared" si="11"/>
        <v>1995</v>
      </c>
      <c r="B185" t="s">
        <v>648</v>
      </c>
      <c r="C185" t="str">
        <f t="shared" si="8"/>
        <v>1995 April</v>
      </c>
      <c r="D185">
        <f>IFERROR(IFERROR(VLOOKUP(C185, [1]inflation!A:B,2, FALSE), VLOOKUP(C185 &amp; " ", [1]inflation!A:B,2, FALSE))," ")/100</f>
        <v>2.3E-2</v>
      </c>
      <c r="E185">
        <v>4</v>
      </c>
      <c r="F185">
        <f>IFERROR(VLOOKUP(A185&amp;"_"&amp;E185,[1]aex!L:O,3,FALSE),"")</f>
        <v>9.2829705505761417E-3</v>
      </c>
      <c r="G185">
        <f t="shared" si="9"/>
        <v>-1.3717029449423858E-2</v>
      </c>
      <c r="H185">
        <f>IFERROR(VLOOKUP(A185&amp;"_"&amp;E185,[1]philips!L:O,3,FALSE),"")</f>
        <v>0.322072072072072</v>
      </c>
      <c r="I185">
        <f t="shared" si="10"/>
        <v>0.29907207207207198</v>
      </c>
    </row>
    <row r="186" spans="1:9">
      <c r="A186">
        <f t="shared" si="11"/>
        <v>1995</v>
      </c>
      <c r="B186" t="s">
        <v>649</v>
      </c>
      <c r="C186" t="str">
        <f t="shared" si="8"/>
        <v>1995 May</v>
      </c>
      <c r="D186">
        <f>IFERROR(IFERROR(VLOOKUP(C186, [1]inflation!A:B,2, FALSE), VLOOKUP(C186 &amp; " ", [1]inflation!A:B,2, FALSE))," ")/100</f>
        <v>2.1000000000000001E-2</v>
      </c>
      <c r="E186">
        <v>5</v>
      </c>
      <c r="F186">
        <f>IFERROR(VLOOKUP(A186&amp;"_"&amp;E186,[1]aex!L:O,3,FALSE),"")</f>
        <v>7.4462850582253548E-2</v>
      </c>
      <c r="G186">
        <f t="shared" si="9"/>
        <v>5.3462850582253543E-2</v>
      </c>
      <c r="H186">
        <f>IFERROR(VLOOKUP(A186&amp;"_"&amp;E186,[1]philips!L:O,3,FALSE),"")</f>
        <v>0.42325581395348855</v>
      </c>
      <c r="I186">
        <f t="shared" si="10"/>
        <v>0.40225581395348853</v>
      </c>
    </row>
    <row r="187" spans="1:9">
      <c r="A187">
        <f t="shared" si="11"/>
        <v>1995</v>
      </c>
      <c r="B187" t="s">
        <v>650</v>
      </c>
      <c r="C187" t="str">
        <f t="shared" si="8"/>
        <v>1995 June</v>
      </c>
      <c r="D187">
        <f>IFERROR(IFERROR(VLOOKUP(C187, [1]inflation!A:B,2, FALSE), VLOOKUP(C187 &amp; " ", [1]inflation!A:B,2, FALSE))," ")/100</f>
        <v>2.1000000000000001E-2</v>
      </c>
      <c r="E187">
        <v>6</v>
      </c>
      <c r="F187">
        <f>IFERROR(VLOOKUP(A187&amp;"_"&amp;E187,[1]aex!L:O,3,FALSE),"")</f>
        <v>0.1244770473952661</v>
      </c>
      <c r="G187">
        <f t="shared" si="9"/>
        <v>0.1034770473952661</v>
      </c>
      <c r="H187">
        <f>IFERROR(VLOOKUP(A187&amp;"_"&amp;E187,[1]philips!L:O,3,FALSE),"")</f>
        <v>0.5</v>
      </c>
      <c r="I187">
        <f t="shared" si="10"/>
        <v>0.47899999999999998</v>
      </c>
    </row>
    <row r="188" spans="1:9">
      <c r="A188">
        <f t="shared" si="11"/>
        <v>1995</v>
      </c>
      <c r="B188" t="s">
        <v>651</v>
      </c>
      <c r="C188" t="str">
        <f t="shared" si="8"/>
        <v>1995 July</v>
      </c>
      <c r="D188">
        <f>IFERROR(IFERROR(VLOOKUP(C188, [1]inflation!A:B,2, FALSE), VLOOKUP(C188 &amp; " ", [1]inflation!A:B,2, FALSE))," ")/100</f>
        <v>1.8000000000000002E-2</v>
      </c>
      <c r="E188">
        <v>7</v>
      </c>
      <c r="F188">
        <f>IFERROR(VLOOKUP(A188&amp;"_"&amp;E188,[1]aex!L:O,3,FALSE),"")</f>
        <v>0.12194990282876272</v>
      </c>
      <c r="G188">
        <f t="shared" si="9"/>
        <v>0.10394990282876272</v>
      </c>
      <c r="H188">
        <f>IFERROR(VLOOKUP(A188&amp;"_"&amp;E188,[1]philips!L:O,3,FALSE),"")</f>
        <v>0.54680851063829783</v>
      </c>
      <c r="I188">
        <f t="shared" si="10"/>
        <v>0.52880851063829781</v>
      </c>
    </row>
    <row r="189" spans="1:9">
      <c r="A189">
        <f t="shared" si="11"/>
        <v>1995</v>
      </c>
      <c r="B189" t="s">
        <v>652</v>
      </c>
      <c r="C189" t="str">
        <f t="shared" si="8"/>
        <v>1995 August</v>
      </c>
      <c r="D189">
        <f>IFERROR(IFERROR(VLOOKUP(C189, [1]inflation!A:B,2, FALSE), VLOOKUP(C189 &amp; " ", [1]inflation!A:B,2, FALSE))," ")/100</f>
        <v>1.4999999999999999E-2</v>
      </c>
      <c r="E189">
        <v>8</v>
      </c>
      <c r="F189">
        <f>IFERROR(VLOOKUP(A189&amp;"_"&amp;E189,[1]aex!L:O,3,FALSE),"")</f>
        <v>0.1049712081990597</v>
      </c>
      <c r="G189">
        <f t="shared" si="9"/>
        <v>8.9971208199059696E-2</v>
      </c>
      <c r="H189">
        <f>IFERROR(VLOOKUP(A189&amp;"_"&amp;E189,[1]philips!L:O,3,FALSE),"")</f>
        <v>0.36345776031434207</v>
      </c>
      <c r="I189">
        <f t="shared" si="10"/>
        <v>0.34845776031434206</v>
      </c>
    </row>
    <row r="190" spans="1:9">
      <c r="A190">
        <f t="shared" si="11"/>
        <v>1995</v>
      </c>
      <c r="B190" t="s">
        <v>653</v>
      </c>
      <c r="C190" t="str">
        <f t="shared" si="8"/>
        <v>1995 September</v>
      </c>
      <c r="D190">
        <f>IFERROR(IFERROR(VLOOKUP(C190, [1]inflation!A:B,2, FALSE), VLOOKUP(C190 &amp; " ", [1]inflation!A:B,2, FALSE))," ")/100</f>
        <v>1.4999999999999999E-2</v>
      </c>
      <c r="E190">
        <v>9</v>
      </c>
      <c r="F190">
        <f>IFERROR(VLOOKUP(A190&amp;"_"&amp;E190,[1]aex!L:O,3,FALSE),"")</f>
        <v>0.15908841897666282</v>
      </c>
      <c r="G190">
        <f t="shared" si="9"/>
        <v>0.1440884189766628</v>
      </c>
      <c r="H190">
        <f>IFERROR(VLOOKUP(A190&amp;"_"&amp;E190,[1]philips!L:O,3,FALSE),"")</f>
        <v>0.61123110151187898</v>
      </c>
      <c r="I190">
        <f t="shared" si="10"/>
        <v>0.59623110151187897</v>
      </c>
    </row>
    <row r="191" spans="1:9">
      <c r="A191">
        <f t="shared" si="11"/>
        <v>1995</v>
      </c>
      <c r="B191" t="s">
        <v>654</v>
      </c>
      <c r="C191" t="str">
        <f t="shared" si="8"/>
        <v>1995 October</v>
      </c>
      <c r="D191">
        <f>IFERROR(IFERROR(VLOOKUP(C191, [1]inflation!A:B,2, FALSE), VLOOKUP(C191 &amp; " ", [1]inflation!A:B,2, FALSE))," ")/100</f>
        <v>1.3000000000000001E-2</v>
      </c>
      <c r="E191">
        <v>10</v>
      </c>
      <c r="F191">
        <f>IFERROR(VLOOKUP(A191&amp;"_"&amp;E191,[1]aex!L:O,3,FALSE),"")</f>
        <v>0.10928111587982836</v>
      </c>
      <c r="G191">
        <f t="shared" si="9"/>
        <v>9.6281115879828363E-2</v>
      </c>
      <c r="H191">
        <f>IFERROR(VLOOKUP(A191&amp;"_"&amp;E191,[1]philips!L:O,3,FALSE),"")</f>
        <v>0.19018404907975484</v>
      </c>
      <c r="I191">
        <f t="shared" si="10"/>
        <v>0.17718404907975482</v>
      </c>
    </row>
    <row r="192" spans="1:9">
      <c r="A192">
        <f t="shared" si="11"/>
        <v>1995</v>
      </c>
      <c r="B192" t="s">
        <v>655</v>
      </c>
      <c r="C192" t="str">
        <f t="shared" si="8"/>
        <v>1995 November</v>
      </c>
      <c r="D192">
        <f>IFERROR(IFERROR(VLOOKUP(C192, [1]inflation!A:B,2, FALSE), VLOOKUP(C192 &amp; " ", [1]inflation!A:B,2, FALSE))," ")/100</f>
        <v>1.6E-2</v>
      </c>
      <c r="E192">
        <v>11</v>
      </c>
      <c r="F192">
        <f>IFERROR(VLOOKUP(A192&amp;"_"&amp;E192,[1]aex!L:O,3,FALSE),"")</f>
        <v>0.16521552187466404</v>
      </c>
      <c r="G192">
        <f t="shared" si="9"/>
        <v>0.14921552187466403</v>
      </c>
      <c r="H192">
        <f>IFERROR(VLOOKUP(A192&amp;"_"&amp;E192,[1]philips!L:O,3,FALSE),"")</f>
        <v>0.25917926565874727</v>
      </c>
      <c r="I192">
        <f t="shared" si="10"/>
        <v>0.24317926565874726</v>
      </c>
    </row>
    <row r="193" spans="1:9">
      <c r="A193">
        <f t="shared" si="11"/>
        <v>1995</v>
      </c>
      <c r="B193" t="s">
        <v>656</v>
      </c>
      <c r="C193" t="str">
        <f t="shared" si="8"/>
        <v>1995 December</v>
      </c>
      <c r="D193">
        <f>IFERROR(IFERROR(VLOOKUP(C193, [1]inflation!A:B,2, FALSE), VLOOKUP(C193 &amp; " ", [1]inflation!A:B,2, FALSE))," ")/100</f>
        <v>1.7000000000000001E-2</v>
      </c>
      <c r="E193">
        <v>12</v>
      </c>
      <c r="F193">
        <f>IFERROR(VLOOKUP(A193&amp;"_"&amp;E193,[1]aex!L:O,3,FALSE),"")</f>
        <v>0.1709910676307953</v>
      </c>
      <c r="G193">
        <f t="shared" si="9"/>
        <v>0.15399106763079529</v>
      </c>
      <c r="H193">
        <f>IFERROR(VLOOKUP(A193&amp;"_"&amp;E193,[1]philips!L:O,3,FALSE),"")</f>
        <v>0.2254464285714286</v>
      </c>
      <c r="I193">
        <f t="shared" si="10"/>
        <v>0.20844642857142859</v>
      </c>
    </row>
    <row r="194" spans="1:9">
      <c r="A194">
        <f t="shared" si="11"/>
        <v>1996</v>
      </c>
      <c r="B194" t="s">
        <v>645</v>
      </c>
      <c r="C194" t="str">
        <f t="shared" si="8"/>
        <v>1996 January</v>
      </c>
      <c r="D194">
        <f>IFERROR(IFERROR(VLOOKUP(C194, [1]inflation!A:B,2, FALSE), VLOOKUP(C194 &amp; " ", [1]inflation!A:B,2, FALSE))," ")/100</f>
        <v>1.9E-2</v>
      </c>
      <c r="E194">
        <v>1</v>
      </c>
      <c r="F194">
        <f>IFERROR(VLOOKUP(A194&amp;"_"&amp;E194,[1]aex!L:O,3,FALSE),"")</f>
        <v>0.22313034188034186</v>
      </c>
      <c r="G194">
        <f t="shared" si="9"/>
        <v>0.20413034188034188</v>
      </c>
      <c r="H194">
        <f>IFERROR(VLOOKUP(A194&amp;"_"&amp;E194,[1]philips!L:O,3,FALSE),"")</f>
        <v>0.26639344262295084</v>
      </c>
      <c r="I194">
        <f t="shared" si="10"/>
        <v>0.24739344262295085</v>
      </c>
    </row>
    <row r="195" spans="1:9">
      <c r="A195">
        <f t="shared" si="11"/>
        <v>1996</v>
      </c>
      <c r="B195" t="s">
        <v>646</v>
      </c>
      <c r="C195" t="str">
        <f t="shared" ref="C195:C258" si="12">TEXT(A195,0) &amp; " " &amp; B195</f>
        <v>1996 February</v>
      </c>
      <c r="D195">
        <f>IFERROR(IFERROR(VLOOKUP(C195, [1]inflation!A:B,2, FALSE), VLOOKUP(C195 &amp; " ", [1]inflation!A:B,2, FALSE))," ")/100</f>
        <v>1.8000000000000002E-2</v>
      </c>
      <c r="E195">
        <v>2</v>
      </c>
      <c r="F195">
        <f>IFERROR(VLOOKUP(A195&amp;"_"&amp;E195,[1]aex!L:O,3,FALSE),"")</f>
        <v>0.27367563162184183</v>
      </c>
      <c r="G195">
        <f t="shared" ref="G195:G258" si="13">IFERROR(F195-D195,"")</f>
        <v>0.25567563162184181</v>
      </c>
      <c r="H195">
        <f>IFERROR(VLOOKUP(A195&amp;"_"&amp;E195,[1]philips!L:O,3,FALSE),"")</f>
        <v>0.22115384615384603</v>
      </c>
      <c r="I195">
        <f t="shared" ref="I195:I258" si="14">IFERROR(H195-D195," ")</f>
        <v>0.20315384615384602</v>
      </c>
    </row>
    <row r="196" spans="1:9">
      <c r="A196">
        <f t="shared" si="11"/>
        <v>1996</v>
      </c>
      <c r="B196" t="s">
        <v>647</v>
      </c>
      <c r="C196" t="str">
        <f t="shared" si="12"/>
        <v>1996 March</v>
      </c>
      <c r="D196">
        <f>IFERROR(IFERROR(VLOOKUP(C196, [1]inflation!A:B,2, FALSE), VLOOKUP(C196 &amp; " ", [1]inflation!A:B,2, FALSE))," ")/100</f>
        <v>0.02</v>
      </c>
      <c r="E196">
        <v>3</v>
      </c>
      <c r="F196">
        <f>IFERROR(VLOOKUP(A196&amp;"_"&amp;E196,[1]aex!L:O,3,FALSE),"")</f>
        <v>0.35138920008962571</v>
      </c>
      <c r="G196">
        <f t="shared" si="13"/>
        <v>0.33138920008962569</v>
      </c>
      <c r="H196">
        <f>IFERROR(VLOOKUP(A196&amp;"_"&amp;E196,[1]philips!L:O,3,FALSE),"")</f>
        <v>9.9999999999999867E-2</v>
      </c>
      <c r="I196">
        <f t="shared" si="14"/>
        <v>7.9999999999999863E-2</v>
      </c>
    </row>
    <row r="197" spans="1:9">
      <c r="A197">
        <f t="shared" si="11"/>
        <v>1996</v>
      </c>
      <c r="B197" t="s">
        <v>648</v>
      </c>
      <c r="C197" t="str">
        <f t="shared" si="12"/>
        <v>1996 April</v>
      </c>
      <c r="D197">
        <f>IFERROR(IFERROR(VLOOKUP(C197, [1]inflation!A:B,2, FALSE), VLOOKUP(C197 &amp; " ", [1]inflation!A:B,2, FALSE))," ")/100</f>
        <v>0.02</v>
      </c>
      <c r="E197">
        <v>4</v>
      </c>
      <c r="F197">
        <f>IFERROR(VLOOKUP(A197&amp;"_"&amp;E197,[1]aex!L:O,3,FALSE),"")</f>
        <v>0.32926313563801668</v>
      </c>
      <c r="G197">
        <f t="shared" si="13"/>
        <v>0.30926313563801666</v>
      </c>
      <c r="H197">
        <f>IFERROR(VLOOKUP(A197&amp;"_"&amp;E197,[1]philips!L:O,3,FALSE),"")</f>
        <v>-3.7478705281090208E-2</v>
      </c>
      <c r="I197">
        <f t="shared" si="14"/>
        <v>-5.7478705281090212E-2</v>
      </c>
    </row>
    <row r="198" spans="1:9">
      <c r="A198">
        <f t="shared" si="11"/>
        <v>1996</v>
      </c>
      <c r="B198" t="s">
        <v>649</v>
      </c>
      <c r="C198" t="str">
        <f t="shared" si="12"/>
        <v>1996 May</v>
      </c>
      <c r="D198">
        <f>IFERROR(IFERROR(VLOOKUP(C198, [1]inflation!A:B,2, FALSE), VLOOKUP(C198 &amp; " ", [1]inflation!A:B,2, FALSE))," ")/100</f>
        <v>0.02</v>
      </c>
      <c r="E198">
        <v>5</v>
      </c>
      <c r="F198">
        <f>IFERROR(VLOOKUP(A198&amp;"_"&amp;E198,[1]aex!L:O,3,FALSE),"")</f>
        <v>0.31633847249783731</v>
      </c>
      <c r="G198">
        <f t="shared" si="13"/>
        <v>0.29633847249783729</v>
      </c>
      <c r="H198">
        <f>IFERROR(VLOOKUP(A198&amp;"_"&amp;E198,[1]philips!L:O,3,FALSE),"")</f>
        <v>-9.6405228758169925E-2</v>
      </c>
      <c r="I198">
        <f t="shared" si="14"/>
        <v>-0.11640522875816993</v>
      </c>
    </row>
    <row r="199" spans="1:9">
      <c r="A199">
        <f t="shared" si="11"/>
        <v>1996</v>
      </c>
      <c r="B199" t="s">
        <v>650</v>
      </c>
      <c r="C199" t="str">
        <f t="shared" si="12"/>
        <v>1996 June</v>
      </c>
      <c r="D199">
        <f>IFERROR(IFERROR(VLOOKUP(C199, [1]inflation!A:B,2, FALSE), VLOOKUP(C199 &amp; " ", [1]inflation!A:B,2, FALSE))," ")/100</f>
        <v>1.8000000000000002E-2</v>
      </c>
      <c r="E199">
        <v>6</v>
      </c>
      <c r="F199">
        <f>IFERROR(VLOOKUP(A199&amp;"_"&amp;E199,[1]aex!L:O,3,FALSE),"")</f>
        <v>0.29590744610366437</v>
      </c>
      <c r="G199">
        <f t="shared" si="13"/>
        <v>0.27790744610366436</v>
      </c>
      <c r="H199">
        <f>IFERROR(VLOOKUP(A199&amp;"_"&amp;E199,[1]philips!L:O,3,FALSE),"")</f>
        <v>-0.2155963302752294</v>
      </c>
      <c r="I199">
        <f t="shared" si="14"/>
        <v>-0.23359633027522941</v>
      </c>
    </row>
    <row r="200" spans="1:9">
      <c r="A200">
        <f t="shared" si="11"/>
        <v>1996</v>
      </c>
      <c r="B200" t="s">
        <v>651</v>
      </c>
      <c r="C200" t="str">
        <f t="shared" si="12"/>
        <v>1996 July</v>
      </c>
      <c r="D200">
        <f>IFERROR(IFERROR(VLOOKUP(C200, [1]inflation!A:B,2, FALSE), VLOOKUP(C200 &amp; " ", [1]inflation!A:B,2, FALSE))," ")/100</f>
        <v>2.2000000000000002E-2</v>
      </c>
      <c r="E200">
        <v>7</v>
      </c>
      <c r="F200">
        <f>IFERROR(VLOOKUP(A200&amp;"_"&amp;E200,[1]aex!L:O,3,FALSE),"")</f>
        <v>0.20184766395611797</v>
      </c>
      <c r="G200">
        <f t="shared" si="13"/>
        <v>0.17984766395611798</v>
      </c>
      <c r="H200">
        <f>IFERROR(VLOOKUP(A200&amp;"_"&amp;E200,[1]philips!L:O,3,FALSE),"")</f>
        <v>-0.27510316368638243</v>
      </c>
      <c r="I200">
        <f t="shared" si="14"/>
        <v>-0.29710316368638245</v>
      </c>
    </row>
    <row r="201" spans="1:9">
      <c r="A201">
        <f t="shared" si="11"/>
        <v>1996</v>
      </c>
      <c r="B201" t="s">
        <v>652</v>
      </c>
      <c r="C201" t="str">
        <f t="shared" si="12"/>
        <v>1996 August</v>
      </c>
      <c r="D201">
        <f>IFERROR(IFERROR(VLOOKUP(C201, [1]inflation!A:B,2, FALSE), VLOOKUP(C201 &amp; " ", [1]inflation!A:B,2, FALSE))," ")/100</f>
        <v>1.9E-2</v>
      </c>
      <c r="E201">
        <v>8</v>
      </c>
      <c r="F201">
        <f>IFERROR(VLOOKUP(A201&amp;"_"&amp;E201,[1]aex!L:O,3,FALSE),"")</f>
        <v>0.19540065021992725</v>
      </c>
      <c r="G201">
        <f t="shared" si="13"/>
        <v>0.17640065021992726</v>
      </c>
      <c r="H201">
        <f>IFERROR(VLOOKUP(A201&amp;"_"&amp;E201,[1]philips!L:O,3,FALSE),"")</f>
        <v>-0.23198847262247846</v>
      </c>
      <c r="I201">
        <f t="shared" si="14"/>
        <v>-0.25098847262247848</v>
      </c>
    </row>
    <row r="202" spans="1:9">
      <c r="A202">
        <f t="shared" si="11"/>
        <v>1996</v>
      </c>
      <c r="B202" t="s">
        <v>653</v>
      </c>
      <c r="C202" t="str">
        <f t="shared" si="12"/>
        <v>1996 September</v>
      </c>
      <c r="D202">
        <f>IFERROR(IFERROR(VLOOKUP(C202, [1]inflation!A:B,2, FALSE), VLOOKUP(C202 &amp; " ", [1]inflation!A:B,2, FALSE))," ")/100</f>
        <v>0.02</v>
      </c>
      <c r="E202">
        <v>9</v>
      </c>
      <c r="F202">
        <f>IFERROR(VLOOKUP(A202&amp;"_"&amp;E202,[1]aex!L:O,3,FALSE),"")</f>
        <v>0.2545136591360242</v>
      </c>
      <c r="G202">
        <f t="shared" si="13"/>
        <v>0.23451365913602421</v>
      </c>
      <c r="H202">
        <f>IFERROR(VLOOKUP(A202&amp;"_"&amp;E202,[1]philips!L:O,3,FALSE),"")</f>
        <v>-0.23860589812332444</v>
      </c>
      <c r="I202">
        <f t="shared" si="14"/>
        <v>-0.25860589812332446</v>
      </c>
    </row>
    <row r="203" spans="1:9">
      <c r="A203">
        <f t="shared" si="11"/>
        <v>1996</v>
      </c>
      <c r="B203" t="s">
        <v>654</v>
      </c>
      <c r="C203" t="str">
        <f t="shared" si="12"/>
        <v>1996 October</v>
      </c>
      <c r="D203">
        <f>IFERROR(IFERROR(VLOOKUP(C203, [1]inflation!A:B,2, FALSE), VLOOKUP(C203 &amp; " ", [1]inflation!A:B,2, FALSE))," ")/100</f>
        <v>2.4E-2</v>
      </c>
      <c r="E203">
        <v>10</v>
      </c>
      <c r="F203">
        <f>IFERROR(VLOOKUP(A203&amp;"_"&amp;E203,[1]aex!L:O,3,FALSE),"")</f>
        <v>0.2757653431348841</v>
      </c>
      <c r="G203">
        <f t="shared" si="13"/>
        <v>0.25176534313488408</v>
      </c>
      <c r="H203">
        <f>IFERROR(VLOOKUP(A203&amp;"_"&amp;E203,[1]philips!L:O,3,FALSE),"")</f>
        <v>-3.6082474226804107E-2</v>
      </c>
      <c r="I203">
        <f t="shared" si="14"/>
        <v>-6.0082474226804107E-2</v>
      </c>
    </row>
    <row r="204" spans="1:9">
      <c r="A204">
        <f t="shared" si="11"/>
        <v>1996</v>
      </c>
      <c r="B204" t="s">
        <v>655</v>
      </c>
      <c r="C204" t="str">
        <f t="shared" si="12"/>
        <v>1996 November</v>
      </c>
      <c r="D204">
        <f>IFERROR(IFERROR(VLOOKUP(C204, [1]inflation!A:B,2, FALSE), VLOOKUP(C204 &amp; " ", [1]inflation!A:B,2, FALSE))," ")/100</f>
        <v>2.3E-2</v>
      </c>
      <c r="E204">
        <v>11</v>
      </c>
      <c r="F204">
        <f>IFERROR(VLOOKUP(A204&amp;"_"&amp;E204,[1]aex!L:O,3,FALSE),"")</f>
        <v>0.3208487084870848</v>
      </c>
      <c r="G204">
        <f t="shared" si="13"/>
        <v>0.29784870848708478</v>
      </c>
      <c r="H204">
        <f>IFERROR(VLOOKUP(A204&amp;"_"&amp;E204,[1]philips!L:O,3,FALSE),"")</f>
        <v>9.6054888507718594E-2</v>
      </c>
      <c r="I204">
        <f t="shared" si="14"/>
        <v>7.3054888507718602E-2</v>
      </c>
    </row>
    <row r="205" spans="1:9">
      <c r="A205">
        <f t="shared" si="11"/>
        <v>1996</v>
      </c>
      <c r="B205" t="s">
        <v>656</v>
      </c>
      <c r="C205" t="str">
        <f t="shared" si="12"/>
        <v>1996 December</v>
      </c>
      <c r="D205">
        <f>IFERROR(IFERROR(VLOOKUP(C205, [1]inflation!A:B,2, FALSE), VLOOKUP(C205 &amp; " ", [1]inflation!A:B,2, FALSE))," ")/100</f>
        <v>2.5000000000000001E-2</v>
      </c>
      <c r="E205">
        <v>12</v>
      </c>
      <c r="F205">
        <f>IFERROR(VLOOKUP(A205&amp;"_"&amp;E205,[1]aex!L:O,3,FALSE),"")</f>
        <v>0.33091173265528506</v>
      </c>
      <c r="G205">
        <f t="shared" si="13"/>
        <v>0.30591173265528504</v>
      </c>
      <c r="H205">
        <f>IFERROR(VLOOKUP(A205&amp;"_"&amp;E205,[1]philips!L:O,3,FALSE),"")</f>
        <v>0.14571948998178508</v>
      </c>
      <c r="I205">
        <f t="shared" si="14"/>
        <v>0.12071948998178508</v>
      </c>
    </row>
    <row r="206" spans="1:9">
      <c r="A206">
        <f t="shared" si="11"/>
        <v>1997</v>
      </c>
      <c r="B206" t="s">
        <v>645</v>
      </c>
      <c r="C206" t="str">
        <f t="shared" si="12"/>
        <v>1997 January</v>
      </c>
      <c r="D206">
        <f>IFERROR(IFERROR(VLOOKUP(C206, [1]inflation!A:B,2, FALSE), VLOOKUP(C206 &amp; " ", [1]inflation!A:B,2, FALSE))," ")/100</f>
        <v>2.3E-2</v>
      </c>
      <c r="E206">
        <v>1</v>
      </c>
      <c r="F206">
        <f>IFERROR(VLOOKUP(A206&amp;"_"&amp;E206,[1]aex!L:O,3,FALSE),"")</f>
        <v>0.33908372275844001</v>
      </c>
      <c r="G206">
        <f t="shared" si="13"/>
        <v>0.31608372275843999</v>
      </c>
      <c r="H206">
        <f>IFERROR(VLOOKUP(A206&amp;"_"&amp;E206,[1]philips!L:O,3,FALSE),"")</f>
        <v>1.7799352750809128E-2</v>
      </c>
      <c r="I206">
        <f t="shared" si="14"/>
        <v>-5.200647249190872E-3</v>
      </c>
    </row>
    <row r="207" spans="1:9">
      <c r="A207">
        <f t="shared" si="11"/>
        <v>1997</v>
      </c>
      <c r="B207" t="s">
        <v>646</v>
      </c>
      <c r="C207" t="str">
        <f t="shared" si="12"/>
        <v>1997 February</v>
      </c>
      <c r="D207">
        <f>IFERROR(IFERROR(VLOOKUP(C207, [1]inflation!A:B,2, FALSE), VLOOKUP(C207 &amp; " ", [1]inflation!A:B,2, FALSE))," ")/100</f>
        <v>2.2000000000000002E-2</v>
      </c>
      <c r="E207">
        <v>2</v>
      </c>
      <c r="F207">
        <f>IFERROR(VLOOKUP(A207&amp;"_"&amp;E207,[1]aex!L:O,3,FALSE),"")</f>
        <v>0.42756590734578959</v>
      </c>
      <c r="G207">
        <f t="shared" si="13"/>
        <v>0.40556590734578957</v>
      </c>
      <c r="H207">
        <f>IFERROR(VLOOKUP(A207&amp;"_"&amp;E207,[1]philips!L:O,3,FALSE),"")</f>
        <v>0.11496062992125999</v>
      </c>
      <c r="I207">
        <f t="shared" si="14"/>
        <v>9.2960629921259988E-2</v>
      </c>
    </row>
    <row r="208" spans="1:9">
      <c r="A208">
        <f t="shared" si="11"/>
        <v>1997</v>
      </c>
      <c r="B208" t="s">
        <v>647</v>
      </c>
      <c r="C208" t="str">
        <f t="shared" si="12"/>
        <v>1997 March</v>
      </c>
      <c r="D208">
        <f>IFERROR(IFERROR(VLOOKUP(C208, [1]inflation!A:B,2, FALSE), VLOOKUP(C208 &amp; " ", [1]inflation!A:B,2, FALSE))," ")/100</f>
        <v>0.02</v>
      </c>
      <c r="E208">
        <v>3</v>
      </c>
      <c r="F208">
        <f>IFERROR(VLOOKUP(A208&amp;"_"&amp;E208,[1]aex!L:O,3,FALSE),"")</f>
        <v>0.39378238341968919</v>
      </c>
      <c r="G208">
        <f t="shared" si="13"/>
        <v>0.37378238341968917</v>
      </c>
      <c r="H208">
        <f>IFERROR(VLOOKUP(A208&amp;"_"&amp;E208,[1]philips!L:O,3,FALSE),"")</f>
        <v>0.26923076923076916</v>
      </c>
      <c r="I208">
        <f t="shared" si="14"/>
        <v>0.24923076923076917</v>
      </c>
    </row>
    <row r="209" spans="1:9">
      <c r="A209">
        <f t="shared" si="11"/>
        <v>1997</v>
      </c>
      <c r="B209" t="s">
        <v>648</v>
      </c>
      <c r="C209" t="str">
        <f t="shared" si="12"/>
        <v>1997 April</v>
      </c>
      <c r="D209">
        <f>IFERROR(IFERROR(VLOOKUP(C209, [1]inflation!A:B,2, FALSE), VLOOKUP(C209 &amp; " ", [1]inflation!A:B,2, FALSE))," ")/100</f>
        <v>1.8000000000000002E-2</v>
      </c>
      <c r="E209">
        <v>4</v>
      </c>
      <c r="F209">
        <f>IFERROR(VLOOKUP(A209&amp;"_"&amp;E209,[1]aex!L:O,3,FALSE),"")</f>
        <v>0.39229331530600065</v>
      </c>
      <c r="G209">
        <f t="shared" si="13"/>
        <v>0.37429331530600063</v>
      </c>
      <c r="H209">
        <f>IFERROR(VLOOKUP(A209&amp;"_"&amp;E209,[1]philips!L:O,3,FALSE),"")</f>
        <v>0.58407079646017679</v>
      </c>
      <c r="I209">
        <f t="shared" si="14"/>
        <v>0.56607079646017677</v>
      </c>
    </row>
    <row r="210" spans="1:9">
      <c r="A210">
        <f t="shared" si="11"/>
        <v>1997</v>
      </c>
      <c r="B210" t="s">
        <v>649</v>
      </c>
      <c r="C210" t="str">
        <f t="shared" si="12"/>
        <v>1997 May</v>
      </c>
      <c r="D210">
        <f>IFERROR(IFERROR(VLOOKUP(C210, [1]inflation!A:B,2, FALSE), VLOOKUP(C210 &amp; " ", [1]inflation!A:B,2, FALSE))," ")/100</f>
        <v>2.2000000000000002E-2</v>
      </c>
      <c r="E210">
        <v>5</v>
      </c>
      <c r="F210">
        <f>IFERROR(VLOOKUP(A210&amp;"_"&amp;E210,[1]aex!L:O,3,FALSE),"")</f>
        <v>0.38743718592964838</v>
      </c>
      <c r="G210">
        <f t="shared" si="13"/>
        <v>0.36543718592964836</v>
      </c>
      <c r="H210">
        <f>IFERROR(VLOOKUP(A210&amp;"_"&amp;E210,[1]philips!L:O,3,FALSE),"")</f>
        <v>0.6256781193490053</v>
      </c>
      <c r="I210">
        <f t="shared" si="14"/>
        <v>0.60367811934900528</v>
      </c>
    </row>
    <row r="211" spans="1:9">
      <c r="A211">
        <f t="shared" si="11"/>
        <v>1997</v>
      </c>
      <c r="B211" t="s">
        <v>650</v>
      </c>
      <c r="C211" t="str">
        <f t="shared" si="12"/>
        <v>1997 June</v>
      </c>
      <c r="D211">
        <f>IFERROR(IFERROR(VLOOKUP(C211, [1]inflation!A:B,2, FALSE), VLOOKUP(C211 &amp; " ", [1]inflation!A:B,2, FALSE))," ")/100</f>
        <v>2.2000000000000002E-2</v>
      </c>
      <c r="E211">
        <v>6</v>
      </c>
      <c r="F211">
        <f>IFERROR(VLOOKUP(A211&amp;"_"&amp;E211,[1]aex!L:O,3,FALSE),"")</f>
        <v>0.61902701852361663</v>
      </c>
      <c r="G211">
        <f t="shared" si="13"/>
        <v>0.59702701852361661</v>
      </c>
      <c r="H211">
        <f>IFERROR(VLOOKUP(A211&amp;"_"&amp;E211,[1]philips!L:O,3,FALSE),"")</f>
        <v>1.2475633528265107</v>
      </c>
      <c r="I211">
        <f t="shared" si="14"/>
        <v>1.2255633528265106</v>
      </c>
    </row>
    <row r="212" spans="1:9">
      <c r="A212">
        <f t="shared" si="11"/>
        <v>1997</v>
      </c>
      <c r="B212" t="s">
        <v>651</v>
      </c>
      <c r="C212" t="str">
        <f t="shared" si="12"/>
        <v>1997 July</v>
      </c>
      <c r="D212">
        <f>IFERROR(IFERROR(VLOOKUP(C212, [1]inflation!A:B,2, FALSE), VLOOKUP(C212 &amp; " ", [1]inflation!A:B,2, FALSE))," ")/100</f>
        <v>2.3E-2</v>
      </c>
      <c r="E212">
        <v>7</v>
      </c>
      <c r="F212">
        <f>IFERROR(VLOOKUP(A212&amp;"_"&amp;E212,[1]aex!L:O,3,FALSE),"")</f>
        <v>0.78172792057010176</v>
      </c>
      <c r="G212">
        <f t="shared" si="13"/>
        <v>0.75872792057010174</v>
      </c>
      <c r="H212">
        <f>IFERROR(VLOOKUP(A212&amp;"_"&amp;E212,[1]philips!L:O,3,FALSE),"")</f>
        <v>1.4307400379506645</v>
      </c>
      <c r="I212">
        <f t="shared" si="14"/>
        <v>1.4077400379506646</v>
      </c>
    </row>
    <row r="213" spans="1:9">
      <c r="A213">
        <f t="shared" si="11"/>
        <v>1997</v>
      </c>
      <c r="B213" t="s">
        <v>652</v>
      </c>
      <c r="C213" t="str">
        <f t="shared" si="12"/>
        <v>1997 August</v>
      </c>
      <c r="D213">
        <f>IFERROR(IFERROR(VLOOKUP(C213, [1]inflation!A:B,2, FALSE), VLOOKUP(C213 &amp; " ", [1]inflation!A:B,2, FALSE))," ")/100</f>
        <v>2.6000000000000002E-2</v>
      </c>
      <c r="E213">
        <v>8</v>
      </c>
      <c r="F213">
        <f>IFERROR(VLOOKUP(A213&amp;"_"&amp;E213,[1]aex!L:O,3,FALSE),"")</f>
        <v>0.57585089789225297</v>
      </c>
      <c r="G213">
        <f t="shared" si="13"/>
        <v>0.54985089789225294</v>
      </c>
      <c r="H213">
        <f>IFERROR(VLOOKUP(A213&amp;"_"&amp;E213,[1]philips!L:O,3,FALSE),"")</f>
        <v>1.1557223264540339</v>
      </c>
      <c r="I213">
        <f t="shared" si="14"/>
        <v>1.1297223264540339</v>
      </c>
    </row>
    <row r="214" spans="1:9">
      <c r="A214">
        <f t="shared" si="11"/>
        <v>1997</v>
      </c>
      <c r="B214" t="s">
        <v>653</v>
      </c>
      <c r="C214" t="str">
        <f t="shared" si="12"/>
        <v>1997 September</v>
      </c>
      <c r="D214">
        <f>IFERROR(IFERROR(VLOOKUP(C214, [1]inflation!A:B,2, FALSE), VLOOKUP(C214 &amp; " ", [1]inflation!A:B,2, FALSE))," ")/100</f>
        <v>2.6000000000000002E-2</v>
      </c>
      <c r="E214">
        <v>9</v>
      </c>
      <c r="F214">
        <f>IFERROR(VLOOKUP(A214&amp;"_"&amp;E214,[1]aex!L:O,3,FALSE),"")</f>
        <v>0.64691255698300854</v>
      </c>
      <c r="G214">
        <f t="shared" si="13"/>
        <v>0.62091255698300851</v>
      </c>
      <c r="H214">
        <f>IFERROR(VLOOKUP(A214&amp;"_"&amp;E214,[1]philips!L:O,3,FALSE),"")</f>
        <v>1.4859154929577465</v>
      </c>
      <c r="I214">
        <f t="shared" si="14"/>
        <v>1.4599154929577465</v>
      </c>
    </row>
    <row r="215" spans="1:9">
      <c r="A215">
        <f t="shared" si="11"/>
        <v>1997</v>
      </c>
      <c r="B215" t="s">
        <v>654</v>
      </c>
      <c r="C215" t="str">
        <f t="shared" si="12"/>
        <v>1997 October</v>
      </c>
      <c r="D215">
        <f>IFERROR(IFERROR(VLOOKUP(C215, [1]inflation!A:B,2, FALSE), VLOOKUP(C215 &amp; " ", [1]inflation!A:B,2, FALSE))," ")/100</f>
        <v>2.3E-2</v>
      </c>
      <c r="E215">
        <v>10</v>
      </c>
      <c r="F215">
        <f>IFERROR(VLOOKUP(A215&amp;"_"&amp;E215,[1]aex!L:O,3,FALSE),"")</f>
        <v>0.47867621972023189</v>
      </c>
      <c r="G215">
        <f t="shared" si="13"/>
        <v>0.45567621972023187</v>
      </c>
      <c r="H215">
        <f>IFERROR(VLOOKUP(A215&amp;"_"&amp;E215,[1]philips!L:O,3,FALSE),"")</f>
        <v>1.2424242424242422</v>
      </c>
      <c r="I215">
        <f t="shared" si="14"/>
        <v>1.2194242424242423</v>
      </c>
    </row>
    <row r="216" spans="1:9">
      <c r="A216">
        <f t="shared" si="11"/>
        <v>1997</v>
      </c>
      <c r="B216" t="s">
        <v>655</v>
      </c>
      <c r="C216" t="str">
        <f t="shared" si="12"/>
        <v>1997 November</v>
      </c>
      <c r="D216">
        <f>IFERROR(IFERROR(VLOOKUP(C216, [1]inflation!A:B,2, FALSE), VLOOKUP(C216 &amp; " ", [1]inflation!A:B,2, FALSE))," ")/100</f>
        <v>2.5000000000000001E-2</v>
      </c>
      <c r="E216">
        <v>11</v>
      </c>
      <c r="F216">
        <f>IFERROR(VLOOKUP(A216&amp;"_"&amp;E216,[1]aex!L:O,3,FALSE),"")</f>
        <v>0.39722726637798567</v>
      </c>
      <c r="G216">
        <f t="shared" si="13"/>
        <v>0.37222726637798564</v>
      </c>
      <c r="H216">
        <f>IFERROR(VLOOKUP(A216&amp;"_"&amp;E216,[1]philips!L:O,3,FALSE),"")</f>
        <v>0.68231611893583732</v>
      </c>
      <c r="I216">
        <f t="shared" si="14"/>
        <v>0.6573161189358373</v>
      </c>
    </row>
    <row r="217" spans="1:9">
      <c r="A217">
        <f t="shared" si="11"/>
        <v>1997</v>
      </c>
      <c r="B217" t="s">
        <v>656</v>
      </c>
      <c r="C217" t="str">
        <f t="shared" si="12"/>
        <v>1997 December</v>
      </c>
      <c r="D217">
        <f>IFERROR(IFERROR(VLOOKUP(C217, [1]inflation!A:B,2, FALSE), VLOOKUP(C217 &amp; " ", [1]inflation!A:B,2, FALSE))," ")/100</f>
        <v>2.3E-2</v>
      </c>
      <c r="E217">
        <v>12</v>
      </c>
      <c r="F217">
        <f>IFERROR(VLOOKUP(A217&amp;"_"&amp;E217,[1]aex!L:O,3,FALSE),"")</f>
        <v>0.43507778384279461</v>
      </c>
      <c r="G217">
        <f t="shared" si="13"/>
        <v>0.41207778384279459</v>
      </c>
      <c r="H217">
        <f>IFERROR(VLOOKUP(A217&amp;"_"&amp;E217,[1]philips!L:O,3,FALSE),"")</f>
        <v>0.55961844197138322</v>
      </c>
      <c r="I217">
        <f t="shared" si="14"/>
        <v>0.5366184419713832</v>
      </c>
    </row>
    <row r="218" spans="1:9">
      <c r="A218">
        <f t="shared" si="11"/>
        <v>1998</v>
      </c>
      <c r="B218" t="s">
        <v>645</v>
      </c>
      <c r="C218" t="str">
        <f t="shared" si="12"/>
        <v>1998 January</v>
      </c>
      <c r="D218">
        <f>IFERROR(IFERROR(VLOOKUP(C218, [1]inflation!A:B,2, FALSE), VLOOKUP(C218 &amp; " ", [1]inflation!A:B,2, FALSE))," ")/100</f>
        <v>1.8000000000000002E-2</v>
      </c>
      <c r="E218">
        <v>1</v>
      </c>
      <c r="F218">
        <f>IFERROR(VLOOKUP(A218&amp;"_"&amp;E218,[1]aex!L:O,3,FALSE),"")</f>
        <v>0.41580509441962099</v>
      </c>
      <c r="G218">
        <f t="shared" si="13"/>
        <v>0.39780509441962097</v>
      </c>
      <c r="H218">
        <f>IFERROR(VLOOKUP(A218&amp;"_"&amp;E218,[1]philips!L:O,3,FALSE),"")</f>
        <v>0.69952305246422886</v>
      </c>
      <c r="I218">
        <f t="shared" si="14"/>
        <v>0.68152305246422884</v>
      </c>
    </row>
    <row r="219" spans="1:9">
      <c r="A219">
        <f t="shared" ref="A219:A282" si="15">A207+1</f>
        <v>1998</v>
      </c>
      <c r="B219" t="s">
        <v>646</v>
      </c>
      <c r="C219" t="str">
        <f t="shared" si="12"/>
        <v>1998 February</v>
      </c>
      <c r="D219">
        <f>IFERROR(IFERROR(VLOOKUP(C219, [1]inflation!A:B,2, FALSE), VLOOKUP(C219 &amp; " ", [1]inflation!A:B,2, FALSE))," ")/100</f>
        <v>2.2000000000000002E-2</v>
      </c>
      <c r="E219">
        <v>2</v>
      </c>
      <c r="F219">
        <f>IFERROR(VLOOKUP(A219&amp;"_"&amp;E219,[1]aex!L:O,3,FALSE),"")</f>
        <v>0.4513670999551771</v>
      </c>
      <c r="G219">
        <f t="shared" si="13"/>
        <v>0.42936709995517708</v>
      </c>
      <c r="H219">
        <f>IFERROR(VLOOKUP(A219&amp;"_"&amp;E219,[1]philips!L:O,3,FALSE),"")</f>
        <v>0.76553672316384169</v>
      </c>
      <c r="I219">
        <f t="shared" si="14"/>
        <v>0.74353672316384167</v>
      </c>
    </row>
    <row r="220" spans="1:9">
      <c r="A220">
        <f t="shared" si="15"/>
        <v>1998</v>
      </c>
      <c r="B220" t="s">
        <v>647</v>
      </c>
      <c r="C220" t="str">
        <f t="shared" si="12"/>
        <v>1998 March</v>
      </c>
      <c r="D220">
        <f>IFERROR(IFERROR(VLOOKUP(C220, [1]inflation!A:B,2, FALSE), VLOOKUP(C220 &amp; " ", [1]inflation!A:B,2, FALSE))," ")/100</f>
        <v>2.3E-2</v>
      </c>
      <c r="E220">
        <v>3</v>
      </c>
      <c r="F220">
        <f>IFERROR(VLOOKUP(A220&amp;"_"&amp;E220,[1]aex!L:O,3,FALSE),"")</f>
        <v>0.56832713754646846</v>
      </c>
      <c r="G220">
        <f t="shared" si="13"/>
        <v>0.54532713754646844</v>
      </c>
      <c r="H220">
        <f>IFERROR(VLOOKUP(A220&amp;"_"&amp;E220,[1]philips!L:O,3,FALSE),"")</f>
        <v>0.59228650137741057</v>
      </c>
      <c r="I220">
        <f t="shared" si="14"/>
        <v>0.56928650137741055</v>
      </c>
    </row>
    <row r="221" spans="1:9">
      <c r="A221">
        <f t="shared" si="15"/>
        <v>1998</v>
      </c>
      <c r="B221" t="s">
        <v>648</v>
      </c>
      <c r="C221" t="str">
        <f t="shared" si="12"/>
        <v>1998 April</v>
      </c>
      <c r="D221">
        <f>IFERROR(IFERROR(VLOOKUP(C221, [1]inflation!A:B,2, FALSE), VLOOKUP(C221 &amp; " ", [1]inflation!A:B,2, FALSE))," ")/100</f>
        <v>2.4E-2</v>
      </c>
      <c r="E221">
        <v>4</v>
      </c>
      <c r="F221">
        <f>IFERROR(VLOOKUP(A221&amp;"_"&amp;E221,[1]aex!L:O,3,FALSE),"")</f>
        <v>0.53950074260253622</v>
      </c>
      <c r="G221">
        <f t="shared" si="13"/>
        <v>0.5155007426025362</v>
      </c>
      <c r="H221">
        <f>IFERROR(VLOOKUP(A221&amp;"_"&amp;E221,[1]philips!L:O,3,FALSE),"")</f>
        <v>0.72960893854748621</v>
      </c>
      <c r="I221">
        <f t="shared" si="14"/>
        <v>0.70560893854748619</v>
      </c>
    </row>
    <row r="222" spans="1:9">
      <c r="A222">
        <f t="shared" si="15"/>
        <v>1998</v>
      </c>
      <c r="B222" t="s">
        <v>649</v>
      </c>
      <c r="C222" t="str">
        <f t="shared" si="12"/>
        <v>1998 May</v>
      </c>
      <c r="D222">
        <f>IFERROR(IFERROR(VLOOKUP(C222, [1]inflation!A:B,2, FALSE), VLOOKUP(C222 &amp; " ", [1]inflation!A:B,2, FALSE))," ")/100</f>
        <v>0.02</v>
      </c>
      <c r="E222">
        <v>5</v>
      </c>
      <c r="F222">
        <f>IFERROR(VLOOKUP(A222&amp;"_"&amp;E222,[1]aex!L:O,3,FALSE),"")</f>
        <v>0.51522581004652723</v>
      </c>
      <c r="G222">
        <f t="shared" si="13"/>
        <v>0.49522581004652722</v>
      </c>
      <c r="H222">
        <f>IFERROR(VLOOKUP(A222&amp;"_"&amp;E222,[1]philips!L:O,3,FALSE),"")</f>
        <v>0.7208008898776419</v>
      </c>
      <c r="I222">
        <f t="shared" si="14"/>
        <v>0.70080088987764189</v>
      </c>
    </row>
    <row r="223" spans="1:9">
      <c r="A223">
        <f t="shared" si="15"/>
        <v>1998</v>
      </c>
      <c r="B223" t="s">
        <v>650</v>
      </c>
      <c r="C223" t="str">
        <f t="shared" si="12"/>
        <v>1998 June</v>
      </c>
      <c r="D223">
        <f>IFERROR(IFERROR(VLOOKUP(C223, [1]inflation!A:B,2, FALSE), VLOOKUP(C223 &amp; " ", [1]inflation!A:B,2, FALSE))," ")/100</f>
        <v>2.2000000000000002E-2</v>
      </c>
      <c r="E223">
        <v>6</v>
      </c>
      <c r="F223">
        <f>IFERROR(VLOOKUP(A223&amp;"_"&amp;E223,[1]aex!L:O,3,FALSE),"")</f>
        <v>0.3704180532951149</v>
      </c>
      <c r="G223">
        <f t="shared" si="13"/>
        <v>0.34841805329511488</v>
      </c>
      <c r="H223">
        <f>IFERROR(VLOOKUP(A223&amp;"_"&amp;E223,[1]philips!L:O,3,FALSE),"")</f>
        <v>0.23764093668690367</v>
      </c>
      <c r="I223">
        <f t="shared" si="14"/>
        <v>0.21564093668690368</v>
      </c>
    </row>
    <row r="224" spans="1:9">
      <c r="A224">
        <f t="shared" si="15"/>
        <v>1998</v>
      </c>
      <c r="B224" t="s">
        <v>651</v>
      </c>
      <c r="C224" t="str">
        <f t="shared" si="12"/>
        <v>1998 July</v>
      </c>
      <c r="D224">
        <f>IFERROR(IFERROR(VLOOKUP(C224, [1]inflation!A:B,2, FALSE), VLOOKUP(C224 &amp; " ", [1]inflation!A:B,2, FALSE))," ")/100</f>
        <v>0.02</v>
      </c>
      <c r="E224">
        <v>7</v>
      </c>
      <c r="F224">
        <f>IFERROR(VLOOKUP(A224&amp;"_"&amp;E224,[1]aex!L:O,3,FALSE),"")</f>
        <v>0.25348283300377483</v>
      </c>
      <c r="G224">
        <f t="shared" si="13"/>
        <v>0.23348283300377484</v>
      </c>
      <c r="H224">
        <f>IFERROR(VLOOKUP(A224&amp;"_"&amp;E224,[1]philips!L:O,3,FALSE),"")</f>
        <v>3.6690085870413558E-2</v>
      </c>
      <c r="I224">
        <f t="shared" si="14"/>
        <v>1.6690085870413558E-2</v>
      </c>
    </row>
    <row r="225" spans="1:9">
      <c r="A225">
        <f t="shared" si="15"/>
        <v>1998</v>
      </c>
      <c r="B225" t="s">
        <v>652</v>
      </c>
      <c r="C225" t="str">
        <f t="shared" si="12"/>
        <v>1998 August</v>
      </c>
      <c r="D225">
        <f>IFERROR(IFERROR(VLOOKUP(C225, [1]inflation!A:B,2, FALSE), VLOOKUP(C225 &amp; " ", [1]inflation!A:B,2, FALSE))," ")/100</f>
        <v>1.7000000000000001E-2</v>
      </c>
      <c r="E225">
        <v>8</v>
      </c>
      <c r="F225">
        <f>IFERROR(VLOOKUP(A225&amp;"_"&amp;E225,[1]aex!L:O,3,FALSE),"")</f>
        <v>0.23542549681480174</v>
      </c>
      <c r="G225">
        <f t="shared" si="13"/>
        <v>0.21842549681480172</v>
      </c>
      <c r="H225">
        <f>IFERROR(VLOOKUP(A225&amp;"_"&amp;E225,[1]philips!L:O,3,FALSE),"")</f>
        <v>-0.14621409921671014</v>
      </c>
      <c r="I225">
        <f t="shared" si="14"/>
        <v>-0.16321409921671015</v>
      </c>
    </row>
    <row r="226" spans="1:9">
      <c r="A226">
        <f t="shared" si="15"/>
        <v>1998</v>
      </c>
      <c r="B226" t="s">
        <v>653</v>
      </c>
      <c r="C226" t="str">
        <f t="shared" si="12"/>
        <v>1998 September</v>
      </c>
      <c r="D226">
        <f>IFERROR(IFERROR(VLOOKUP(C226, [1]inflation!A:B,2, FALSE), VLOOKUP(C226 &amp; " ", [1]inflation!A:B,2, FALSE))," ")/100</f>
        <v>1.7000000000000001E-2</v>
      </c>
      <c r="E226">
        <v>9</v>
      </c>
      <c r="F226">
        <f>IFERROR(VLOOKUP(A226&amp;"_"&amp;E226,[1]aex!L:O,3,FALSE),"")</f>
        <v>-0.11909228164889962</v>
      </c>
      <c r="G226">
        <f t="shared" si="13"/>
        <v>-0.13609228164889964</v>
      </c>
      <c r="H226">
        <f>IFERROR(VLOOKUP(A226&amp;"_"&amp;E226,[1]philips!L:O,3,FALSE),"")</f>
        <v>-0.42492917847025502</v>
      </c>
      <c r="I226">
        <f t="shared" si="14"/>
        <v>-0.44192917847025504</v>
      </c>
    </row>
    <row r="227" spans="1:9">
      <c r="A227">
        <f t="shared" si="15"/>
        <v>1998</v>
      </c>
      <c r="B227" t="s">
        <v>654</v>
      </c>
      <c r="C227" t="str">
        <f t="shared" si="12"/>
        <v>1998 October</v>
      </c>
      <c r="D227">
        <f>IFERROR(IFERROR(VLOOKUP(C227, [1]inflation!A:B,2, FALSE), VLOOKUP(C227 &amp; " ", [1]inflation!A:B,2, FALSE))," ")/100</f>
        <v>1.9E-2</v>
      </c>
      <c r="E227">
        <v>10</v>
      </c>
      <c r="F227">
        <f>IFERROR(VLOOKUP(A227&amp;"_"&amp;E227,[1]aex!L:O,3,FALSE),"")</f>
        <v>0.15541198789929767</v>
      </c>
      <c r="G227">
        <f t="shared" si="13"/>
        <v>0.13641198789929768</v>
      </c>
      <c r="H227">
        <f>IFERROR(VLOOKUP(A227&amp;"_"&amp;E227,[1]philips!L:O,3,FALSE),"")</f>
        <v>-0.28616852146263905</v>
      </c>
      <c r="I227">
        <f t="shared" si="14"/>
        <v>-0.30516852146263906</v>
      </c>
    </row>
    <row r="228" spans="1:9">
      <c r="A228">
        <f t="shared" si="15"/>
        <v>1998</v>
      </c>
      <c r="B228" t="s">
        <v>655</v>
      </c>
      <c r="C228" t="str">
        <f t="shared" si="12"/>
        <v>1998 November</v>
      </c>
      <c r="D228">
        <f>IFERROR(IFERROR(VLOOKUP(C228, [1]inflation!A:B,2, FALSE), VLOOKUP(C228 &amp; " ", [1]inflation!A:B,2, FALSE))," ")/100</f>
        <v>1.7000000000000001E-2</v>
      </c>
      <c r="E228">
        <v>11</v>
      </c>
      <c r="F228">
        <f>IFERROR(VLOOKUP(A228&amp;"_"&amp;E228,[1]aex!L:O,3,FALSE),"")</f>
        <v>0.21111694284071869</v>
      </c>
      <c r="G228">
        <f t="shared" si="13"/>
        <v>0.19411694284071868</v>
      </c>
      <c r="H228">
        <f>IFERROR(VLOOKUP(A228&amp;"_"&amp;E228,[1]philips!L:O,3,FALSE),"")</f>
        <v>2.5116279069767433E-2</v>
      </c>
      <c r="I228">
        <f t="shared" si="14"/>
        <v>8.116279069767432E-3</v>
      </c>
    </row>
    <row r="229" spans="1:9">
      <c r="A229">
        <f t="shared" si="15"/>
        <v>1998</v>
      </c>
      <c r="B229" t="s">
        <v>656</v>
      </c>
      <c r="C229" t="str">
        <f t="shared" si="12"/>
        <v>1998 December</v>
      </c>
      <c r="D229">
        <f>IFERROR(IFERROR(VLOOKUP(C229, [1]inflation!A:B,2, FALSE), VLOOKUP(C229 &amp; " ", [1]inflation!A:B,2, FALSE))," ")/100</f>
        <v>1.7000000000000001E-2</v>
      </c>
      <c r="E229">
        <v>12</v>
      </c>
      <c r="F229">
        <f>IFERROR(VLOOKUP(A229&amp;"_"&amp;E229,[1]aex!L:O,3,FALSE),"")</f>
        <v>0.27982883632473565</v>
      </c>
      <c r="G229">
        <f t="shared" si="13"/>
        <v>0.26282883632473564</v>
      </c>
      <c r="H229">
        <f>IFERROR(VLOOKUP(A229&amp;"_"&amp;E229,[1]philips!L:O,3,FALSE),"")</f>
        <v>0.12232415902140659</v>
      </c>
      <c r="I229">
        <f t="shared" si="14"/>
        <v>0.10532415902140659</v>
      </c>
    </row>
    <row r="230" spans="1:9">
      <c r="A230">
        <f t="shared" si="15"/>
        <v>1999</v>
      </c>
      <c r="B230" t="s">
        <v>645</v>
      </c>
      <c r="C230" t="str">
        <f t="shared" si="12"/>
        <v>1999 January</v>
      </c>
      <c r="D230">
        <f>IFERROR(IFERROR(VLOOKUP(C230, [1]inflation!A:B,2, FALSE), VLOOKUP(C230 &amp; " ", [1]inflation!A:B,2, FALSE))," ")/100</f>
        <v>2.2000000000000002E-2</v>
      </c>
      <c r="E230">
        <v>1</v>
      </c>
      <c r="F230">
        <f>IFERROR(VLOOKUP(A230&amp;"_"&amp;E230,[1]aex!L:O,3,FALSE),"")</f>
        <v>0.22573139829532374</v>
      </c>
      <c r="G230">
        <f t="shared" si="13"/>
        <v>0.20373139829532375</v>
      </c>
      <c r="H230">
        <f>IFERROR(VLOOKUP(A230&amp;"_"&amp;E230,[1]philips!L:O,3,FALSE),"")</f>
        <v>0.10757717492984109</v>
      </c>
      <c r="I230">
        <f t="shared" si="14"/>
        <v>8.5577174929841085E-2</v>
      </c>
    </row>
    <row r="231" spans="1:9">
      <c r="A231">
        <f t="shared" si="15"/>
        <v>1999</v>
      </c>
      <c r="B231" t="s">
        <v>646</v>
      </c>
      <c r="C231" t="str">
        <f t="shared" si="12"/>
        <v>1999 February</v>
      </c>
      <c r="D231">
        <f>IFERROR(IFERROR(VLOOKUP(C231, [1]inflation!A:B,2, FALSE), VLOOKUP(C231 &amp; " ", [1]inflation!A:B,2, FALSE))," ")/100</f>
        <v>2.1000000000000001E-2</v>
      </c>
      <c r="E231">
        <v>2</v>
      </c>
      <c r="F231">
        <f>IFERROR(VLOOKUP(A231&amp;"_"&amp;E231,[1]aex!L:O,3,FALSE),"")</f>
        <v>0.10380893555692827</v>
      </c>
      <c r="G231">
        <f t="shared" si="13"/>
        <v>8.2808935556928268E-2</v>
      </c>
      <c r="H231">
        <f>IFERROR(VLOOKUP(A231&amp;"_"&amp;E231,[1]philips!L:O,3,FALSE),"")</f>
        <v>-9.4399999999999928E-2</v>
      </c>
      <c r="I231">
        <f t="shared" si="14"/>
        <v>-0.11539999999999993</v>
      </c>
    </row>
    <row r="232" spans="1:9">
      <c r="A232">
        <f t="shared" si="15"/>
        <v>1999</v>
      </c>
      <c r="B232" t="s">
        <v>647</v>
      </c>
      <c r="C232" t="str">
        <f t="shared" si="12"/>
        <v>1999 March</v>
      </c>
      <c r="D232">
        <f>IFERROR(IFERROR(VLOOKUP(C232, [1]inflation!A:B,2, FALSE), VLOOKUP(C232 &amp; " ", [1]inflation!A:B,2, FALSE))," ")/100</f>
        <v>2.2000000000000002E-2</v>
      </c>
      <c r="E232">
        <v>3</v>
      </c>
      <c r="F232">
        <f>IFERROR(VLOOKUP(A232&amp;"_"&amp;E232,[1]aex!L:O,3,FALSE),"")</f>
        <v>1.1908599601782477E-2</v>
      </c>
      <c r="G232">
        <f t="shared" si="13"/>
        <v>-1.0091400398217525E-2</v>
      </c>
      <c r="H232">
        <f>IFERROR(VLOOKUP(A232&amp;"_"&amp;E232,[1]philips!L:O,3,FALSE),"")</f>
        <v>0.16176470588235281</v>
      </c>
      <c r="I232">
        <f t="shared" si="14"/>
        <v>0.13976470588235282</v>
      </c>
    </row>
    <row r="233" spans="1:9">
      <c r="A233">
        <f t="shared" si="15"/>
        <v>1999</v>
      </c>
      <c r="B233" t="s">
        <v>648</v>
      </c>
      <c r="C233" t="str">
        <f t="shared" si="12"/>
        <v>1999 April</v>
      </c>
      <c r="D233">
        <f>IFERROR(IFERROR(VLOOKUP(C233, [1]inflation!A:B,2, FALSE), VLOOKUP(C233 &amp; " ", [1]inflation!A:B,2, FALSE))," ")/100</f>
        <v>2.2000000000000002E-2</v>
      </c>
      <c r="E233">
        <v>4</v>
      </c>
      <c r="F233">
        <f>IFERROR(VLOOKUP(A233&amp;"_"&amp;E233,[1]aex!L:O,3,FALSE),"")</f>
        <v>6.4024786182074633E-2</v>
      </c>
      <c r="G233">
        <f t="shared" si="13"/>
        <v>4.2024786182074628E-2</v>
      </c>
      <c r="H233">
        <f>IFERROR(VLOOKUP(A233&amp;"_"&amp;E233,[1]philips!L:O,3,FALSE),"")</f>
        <v>-9.1085271317829508E-2</v>
      </c>
      <c r="I233">
        <f t="shared" si="14"/>
        <v>-0.11308527131782951</v>
      </c>
    </row>
    <row r="234" spans="1:9">
      <c r="A234">
        <f t="shared" si="15"/>
        <v>1999</v>
      </c>
      <c r="B234" t="s">
        <v>649</v>
      </c>
      <c r="C234" t="str">
        <f t="shared" si="12"/>
        <v>1999 May</v>
      </c>
      <c r="D234">
        <f>IFERROR(IFERROR(VLOOKUP(C234, [1]inflation!A:B,2, FALSE), VLOOKUP(C234 &amp; " ", [1]inflation!A:B,2, FALSE))," ")/100</f>
        <v>2.3E-2</v>
      </c>
      <c r="E234">
        <v>5</v>
      </c>
      <c r="F234">
        <f>IFERROR(VLOOKUP(A234&amp;"_"&amp;E234,[1]aex!L:O,3,FALSE),"")</f>
        <v>4.1683521494502163E-2</v>
      </c>
      <c r="G234">
        <f t="shared" si="13"/>
        <v>1.8683521494502163E-2</v>
      </c>
      <c r="H234">
        <f>IFERROR(VLOOKUP(A234&amp;"_"&amp;E234,[1]philips!L:O,3,FALSE),"")</f>
        <v>-7.9508726567550148E-2</v>
      </c>
      <c r="I234">
        <f t="shared" si="14"/>
        <v>-0.10250872656755014</v>
      </c>
    </row>
    <row r="235" spans="1:9">
      <c r="A235">
        <f t="shared" si="15"/>
        <v>1999</v>
      </c>
      <c r="B235" t="s">
        <v>650</v>
      </c>
      <c r="C235" t="str">
        <f t="shared" si="12"/>
        <v>1999 June</v>
      </c>
      <c r="D235">
        <f>IFERROR(IFERROR(VLOOKUP(C235, [1]inflation!A:B,2, FALSE), VLOOKUP(C235 &amp; " ", [1]inflation!A:B,2, FALSE))," ")/100</f>
        <v>2.3E-2</v>
      </c>
      <c r="E235">
        <v>6</v>
      </c>
      <c r="F235">
        <f>IFERROR(VLOOKUP(A235&amp;"_"&amp;E235,[1]aex!L:O,3,FALSE),"")</f>
        <v>1.3932217810550318E-2</v>
      </c>
      <c r="G235">
        <f t="shared" si="13"/>
        <v>-9.0677821894496816E-3</v>
      </c>
      <c r="H235">
        <f>IFERROR(VLOOKUP(A235&amp;"_"&amp;E235,[1]philips!L:O,3,FALSE),"")</f>
        <v>0.16047652417659419</v>
      </c>
      <c r="I235">
        <f t="shared" si="14"/>
        <v>0.1374765241765942</v>
      </c>
    </row>
    <row r="236" spans="1:9">
      <c r="A236">
        <f t="shared" si="15"/>
        <v>1999</v>
      </c>
      <c r="B236" t="s">
        <v>651</v>
      </c>
      <c r="C236" t="str">
        <f t="shared" si="12"/>
        <v>1999 July</v>
      </c>
      <c r="D236">
        <f>IFERROR(IFERROR(VLOOKUP(C236, [1]inflation!A:B,2, FALSE), VLOOKUP(C236 &amp; " ", [1]inflation!A:B,2, FALSE))," ")/100</f>
        <v>2.1000000000000001E-2</v>
      </c>
      <c r="E236">
        <v>7</v>
      </c>
      <c r="F236">
        <f>IFERROR(VLOOKUP(A236&amp;"_"&amp;E236,[1]aex!L:O,3,FALSE),"")</f>
        <v>-9.1063906067939682E-3</v>
      </c>
      <c r="G236">
        <f t="shared" si="13"/>
        <v>-3.0106390606793969E-2</v>
      </c>
      <c r="H236">
        <f>IFERROR(VLOOKUP(A236&amp;"_"&amp;E236,[1]philips!L:O,3,FALSE),"")</f>
        <v>0.2582831325301207</v>
      </c>
      <c r="I236">
        <f t="shared" si="14"/>
        <v>0.23728313253012071</v>
      </c>
    </row>
    <row r="237" spans="1:9">
      <c r="A237">
        <f t="shared" si="15"/>
        <v>1999</v>
      </c>
      <c r="B237" t="s">
        <v>652</v>
      </c>
      <c r="C237" t="str">
        <f t="shared" si="12"/>
        <v>1999 August</v>
      </c>
      <c r="D237">
        <f>IFERROR(IFERROR(VLOOKUP(C237, [1]inflation!A:B,2, FALSE), VLOOKUP(C237 &amp; " ", [1]inflation!A:B,2, FALSE))," ")/100</f>
        <v>2.6000000000000002E-2</v>
      </c>
      <c r="E237">
        <v>8</v>
      </c>
      <c r="F237">
        <f>IFERROR(VLOOKUP(A237&amp;"_"&amp;E237,[1]aex!L:O,3,FALSE),"")</f>
        <v>0.18871335538344591</v>
      </c>
      <c r="G237">
        <f t="shared" si="13"/>
        <v>0.16271335538344592</v>
      </c>
      <c r="H237">
        <f>IFERROR(VLOOKUP(A237&amp;"_"&amp;E237,[1]philips!L:O,3,FALSE),"")</f>
        <v>0.74923547400611623</v>
      </c>
      <c r="I237">
        <f t="shared" si="14"/>
        <v>0.72323547400611621</v>
      </c>
    </row>
    <row r="238" spans="1:9">
      <c r="A238">
        <f t="shared" si="15"/>
        <v>1999</v>
      </c>
      <c r="B238" t="s">
        <v>653</v>
      </c>
      <c r="C238" t="str">
        <f t="shared" si="12"/>
        <v>1999 September</v>
      </c>
      <c r="D238">
        <f>IFERROR(IFERROR(VLOOKUP(C238, [1]inflation!A:B,2, FALSE), VLOOKUP(C238 &amp; " ", [1]inflation!A:B,2, FALSE))," ")/100</f>
        <v>2.2000000000000002E-2</v>
      </c>
      <c r="E238">
        <v>9</v>
      </c>
      <c r="F238">
        <f>IFERROR(VLOOKUP(A238&amp;"_"&amp;E238,[1]aex!L:O,3,FALSE),"")</f>
        <v>0.39991690038433592</v>
      </c>
      <c r="G238">
        <f t="shared" si="13"/>
        <v>0.3779169003843359</v>
      </c>
      <c r="H238">
        <f>IFERROR(VLOOKUP(A238&amp;"_"&amp;E238,[1]philips!L:O,3,FALSE),"")</f>
        <v>1.0172413793103448</v>
      </c>
      <c r="I238">
        <f t="shared" si="14"/>
        <v>0.99524137931034473</v>
      </c>
    </row>
    <row r="239" spans="1:9">
      <c r="A239">
        <f t="shared" si="15"/>
        <v>1999</v>
      </c>
      <c r="B239" t="s">
        <v>654</v>
      </c>
      <c r="C239" t="str">
        <f t="shared" si="12"/>
        <v>1999 October</v>
      </c>
      <c r="D239">
        <f>IFERROR(IFERROR(VLOOKUP(C239, [1]inflation!A:B,2, FALSE), VLOOKUP(C239 &amp; " ", [1]inflation!A:B,2, FALSE))," ")/100</f>
        <v>2.1000000000000001E-2</v>
      </c>
      <c r="E239">
        <v>10</v>
      </c>
      <c r="F239">
        <f>IFERROR(VLOOKUP(A239&amp;"_"&amp;E239,[1]aex!L:O,3,FALSE),"")</f>
        <v>0.26879382266796847</v>
      </c>
      <c r="G239">
        <f t="shared" si="13"/>
        <v>0.24779382266796848</v>
      </c>
      <c r="H239">
        <f>IFERROR(VLOOKUP(A239&amp;"_"&amp;E239,[1]philips!L:O,3,FALSE),"")</f>
        <v>0.91314031180400868</v>
      </c>
      <c r="I239">
        <f t="shared" si="14"/>
        <v>0.89214031180400866</v>
      </c>
    </row>
    <row r="240" spans="1:9">
      <c r="A240">
        <f t="shared" si="15"/>
        <v>1999</v>
      </c>
      <c r="B240" t="s">
        <v>655</v>
      </c>
      <c r="C240" t="str">
        <f t="shared" si="12"/>
        <v>1999 November</v>
      </c>
      <c r="D240">
        <f>IFERROR(IFERROR(VLOOKUP(C240, [1]inflation!A:B,2, FALSE), VLOOKUP(C240 &amp; " ", [1]inflation!A:B,2, FALSE))," ")/100</f>
        <v>2.2000000000000002E-2</v>
      </c>
      <c r="E240">
        <v>11</v>
      </c>
      <c r="F240">
        <f>IFERROR(VLOOKUP(A240&amp;"_"&amp;E240,[1]aex!L:O,3,FALSE),"")</f>
        <v>0.27432002971645542</v>
      </c>
      <c r="G240">
        <f t="shared" si="13"/>
        <v>0.2523200297164554</v>
      </c>
      <c r="H240">
        <f>IFERROR(VLOOKUP(A240&amp;"_"&amp;E240,[1]philips!L:O,3,FALSE),"")</f>
        <v>0.87840290381125219</v>
      </c>
      <c r="I240">
        <f t="shared" si="14"/>
        <v>0.85640290381125217</v>
      </c>
    </row>
    <row r="241" spans="1:9">
      <c r="A241">
        <f t="shared" si="15"/>
        <v>1999</v>
      </c>
      <c r="B241" t="s">
        <v>656</v>
      </c>
      <c r="C241" t="str">
        <f t="shared" si="12"/>
        <v>1999 December</v>
      </c>
      <c r="D241">
        <f>IFERROR(IFERROR(VLOOKUP(C241, [1]inflation!A:B,2, FALSE), VLOOKUP(C241 &amp; " ", [1]inflation!A:B,2, FALSE))," ")/100</f>
        <v>2.2000000000000002E-2</v>
      </c>
      <c r="E241">
        <v>12</v>
      </c>
      <c r="F241">
        <f>IFERROR(VLOOKUP(A241&amp;"_"&amp;E241,[1]aex!L:O,3,FALSE),"")</f>
        <v>0.24713946058399583</v>
      </c>
      <c r="G241">
        <f t="shared" si="13"/>
        <v>0.22513946058399584</v>
      </c>
      <c r="H241">
        <f>IFERROR(VLOOKUP(A241&amp;"_"&amp;E241,[1]philips!L:O,3,FALSE),"")</f>
        <v>1.0263396911898273</v>
      </c>
      <c r="I241">
        <f t="shared" si="14"/>
        <v>1.0043396911898272</v>
      </c>
    </row>
    <row r="242" spans="1:9">
      <c r="A242">
        <f t="shared" si="15"/>
        <v>2000</v>
      </c>
      <c r="B242" t="s">
        <v>645</v>
      </c>
      <c r="C242" t="str">
        <f t="shared" si="12"/>
        <v>2000 January</v>
      </c>
      <c r="D242">
        <f>IFERROR(IFERROR(VLOOKUP(C242, [1]inflation!A:B,2, FALSE), VLOOKUP(C242 &amp; " ", [1]inflation!A:B,2, FALSE))," ")/100</f>
        <v>0.02</v>
      </c>
      <c r="E242">
        <v>1</v>
      </c>
      <c r="F242">
        <f>IFERROR(VLOOKUP(A242&amp;"_"&amp;E242,[1]aex!L:O,3,FALSE),"")</f>
        <v>0.2421770753068091</v>
      </c>
      <c r="G242">
        <f t="shared" si="13"/>
        <v>0.22217707530680911</v>
      </c>
      <c r="H242">
        <f>IFERROR(VLOOKUP(A242&amp;"_"&amp;E242,[1]philips!L:O,3,FALSE),"")</f>
        <v>1.3226351351351351</v>
      </c>
      <c r="I242">
        <f t="shared" si="14"/>
        <v>1.3026351351351351</v>
      </c>
    </row>
    <row r="243" spans="1:9">
      <c r="A243">
        <f t="shared" si="15"/>
        <v>2000</v>
      </c>
      <c r="B243" t="s">
        <v>646</v>
      </c>
      <c r="C243" t="str">
        <f t="shared" si="12"/>
        <v>2000 February</v>
      </c>
      <c r="D243">
        <f>IFERROR(IFERROR(VLOOKUP(C243, [1]inflation!A:B,2, FALSE), VLOOKUP(C243 &amp; " ", [1]inflation!A:B,2, FALSE))," ")/100</f>
        <v>0.02</v>
      </c>
      <c r="E243">
        <v>2</v>
      </c>
      <c r="F243">
        <f>IFERROR(VLOOKUP(A243&amp;"_"&amp;E243,[1]aex!L:O,3,FALSE),"")</f>
        <v>0.26932403193314935</v>
      </c>
      <c r="G243">
        <f t="shared" si="13"/>
        <v>0.24932403193314936</v>
      </c>
      <c r="H243">
        <f>IFERROR(VLOOKUP(A243&amp;"_"&amp;E243,[1]philips!L:O,3,FALSE),"")</f>
        <v>2.0291519434628973</v>
      </c>
      <c r="I243">
        <f t="shared" si="14"/>
        <v>2.0091519434628973</v>
      </c>
    </row>
    <row r="244" spans="1:9">
      <c r="A244">
        <f t="shared" si="15"/>
        <v>2000</v>
      </c>
      <c r="B244" t="s">
        <v>647</v>
      </c>
      <c r="C244" t="str">
        <f t="shared" si="12"/>
        <v>2000 March</v>
      </c>
      <c r="D244">
        <f>IFERROR(IFERROR(VLOOKUP(C244, [1]inflation!A:B,2, FALSE), VLOOKUP(C244 &amp; " ", [1]inflation!A:B,2, FALSE))," ")/100</f>
        <v>1.9E-2</v>
      </c>
      <c r="E244">
        <v>3</v>
      </c>
      <c r="F244">
        <f>IFERROR(VLOOKUP(A244&amp;"_"&amp;E244,[1]aex!L:O,3,FALSE),"")</f>
        <v>0.24110338624140315</v>
      </c>
      <c r="G244">
        <f t="shared" si="13"/>
        <v>0.22210338624140316</v>
      </c>
      <c r="H244">
        <f>IFERROR(VLOOKUP(A244&amp;"_"&amp;E244,[1]philips!L:O,3,FALSE),"")</f>
        <v>1.1087118391660464</v>
      </c>
      <c r="I244">
        <f t="shared" si="14"/>
        <v>1.0897118391660465</v>
      </c>
    </row>
    <row r="245" spans="1:9">
      <c r="A245">
        <f t="shared" si="15"/>
        <v>2000</v>
      </c>
      <c r="B245" t="s">
        <v>648</v>
      </c>
      <c r="C245" t="str">
        <f t="shared" si="12"/>
        <v>2000 April</v>
      </c>
      <c r="D245">
        <f>IFERROR(IFERROR(VLOOKUP(C245, [1]inflation!A:B,2, FALSE), VLOOKUP(C245 &amp; " ", [1]inflation!A:B,2, FALSE))," ")/100</f>
        <v>2.1000000000000001E-2</v>
      </c>
      <c r="E245">
        <v>4</v>
      </c>
      <c r="F245">
        <f>IFERROR(VLOOKUP(A245&amp;"_"&amp;E245,[1]aex!L:O,3,FALSE),"")</f>
        <v>0.15319430882968343</v>
      </c>
      <c r="G245">
        <f t="shared" si="13"/>
        <v>0.13219430882968344</v>
      </c>
      <c r="H245">
        <f>IFERROR(VLOOKUP(A245&amp;"_"&amp;E245,[1]philips!L:O,3,FALSE),"")</f>
        <v>1.1122956645344706</v>
      </c>
      <c r="I245">
        <f t="shared" si="14"/>
        <v>1.0912956645344707</v>
      </c>
    </row>
    <row r="246" spans="1:9">
      <c r="A246">
        <f t="shared" si="15"/>
        <v>2000</v>
      </c>
      <c r="B246" t="s">
        <v>649</v>
      </c>
      <c r="C246" t="str">
        <f t="shared" si="12"/>
        <v>2000 May</v>
      </c>
      <c r="D246">
        <f>IFERROR(IFERROR(VLOOKUP(C246, [1]inflation!A:B,2, FALSE), VLOOKUP(C246 &amp; " ", [1]inflation!A:B,2, FALSE))," ")/100</f>
        <v>2.4E-2</v>
      </c>
      <c r="E246">
        <v>5</v>
      </c>
      <c r="F246">
        <f>IFERROR(VLOOKUP(A246&amp;"_"&amp;E246,[1]aex!L:O,3,FALSE),"")</f>
        <v>0.19661800787248684</v>
      </c>
      <c r="G246">
        <f t="shared" si="13"/>
        <v>0.17261800787248685</v>
      </c>
      <c r="H246">
        <f>IFERROR(VLOOKUP(A246&amp;"_"&amp;E246,[1]philips!L:O,3,FALSE),"")</f>
        <v>1.3265449438202248</v>
      </c>
      <c r="I246">
        <f t="shared" si="14"/>
        <v>1.3025449438202248</v>
      </c>
    </row>
    <row r="247" spans="1:9">
      <c r="A247">
        <f t="shared" si="15"/>
        <v>2000</v>
      </c>
      <c r="B247" t="s">
        <v>650</v>
      </c>
      <c r="C247" t="str">
        <f t="shared" si="12"/>
        <v>2000 June</v>
      </c>
      <c r="D247">
        <f>IFERROR(IFERROR(VLOOKUP(C247, [1]inflation!A:B,2, FALSE), VLOOKUP(C247 &amp; " ", [1]inflation!A:B,2, FALSE))," ")/100</f>
        <v>2.7000000000000003E-2</v>
      </c>
      <c r="E247">
        <v>6</v>
      </c>
      <c r="F247">
        <f>IFERROR(VLOOKUP(A247&amp;"_"&amp;E247,[1]aex!L:O,3,FALSE),"")</f>
        <v>0.17502884514527461</v>
      </c>
      <c r="G247">
        <f t="shared" si="13"/>
        <v>0.14802884514527462</v>
      </c>
      <c r="H247">
        <f>IFERROR(VLOOKUP(A247&amp;"_"&amp;E247,[1]philips!L:O,3,FALSE),"")</f>
        <v>0.9088164251207731</v>
      </c>
      <c r="I247">
        <f t="shared" si="14"/>
        <v>0.88181642512077307</v>
      </c>
    </row>
    <row r="248" spans="1:9">
      <c r="A248">
        <f t="shared" si="15"/>
        <v>2000</v>
      </c>
      <c r="B248" t="s">
        <v>651</v>
      </c>
      <c r="C248" t="str">
        <f t="shared" si="12"/>
        <v>2000 July</v>
      </c>
      <c r="D248">
        <f>IFERROR(IFERROR(VLOOKUP(C248, [1]inflation!A:B,2, FALSE), VLOOKUP(C248 &amp; " ", [1]inflation!A:B,2, FALSE))," ")/100</f>
        <v>2.7999999999999997E-2</v>
      </c>
      <c r="E248">
        <v>7</v>
      </c>
      <c r="F248">
        <f>IFERROR(VLOOKUP(A248&amp;"_"&amp;E248,[1]aex!L:O,3,FALSE),"")</f>
        <v>0.21831864970964432</v>
      </c>
      <c r="G248">
        <f t="shared" si="13"/>
        <v>0.19031864970964432</v>
      </c>
      <c r="H248">
        <f>IFERROR(VLOOKUP(A248&amp;"_"&amp;E248,[1]philips!L:O,3,FALSE),"")</f>
        <v>0.70556552962298014</v>
      </c>
      <c r="I248">
        <f t="shared" si="14"/>
        <v>0.67756552962298011</v>
      </c>
    </row>
    <row r="249" spans="1:9">
      <c r="A249">
        <f t="shared" si="15"/>
        <v>2000</v>
      </c>
      <c r="B249" t="s">
        <v>652</v>
      </c>
      <c r="C249" t="str">
        <f t="shared" si="12"/>
        <v>2000 August</v>
      </c>
      <c r="D249">
        <f>IFERROR(IFERROR(VLOOKUP(C249, [1]inflation!A:B,2, FALSE), VLOOKUP(C249 &amp; " ", [1]inflation!A:B,2, FALSE))," ")/100</f>
        <v>2.5000000000000001E-2</v>
      </c>
      <c r="E249">
        <v>8</v>
      </c>
      <c r="F249">
        <f>IFERROR(VLOOKUP(A249&amp;"_"&amp;E249,[1]aex!L:O,3,FALSE),"")</f>
        <v>0.20142405336743674</v>
      </c>
      <c r="G249">
        <f t="shared" si="13"/>
        <v>0.17642405336743675</v>
      </c>
      <c r="H249">
        <f>IFERROR(VLOOKUP(A249&amp;"_"&amp;E249,[1]philips!L:O,3,FALSE),"")</f>
        <v>1.0262237762237763</v>
      </c>
      <c r="I249">
        <f t="shared" si="14"/>
        <v>1.0012237762237763</v>
      </c>
    </row>
    <row r="250" spans="1:9">
      <c r="A250">
        <f t="shared" si="15"/>
        <v>2000</v>
      </c>
      <c r="B250" t="s">
        <v>653</v>
      </c>
      <c r="C250" t="str">
        <f t="shared" si="12"/>
        <v>2000 September</v>
      </c>
      <c r="D250">
        <f>IFERROR(IFERROR(VLOOKUP(C250, [1]inflation!A:B,2, FALSE), VLOOKUP(C250 &amp; " ", [1]inflation!A:B,2, FALSE))," ")/100</f>
        <v>2.8999999999999998E-2</v>
      </c>
      <c r="E250">
        <v>9</v>
      </c>
      <c r="F250">
        <f>IFERROR(VLOOKUP(A250&amp;"_"&amp;E250,[1]aex!L:O,3,FALSE),"")</f>
        <v>0.22712769904281349</v>
      </c>
      <c r="G250">
        <f t="shared" si="13"/>
        <v>0.19812769904281349</v>
      </c>
      <c r="H250">
        <f>IFERROR(VLOOKUP(A250&amp;"_"&amp;E250,[1]philips!L:O,3,FALSE),"")</f>
        <v>0.77106227106227121</v>
      </c>
      <c r="I250">
        <f t="shared" si="14"/>
        <v>0.74206227106227118</v>
      </c>
    </row>
    <row r="251" spans="1:9">
      <c r="A251">
        <f t="shared" si="15"/>
        <v>2000</v>
      </c>
      <c r="B251" t="s">
        <v>654</v>
      </c>
      <c r="C251" t="str">
        <f t="shared" si="12"/>
        <v>2000 October</v>
      </c>
      <c r="D251">
        <f>IFERROR(IFERROR(VLOOKUP(C251, [1]inflation!A:B,2, FALSE), VLOOKUP(C251 &amp; " ", [1]inflation!A:B,2, FALSE))," ")/100</f>
        <v>3.1E-2</v>
      </c>
      <c r="E251">
        <v>10</v>
      </c>
      <c r="F251">
        <f>IFERROR(VLOOKUP(A251&amp;"_"&amp;E251,[1]aex!L:O,3,FALSE),"")</f>
        <v>0.20167185477947602</v>
      </c>
      <c r="G251">
        <f t="shared" si="13"/>
        <v>0.17067185477947602</v>
      </c>
      <c r="H251">
        <f>IFERROR(VLOOKUP(A251&amp;"_"&amp;E251,[1]philips!L:O,3,FALSE),"")</f>
        <v>0.60186263096623982</v>
      </c>
      <c r="I251">
        <f t="shared" si="14"/>
        <v>0.57086263096623979</v>
      </c>
    </row>
    <row r="252" spans="1:9">
      <c r="A252">
        <f t="shared" si="15"/>
        <v>2000</v>
      </c>
      <c r="B252" t="s">
        <v>655</v>
      </c>
      <c r="C252" t="str">
        <f t="shared" si="12"/>
        <v>2000 November</v>
      </c>
      <c r="D252">
        <f>IFERROR(IFERROR(VLOOKUP(C252, [1]inflation!A:B,2, FALSE), VLOOKUP(C252 &amp; " ", [1]inflation!A:B,2, FALSE))," ")/100</f>
        <v>0.03</v>
      </c>
      <c r="E252">
        <v>11</v>
      </c>
      <c r="F252">
        <f>IFERROR(VLOOKUP(A252&amp;"_"&amp;E252,[1]aex!L:O,3,FALSE),"")</f>
        <v>6.9343006590986356E-2</v>
      </c>
      <c r="G252">
        <f t="shared" si="13"/>
        <v>3.9343006590986357E-2</v>
      </c>
      <c r="H252">
        <f>IFERROR(VLOOKUP(A252&amp;"_"&amp;E252,[1]philips!L:O,3,FALSE),"")</f>
        <v>0.15652173913043499</v>
      </c>
      <c r="I252">
        <f t="shared" si="14"/>
        <v>0.12652173913043499</v>
      </c>
    </row>
    <row r="253" spans="1:9">
      <c r="A253">
        <f t="shared" si="15"/>
        <v>2000</v>
      </c>
      <c r="B253" t="s">
        <v>656</v>
      </c>
      <c r="C253" t="str">
        <f t="shared" si="12"/>
        <v>2000 December</v>
      </c>
      <c r="D253">
        <f>IFERROR(IFERROR(VLOOKUP(C253, [1]inflation!A:B,2, FALSE), VLOOKUP(C253 &amp; " ", [1]inflation!A:B,2, FALSE))," ")/100</f>
        <v>2.8999999999999998E-2</v>
      </c>
      <c r="E253">
        <v>12</v>
      </c>
      <c r="F253">
        <f>IFERROR(VLOOKUP(A253&amp;"_"&amp;E253,[1]aex!L:O,3,FALSE),"")</f>
        <v>-5.0356711994161474E-2</v>
      </c>
      <c r="G253">
        <f t="shared" si="13"/>
        <v>-7.9356711994161472E-2</v>
      </c>
      <c r="H253">
        <f>IFERROR(VLOOKUP(A253&amp;"_"&amp;E253,[1]philips!L:O,3,FALSE),"")</f>
        <v>0.10936799641416406</v>
      </c>
      <c r="I253">
        <f t="shared" si="14"/>
        <v>8.0367996414164061E-2</v>
      </c>
    </row>
    <row r="254" spans="1:9">
      <c r="A254">
        <f t="shared" si="15"/>
        <v>2001</v>
      </c>
      <c r="B254" t="s">
        <v>645</v>
      </c>
      <c r="C254" t="str">
        <f t="shared" si="12"/>
        <v>2001 January</v>
      </c>
      <c r="D254">
        <f>IFERROR(IFERROR(VLOOKUP(C254, [1]inflation!A:B,2, FALSE), VLOOKUP(C254 &amp; " ", [1]inflation!A:B,2, FALSE))," ")/100</f>
        <v>4.2000000000000003E-2</v>
      </c>
      <c r="E254">
        <v>1</v>
      </c>
      <c r="F254">
        <f>IFERROR(VLOOKUP(A254&amp;"_"&amp;E254,[1]aex!L:O,3,FALSE),"")</f>
        <v>-4.5343823284666018E-2</v>
      </c>
      <c r="G254">
        <f t="shared" si="13"/>
        <v>-8.7343823284666028E-2</v>
      </c>
      <c r="H254">
        <f>IFERROR(VLOOKUP(A254&amp;"_"&amp;E254,[1]philips!L:O,3,FALSE),"")</f>
        <v>-9.9636363636363634E-2</v>
      </c>
      <c r="I254">
        <f t="shared" si="14"/>
        <v>-0.14163636363636364</v>
      </c>
    </row>
    <row r="255" spans="1:9">
      <c r="A255">
        <f t="shared" si="15"/>
        <v>2001</v>
      </c>
      <c r="B255" t="s">
        <v>646</v>
      </c>
      <c r="C255" t="str">
        <f t="shared" si="12"/>
        <v>2001 February</v>
      </c>
      <c r="D255">
        <f>IFERROR(IFERROR(VLOOKUP(C255, [1]inflation!A:B,2, FALSE), VLOOKUP(C255 &amp; " ", [1]inflation!A:B,2, FALSE))," ")/100</f>
        <v>4.4999999999999998E-2</v>
      </c>
      <c r="E255">
        <v>2</v>
      </c>
      <c r="F255">
        <f>IFERROR(VLOOKUP(A255&amp;"_"&amp;E255,[1]aex!L:O,3,FALSE),"")</f>
        <v>-0.13260642753229201</v>
      </c>
      <c r="G255">
        <f t="shared" si="13"/>
        <v>-0.177606427532292</v>
      </c>
      <c r="H255">
        <f>IFERROR(VLOOKUP(A255&amp;"_"&amp;E255,[1]philips!L:O,3,FALSE),"")</f>
        <v>-0.33712452610090404</v>
      </c>
      <c r="I255">
        <f t="shared" si="14"/>
        <v>-0.38212452610090403</v>
      </c>
    </row>
    <row r="256" spans="1:9">
      <c r="A256">
        <f t="shared" si="15"/>
        <v>2001</v>
      </c>
      <c r="B256" t="s">
        <v>647</v>
      </c>
      <c r="C256" t="str">
        <f t="shared" si="12"/>
        <v>2001 March</v>
      </c>
      <c r="D256">
        <f>IFERROR(IFERROR(VLOOKUP(C256, [1]inflation!A:B,2, FALSE), VLOOKUP(C256 &amp; " ", [1]inflation!A:B,2, FALSE))," ")/100</f>
        <v>4.5999999999999999E-2</v>
      </c>
      <c r="E256">
        <v>3</v>
      </c>
      <c r="F256">
        <f>IFERROR(VLOOKUP(A256&amp;"_"&amp;E256,[1]aex!L:O,3,FALSE),"")</f>
        <v>-0.15692521403010762</v>
      </c>
      <c r="G256">
        <f t="shared" si="13"/>
        <v>-0.2029252140301076</v>
      </c>
      <c r="H256">
        <f>IFERROR(VLOOKUP(A256&amp;"_"&amp;E256,[1]philips!L:O,3,FALSE),"")</f>
        <v>-0.34851694915254239</v>
      </c>
      <c r="I256">
        <f t="shared" si="14"/>
        <v>-0.39451694915254237</v>
      </c>
    </row>
    <row r="257" spans="1:9">
      <c r="A257">
        <f t="shared" si="15"/>
        <v>2001</v>
      </c>
      <c r="B257" t="s">
        <v>648</v>
      </c>
      <c r="C257" t="str">
        <f t="shared" si="12"/>
        <v>2001 April</v>
      </c>
      <c r="D257">
        <f>IFERROR(IFERROR(VLOOKUP(C257, [1]inflation!A:B,2, FALSE), VLOOKUP(C257 &amp; " ", [1]inflation!A:B,2, FALSE))," ")/100</f>
        <v>4.9000000000000002E-2</v>
      </c>
      <c r="E257">
        <v>4</v>
      </c>
      <c r="F257">
        <f>IFERROR(VLOOKUP(A257&amp;"_"&amp;E257,[1]aex!L:O,3,FALSE),"")</f>
        <v>-0.10325380265505457</v>
      </c>
      <c r="G257">
        <f t="shared" si="13"/>
        <v>-0.15225380265505456</v>
      </c>
      <c r="H257">
        <f>IFERROR(VLOOKUP(A257&amp;"_"&amp;E257,[1]philips!L:O,3,FALSE),"")</f>
        <v>-0.26783310901749657</v>
      </c>
      <c r="I257">
        <f t="shared" si="14"/>
        <v>-0.31683310901749656</v>
      </c>
    </row>
    <row r="258" spans="1:9">
      <c r="A258">
        <f t="shared" si="15"/>
        <v>2001</v>
      </c>
      <c r="B258" t="s">
        <v>649</v>
      </c>
      <c r="C258" t="str">
        <f t="shared" si="12"/>
        <v>2001 May</v>
      </c>
      <c r="D258">
        <f>IFERROR(IFERROR(VLOOKUP(C258, [1]inflation!A:B,2, FALSE), VLOOKUP(C258 &amp; " ", [1]inflation!A:B,2, FALSE))," ")/100</f>
        <v>4.9000000000000002E-2</v>
      </c>
      <c r="E258">
        <v>5</v>
      </c>
      <c r="F258">
        <f>IFERROR(VLOOKUP(A258&amp;"_"&amp;E258,[1]aex!L:O,3,FALSE),"")</f>
        <v>-0.14457458107151289</v>
      </c>
      <c r="G258">
        <f t="shared" si="13"/>
        <v>-0.19357458107151287</v>
      </c>
      <c r="H258">
        <f>IFERROR(VLOOKUP(A258&amp;"_"&amp;E258,[1]philips!L:O,3,FALSE),"")</f>
        <v>-0.43163296106248128</v>
      </c>
      <c r="I258">
        <f t="shared" si="14"/>
        <v>-0.48063296106248127</v>
      </c>
    </row>
    <row r="259" spans="1:9">
      <c r="A259">
        <f t="shared" si="15"/>
        <v>2001</v>
      </c>
      <c r="B259" t="s">
        <v>650</v>
      </c>
      <c r="C259" t="str">
        <f t="shared" ref="C259:C322" si="16">TEXT(A259,0) &amp; " " &amp; B259</f>
        <v>2001 June</v>
      </c>
      <c r="D259">
        <f>IFERROR(IFERROR(VLOOKUP(C259, [1]inflation!A:B,2, FALSE), VLOOKUP(C259 &amp; " ", [1]inflation!A:B,2, FALSE))," ")/100</f>
        <v>4.4999999999999998E-2</v>
      </c>
      <c r="E259">
        <v>6</v>
      </c>
      <c r="F259">
        <f>IFERROR(VLOOKUP(A259&amp;"_"&amp;E259,[1]aex!L:O,3,FALSE),"")</f>
        <v>-0.14675514029815218</v>
      </c>
      <c r="G259">
        <f t="shared" ref="G259:G322" si="17">IFERROR(F259-D259,"")</f>
        <v>-0.19175514029815216</v>
      </c>
      <c r="H259">
        <f>IFERROR(VLOOKUP(A259&amp;"_"&amp;E259,[1]philips!L:O,3,FALSE),"")</f>
        <v>-0.42233470420752917</v>
      </c>
      <c r="I259">
        <f t="shared" ref="I259:I322" si="18">IFERROR(H259-D259," ")</f>
        <v>-0.46733470420752915</v>
      </c>
    </row>
    <row r="260" spans="1:9">
      <c r="A260">
        <f t="shared" si="15"/>
        <v>2001</v>
      </c>
      <c r="B260" t="s">
        <v>651</v>
      </c>
      <c r="C260" t="str">
        <f t="shared" si="16"/>
        <v>2001 July</v>
      </c>
      <c r="D260">
        <f>IFERROR(IFERROR(VLOOKUP(C260, [1]inflation!A:B,2, FALSE), VLOOKUP(C260 &amp; " ", [1]inflation!A:B,2, FALSE))," ")/100</f>
        <v>4.5999999999999999E-2</v>
      </c>
      <c r="E260">
        <v>7</v>
      </c>
      <c r="F260">
        <f>IFERROR(VLOOKUP(A260&amp;"_"&amp;E260,[1]aex!L:O,3,FALSE),"")</f>
        <v>-0.19407528398544815</v>
      </c>
      <c r="G260">
        <f t="shared" si="17"/>
        <v>-0.24007528398544814</v>
      </c>
      <c r="H260">
        <f>IFERROR(VLOOKUP(A260&amp;"_"&amp;E260,[1]philips!L:O,3,FALSE),"")</f>
        <v>-0.30175438596491233</v>
      </c>
      <c r="I260">
        <f t="shared" si="18"/>
        <v>-0.34775438596491232</v>
      </c>
    </row>
    <row r="261" spans="1:9">
      <c r="A261">
        <f t="shared" si="15"/>
        <v>2001</v>
      </c>
      <c r="B261" t="s">
        <v>652</v>
      </c>
      <c r="C261" t="str">
        <f t="shared" si="16"/>
        <v>2001 August</v>
      </c>
      <c r="D261">
        <f>IFERROR(IFERROR(VLOOKUP(C261, [1]inflation!A:B,2, FALSE), VLOOKUP(C261 &amp; " ", [1]inflation!A:B,2, FALSE))," ")/100</f>
        <v>4.7E-2</v>
      </c>
      <c r="E261">
        <v>8</v>
      </c>
      <c r="F261">
        <f>IFERROR(VLOOKUP(A261&amp;"_"&amp;E261,[1]aex!L:O,3,FALSE),"")</f>
        <v>-0.24677062055870413</v>
      </c>
      <c r="G261">
        <f t="shared" si="17"/>
        <v>-0.29377062055870412</v>
      </c>
      <c r="H261">
        <f>IFERROR(VLOOKUP(A261&amp;"_"&amp;E261,[1]philips!L:O,3,FALSE),"")</f>
        <v>-0.46821972965199898</v>
      </c>
      <c r="I261">
        <f t="shared" si="18"/>
        <v>-0.51521972965199903</v>
      </c>
    </row>
    <row r="262" spans="1:9">
      <c r="A262">
        <f t="shared" si="15"/>
        <v>2001</v>
      </c>
      <c r="B262" t="s">
        <v>653</v>
      </c>
      <c r="C262" t="str">
        <f t="shared" si="16"/>
        <v>2001 September</v>
      </c>
      <c r="D262">
        <f>IFERROR(IFERROR(VLOOKUP(C262, [1]inflation!A:B,2, FALSE), VLOOKUP(C262 &amp; " ", [1]inflation!A:B,2, FALSE))," ")/100</f>
        <v>4.7E-2</v>
      </c>
      <c r="E262">
        <v>9</v>
      </c>
      <c r="F262">
        <f>IFERROR(VLOOKUP(A262&amp;"_"&amp;E262,[1]aex!L:O,3,FALSE),"")</f>
        <v>-0.31389829483613496</v>
      </c>
      <c r="G262">
        <f t="shared" si="17"/>
        <v>-0.36089829483613495</v>
      </c>
      <c r="H262">
        <f>IFERROR(VLOOKUP(A262&amp;"_"&amp;E262,[1]philips!L:O,3,FALSE),"")</f>
        <v>-0.54050327473285076</v>
      </c>
      <c r="I262">
        <f t="shared" si="18"/>
        <v>-0.5875032747328508</v>
      </c>
    </row>
    <row r="263" spans="1:9">
      <c r="A263">
        <f t="shared" si="15"/>
        <v>2001</v>
      </c>
      <c r="B263" t="s">
        <v>654</v>
      </c>
      <c r="C263" t="str">
        <f t="shared" si="16"/>
        <v>2001 October</v>
      </c>
      <c r="D263">
        <f>IFERROR(IFERROR(VLOOKUP(C263, [1]inflation!A:B,2, FALSE), VLOOKUP(C263 &amp; " ", [1]inflation!A:B,2, FALSE))," ")/100</f>
        <v>4.2999999999999997E-2</v>
      </c>
      <c r="E263">
        <v>10</v>
      </c>
      <c r="F263">
        <f>IFERROR(VLOOKUP(A263&amp;"_"&amp;E263,[1]aex!L:O,3,FALSE),"")</f>
        <v>-0.31869779084320515</v>
      </c>
      <c r="G263">
        <f t="shared" si="17"/>
        <v>-0.36169779084320514</v>
      </c>
      <c r="H263">
        <f>IFERROR(VLOOKUP(A263&amp;"_"&amp;E263,[1]philips!L:O,3,FALSE),"")</f>
        <v>-0.39498546511627908</v>
      </c>
      <c r="I263">
        <f t="shared" si="18"/>
        <v>-0.43798546511627906</v>
      </c>
    </row>
    <row r="264" spans="1:9">
      <c r="A264">
        <f t="shared" si="15"/>
        <v>2001</v>
      </c>
      <c r="B264" t="s">
        <v>655</v>
      </c>
      <c r="C264" t="str">
        <f t="shared" si="16"/>
        <v>2001 November</v>
      </c>
      <c r="D264">
        <f>IFERROR(IFERROR(VLOOKUP(C264, [1]inflation!A:B,2, FALSE), VLOOKUP(C264 &amp; " ", [1]inflation!A:B,2, FALSE))," ")/100</f>
        <v>4.2000000000000003E-2</v>
      </c>
      <c r="E264">
        <v>11</v>
      </c>
      <c r="F264">
        <f>IFERROR(VLOOKUP(A264&amp;"_"&amp;E264,[1]aex!L:O,3,FALSE),"")</f>
        <v>-0.25390335135462572</v>
      </c>
      <c r="G264">
        <f t="shared" si="17"/>
        <v>-0.2959033513546257</v>
      </c>
      <c r="H264">
        <f>IFERROR(VLOOKUP(A264&amp;"_"&amp;E264,[1]philips!L:O,3,FALSE),"")</f>
        <v>-0.21888053467000845</v>
      </c>
      <c r="I264">
        <f t="shared" si="18"/>
        <v>-0.26088053467000843</v>
      </c>
    </row>
    <row r="265" spans="1:9">
      <c r="A265">
        <f t="shared" si="15"/>
        <v>2001</v>
      </c>
      <c r="B265" t="s">
        <v>656</v>
      </c>
      <c r="C265" t="str">
        <f t="shared" si="16"/>
        <v>2001 December</v>
      </c>
      <c r="D265">
        <f>IFERROR(IFERROR(VLOOKUP(C265, [1]inflation!A:B,2, FALSE), VLOOKUP(C265 &amp; " ", [1]inflation!A:B,2, FALSE))," ")/100</f>
        <v>4.4000000000000004E-2</v>
      </c>
      <c r="E265">
        <v>12</v>
      </c>
      <c r="F265">
        <f>IFERROR(VLOOKUP(A265&amp;"_"&amp;E265,[1]aex!L:O,3,FALSE),"")</f>
        <v>-0.20517565872020083</v>
      </c>
      <c r="G265">
        <f t="shared" si="17"/>
        <v>-0.24917565872020084</v>
      </c>
      <c r="H265">
        <f>IFERROR(VLOOKUP(A265&amp;"_"&amp;E265,[1]philips!L:O,3,FALSE),"")</f>
        <v>-0.13737373737373737</v>
      </c>
      <c r="I265">
        <f t="shared" si="18"/>
        <v>-0.18137373737373738</v>
      </c>
    </row>
    <row r="266" spans="1:9">
      <c r="A266">
        <f t="shared" si="15"/>
        <v>2002</v>
      </c>
      <c r="B266" t="s">
        <v>645</v>
      </c>
      <c r="C266" t="str">
        <f t="shared" si="16"/>
        <v>2002 January</v>
      </c>
      <c r="D266">
        <f>IFERROR(IFERROR(VLOOKUP(C266, [1]inflation!A:B,2, FALSE), VLOOKUP(C266 &amp; " ", [1]inflation!A:B,2, FALSE))," ")/100</f>
        <v>0.04</v>
      </c>
      <c r="E266">
        <v>1</v>
      </c>
      <c r="F266">
        <f>IFERROR(VLOOKUP(A266&amp;"_"&amp;E266,[1]aex!L:O,3,FALSE),"")</f>
        <v>-0.20541063108180924</v>
      </c>
      <c r="G266">
        <f t="shared" si="17"/>
        <v>-0.24541063108180924</v>
      </c>
      <c r="H266">
        <f>IFERROR(VLOOKUP(A266&amp;"_"&amp;E266,[1]philips!L:O,3,FALSE),"")</f>
        <v>-0.23990306946688211</v>
      </c>
      <c r="I266">
        <f t="shared" si="18"/>
        <v>-0.27990306946688209</v>
      </c>
    </row>
    <row r="267" spans="1:9">
      <c r="A267">
        <f t="shared" si="15"/>
        <v>2002</v>
      </c>
      <c r="B267" t="s">
        <v>646</v>
      </c>
      <c r="C267" t="str">
        <f t="shared" si="16"/>
        <v>2002 February</v>
      </c>
      <c r="D267">
        <f>IFERROR(IFERROR(VLOOKUP(C267, [1]inflation!A:B,2, FALSE), VLOOKUP(C267 &amp; " ", [1]inflation!A:B,2, FALSE))," ")/100</f>
        <v>3.7999999999999999E-2</v>
      </c>
      <c r="E267">
        <v>2</v>
      </c>
      <c r="F267">
        <f>IFERROR(VLOOKUP(A267&amp;"_"&amp;E267,[1]aex!L:O,3,FALSE),"")</f>
        <v>-0.15462415504769</v>
      </c>
      <c r="G267">
        <f t="shared" si="17"/>
        <v>-0.19262415504769001</v>
      </c>
      <c r="H267">
        <f>IFERROR(VLOOKUP(A267&amp;"_"&amp;E267,[1]philips!L:O,3,FALSE),"")</f>
        <v>-0.17025956885173787</v>
      </c>
      <c r="I267">
        <f t="shared" si="18"/>
        <v>-0.20825956885173788</v>
      </c>
    </row>
    <row r="268" spans="1:9">
      <c r="A268">
        <f t="shared" si="15"/>
        <v>2002</v>
      </c>
      <c r="B268" t="s">
        <v>647</v>
      </c>
      <c r="C268" t="str">
        <f t="shared" si="16"/>
        <v>2002 March</v>
      </c>
      <c r="D268">
        <f>IFERROR(IFERROR(VLOOKUP(C268, [1]inflation!A:B,2, FALSE), VLOOKUP(C268 &amp; " ", [1]inflation!A:B,2, FALSE))," ")/100</f>
        <v>3.6000000000000004E-2</v>
      </c>
      <c r="E268">
        <v>3</v>
      </c>
      <c r="F268">
        <f>IFERROR(VLOOKUP(A268&amp;"_"&amp;E268,[1]aex!L:O,3,FALSE),"")</f>
        <v>-4.8624543305394341E-2</v>
      </c>
      <c r="G268">
        <f t="shared" si="17"/>
        <v>-8.4624543305394345E-2</v>
      </c>
      <c r="H268">
        <f>IFERROR(VLOOKUP(A268&amp;"_"&amp;E268,[1]philips!L:O,3,FALSE),"")</f>
        <v>0.13170731707317063</v>
      </c>
      <c r="I268">
        <f t="shared" si="18"/>
        <v>9.5707317073170622E-2</v>
      </c>
    </row>
    <row r="269" spans="1:9">
      <c r="A269">
        <f t="shared" si="15"/>
        <v>2002</v>
      </c>
      <c r="B269" t="s">
        <v>648</v>
      </c>
      <c r="C269" t="str">
        <f t="shared" si="16"/>
        <v>2002 April</v>
      </c>
      <c r="D269">
        <f>IFERROR(IFERROR(VLOOKUP(C269, [1]inflation!A:B,2, FALSE), VLOOKUP(C269 &amp; " ", [1]inflation!A:B,2, FALSE))," ")/100</f>
        <v>3.6000000000000004E-2</v>
      </c>
      <c r="E269">
        <v>4</v>
      </c>
      <c r="F269">
        <f>IFERROR(VLOOKUP(A269&amp;"_"&amp;E269,[1]aex!L:O,3,FALSE),"")</f>
        <v>-0.16414034969397562</v>
      </c>
      <c r="G269">
        <f t="shared" si="17"/>
        <v>-0.20014034969397562</v>
      </c>
      <c r="H269">
        <f>IFERROR(VLOOKUP(A269&amp;"_"&amp;E269,[1]philips!L:O,3,FALSE),"")</f>
        <v>-7.8584558823529438E-2</v>
      </c>
      <c r="I269">
        <f t="shared" si="18"/>
        <v>-0.11458455882352944</v>
      </c>
    </row>
    <row r="270" spans="1:9">
      <c r="A270">
        <f t="shared" si="15"/>
        <v>2002</v>
      </c>
      <c r="B270" t="s">
        <v>649</v>
      </c>
      <c r="C270" t="str">
        <f t="shared" si="16"/>
        <v>2002 May</v>
      </c>
      <c r="D270">
        <f>IFERROR(IFERROR(VLOOKUP(C270, [1]inflation!A:B,2, FALSE), VLOOKUP(C270 &amp; " ", [1]inflation!A:B,2, FALSE))," ")/100</f>
        <v>3.3000000000000002E-2</v>
      </c>
      <c r="E270">
        <v>5</v>
      </c>
      <c r="F270">
        <f>IFERROR(VLOOKUP(A270&amp;"_"&amp;E270,[1]aex!L:O,3,FALSE),"")</f>
        <v>-0.16443930954803321</v>
      </c>
      <c r="G270">
        <f t="shared" si="17"/>
        <v>-0.19743930954803321</v>
      </c>
      <c r="H270">
        <f>IFERROR(VLOOKUP(A270&amp;"_"&amp;E270,[1]philips!L:O,3,FALSE),"")</f>
        <v>0.1343600637280935</v>
      </c>
      <c r="I270">
        <f t="shared" si="18"/>
        <v>0.1013600637280935</v>
      </c>
    </row>
    <row r="271" spans="1:9">
      <c r="A271">
        <f t="shared" si="15"/>
        <v>2002</v>
      </c>
      <c r="B271" t="s">
        <v>650</v>
      </c>
      <c r="C271" t="str">
        <f t="shared" si="16"/>
        <v>2002 June</v>
      </c>
      <c r="D271">
        <f>IFERROR(IFERROR(VLOOKUP(C271, [1]inflation!A:B,2, FALSE), VLOOKUP(C271 &amp; " ", [1]inflation!A:B,2, FALSE))," ")/100</f>
        <v>3.4000000000000002E-2</v>
      </c>
      <c r="E271">
        <v>6</v>
      </c>
      <c r="F271">
        <f>IFERROR(VLOOKUP(A271&amp;"_"&amp;E271,[1]aex!L:O,3,FALSE),"")</f>
        <v>-0.23337401918047074</v>
      </c>
      <c r="G271">
        <f t="shared" si="17"/>
        <v>-0.26737401918047077</v>
      </c>
      <c r="H271">
        <f>IFERROR(VLOOKUP(A271&amp;"_"&amp;E271,[1]philips!L:O,3,FALSE),"")</f>
        <v>5.4764512595837811E-2</v>
      </c>
      <c r="I271">
        <f t="shared" si="18"/>
        <v>2.0764512595837809E-2</v>
      </c>
    </row>
    <row r="272" spans="1:9">
      <c r="A272">
        <f t="shared" si="15"/>
        <v>2002</v>
      </c>
      <c r="B272" t="s">
        <v>651</v>
      </c>
      <c r="C272" t="str">
        <f t="shared" si="16"/>
        <v>2002 July</v>
      </c>
      <c r="D272">
        <f>IFERROR(IFERROR(VLOOKUP(C272, [1]inflation!A:B,2, FALSE), VLOOKUP(C272 &amp; " ", [1]inflation!A:B,2, FALSE))," ")/100</f>
        <v>3.4000000000000002E-2</v>
      </c>
      <c r="E272">
        <v>7</v>
      </c>
      <c r="F272">
        <f>IFERROR(VLOOKUP(A272&amp;"_"&amp;E272,[1]aex!L:O,3,FALSE),"")</f>
        <v>-0.38054352832795946</v>
      </c>
      <c r="G272">
        <f t="shared" si="17"/>
        <v>-0.41454352832795949</v>
      </c>
      <c r="H272">
        <f>IFERROR(VLOOKUP(A272&amp;"_"&amp;E272,[1]philips!L:O,3,FALSE),"")</f>
        <v>-0.33266331658291459</v>
      </c>
      <c r="I272">
        <f t="shared" si="18"/>
        <v>-0.36666331658291462</v>
      </c>
    </row>
    <row r="273" spans="1:9">
      <c r="A273">
        <f t="shared" si="15"/>
        <v>2002</v>
      </c>
      <c r="B273" t="s">
        <v>652</v>
      </c>
      <c r="C273" t="str">
        <f t="shared" si="16"/>
        <v>2002 August</v>
      </c>
      <c r="D273">
        <f>IFERROR(IFERROR(VLOOKUP(C273, [1]inflation!A:B,2, FALSE), VLOOKUP(C273 &amp; " ", [1]inflation!A:B,2, FALSE))," ")/100</f>
        <v>3.3000000000000002E-2</v>
      </c>
      <c r="E273">
        <v>8</v>
      </c>
      <c r="F273">
        <f>IFERROR(VLOOKUP(A273&amp;"_"&amp;E273,[1]aex!L:O,3,FALSE),"")</f>
        <v>-0.29035769531921396</v>
      </c>
      <c r="G273">
        <f t="shared" si="17"/>
        <v>-0.32335769531921399</v>
      </c>
      <c r="H273">
        <f>IFERROR(VLOOKUP(A273&amp;"_"&amp;E273,[1]philips!L:O,3,FALSE),"")</f>
        <v>-0.23742563547863704</v>
      </c>
      <c r="I273">
        <f t="shared" si="18"/>
        <v>-0.27042563547863707</v>
      </c>
    </row>
    <row r="274" spans="1:9">
      <c r="A274">
        <f t="shared" si="15"/>
        <v>2002</v>
      </c>
      <c r="B274" t="s">
        <v>653</v>
      </c>
      <c r="C274" t="str">
        <f t="shared" si="16"/>
        <v>2002 September</v>
      </c>
      <c r="D274">
        <f>IFERROR(IFERROR(VLOOKUP(C274, [1]inflation!A:B,2, FALSE), VLOOKUP(C274 &amp; " ", [1]inflation!A:B,2, FALSE))," ")/100</f>
        <v>3.3000000000000002E-2</v>
      </c>
      <c r="E274">
        <v>9</v>
      </c>
      <c r="F274">
        <f>IFERROR(VLOOKUP(A274&amp;"_"&amp;E274,[1]aex!L:O,3,FALSE),"")</f>
        <v>-0.32606252891797216</v>
      </c>
      <c r="G274">
        <f t="shared" si="17"/>
        <v>-0.35906252891797219</v>
      </c>
      <c r="H274">
        <f>IFERROR(VLOOKUP(A274&amp;"_"&amp;E274,[1]philips!L:O,3,FALSE),"")</f>
        <v>-0.23105776444111026</v>
      </c>
      <c r="I274">
        <f t="shared" si="18"/>
        <v>-0.26405776444111029</v>
      </c>
    </row>
    <row r="275" spans="1:9">
      <c r="A275">
        <f t="shared" si="15"/>
        <v>2002</v>
      </c>
      <c r="B275" t="s">
        <v>654</v>
      </c>
      <c r="C275" t="str">
        <f t="shared" si="16"/>
        <v>2002 October</v>
      </c>
      <c r="D275">
        <f>IFERROR(IFERROR(VLOOKUP(C275, [1]inflation!A:B,2, FALSE), VLOOKUP(C275 &amp; " ", [1]inflation!A:B,2, FALSE))," ")/100</f>
        <v>3.2000000000000001E-2</v>
      </c>
      <c r="E275">
        <v>10</v>
      </c>
      <c r="F275">
        <f>IFERROR(VLOOKUP(A275&amp;"_"&amp;E275,[1]aex!L:O,3,FALSE),"")</f>
        <v>-0.27563815016554516</v>
      </c>
      <c r="G275">
        <f t="shared" si="17"/>
        <v>-0.30763815016554519</v>
      </c>
      <c r="H275">
        <f>IFERROR(VLOOKUP(A275&amp;"_"&amp;E275,[1]philips!L:O,3,FALSE),"")</f>
        <v>-0.23183183183183187</v>
      </c>
      <c r="I275">
        <f t="shared" si="18"/>
        <v>-0.2638318318318319</v>
      </c>
    </row>
    <row r="276" spans="1:9">
      <c r="A276">
        <f t="shared" si="15"/>
        <v>2002</v>
      </c>
      <c r="B276" t="s">
        <v>655</v>
      </c>
      <c r="C276" t="str">
        <f t="shared" si="16"/>
        <v>2002 November</v>
      </c>
      <c r="D276">
        <f>IFERROR(IFERROR(VLOOKUP(C276, [1]inflation!A:B,2, FALSE), VLOOKUP(C276 &amp; " ", [1]inflation!A:B,2, FALSE))," ")/100</f>
        <v>3.1E-2</v>
      </c>
      <c r="E276">
        <v>11</v>
      </c>
      <c r="F276">
        <f>IFERROR(VLOOKUP(A276&amp;"_"&amp;E276,[1]aex!L:O,3,FALSE),"")</f>
        <v>-0.26524854364990769</v>
      </c>
      <c r="G276">
        <f t="shared" si="17"/>
        <v>-0.29624854364990771</v>
      </c>
      <c r="H276">
        <f>IFERROR(VLOOKUP(A276&amp;"_"&amp;E276,[1]philips!L:O,3,FALSE),"")</f>
        <v>-0.19304812834224594</v>
      </c>
      <c r="I276">
        <f t="shared" si="18"/>
        <v>-0.22404812834224594</v>
      </c>
    </row>
    <row r="277" spans="1:9">
      <c r="A277">
        <f t="shared" si="15"/>
        <v>2002</v>
      </c>
      <c r="B277" t="s">
        <v>656</v>
      </c>
      <c r="C277" t="str">
        <f t="shared" si="16"/>
        <v>2002 December</v>
      </c>
      <c r="D277">
        <f>IFERROR(IFERROR(VLOOKUP(C277, [1]inflation!A:B,2, FALSE), VLOOKUP(C277 &amp; " ", [1]inflation!A:B,2, FALSE))," ")/100</f>
        <v>3.1E-2</v>
      </c>
      <c r="E277">
        <v>12</v>
      </c>
      <c r="F277">
        <f>IFERROR(VLOOKUP(A277&amp;"_"&amp;E277,[1]aex!L:O,3,FALSE),"")</f>
        <v>-0.33829275030585271</v>
      </c>
      <c r="G277">
        <f t="shared" si="17"/>
        <v>-0.36929275030585273</v>
      </c>
      <c r="H277">
        <f>IFERROR(VLOOKUP(A277&amp;"_"&amp;E277,[1]philips!L:O,3,FALSE),"")</f>
        <v>-0.38735362997658085</v>
      </c>
      <c r="I277">
        <f t="shared" si="18"/>
        <v>-0.41835362997658088</v>
      </c>
    </row>
    <row r="278" spans="1:9">
      <c r="A278">
        <f t="shared" si="15"/>
        <v>2003</v>
      </c>
      <c r="B278" t="s">
        <v>645</v>
      </c>
      <c r="C278" t="str">
        <f t="shared" si="16"/>
        <v>2003 January</v>
      </c>
      <c r="D278">
        <f>IFERROR(IFERROR(VLOOKUP(C278, [1]inflation!A:B,2, FALSE), VLOOKUP(C278 &amp; " ", [1]inflation!A:B,2, FALSE))," ")/100</f>
        <v>2.4E-2</v>
      </c>
      <c r="E278">
        <v>1</v>
      </c>
      <c r="F278">
        <f>IFERROR(VLOOKUP(A278&amp;"_"&amp;E278,[1]aex!L:O,3,FALSE),"")</f>
        <v>-0.4117318547180725</v>
      </c>
      <c r="G278">
        <f t="shared" si="17"/>
        <v>-0.43573185471807252</v>
      </c>
      <c r="H278">
        <f>IFERROR(VLOOKUP(A278&amp;"_"&amp;E278,[1]philips!L:O,3,FALSE),"")</f>
        <v>-0.3623804463336876</v>
      </c>
      <c r="I278">
        <f t="shared" si="18"/>
        <v>-0.38638044633368762</v>
      </c>
    </row>
    <row r="279" spans="1:9">
      <c r="A279">
        <f t="shared" si="15"/>
        <v>2003</v>
      </c>
      <c r="B279" t="s">
        <v>646</v>
      </c>
      <c r="C279" t="str">
        <f t="shared" si="16"/>
        <v>2003 February</v>
      </c>
      <c r="D279">
        <f>IFERROR(IFERROR(VLOOKUP(C279, [1]inflation!A:B,2, FALSE), VLOOKUP(C279 &amp; " ", [1]inflation!A:B,2, FALSE))," ")/100</f>
        <v>2.4E-2</v>
      </c>
      <c r="E279">
        <v>2</v>
      </c>
      <c r="F279">
        <f>IFERROR(VLOOKUP(A279&amp;"_"&amp;E279,[1]aex!L:O,3,FALSE),"")</f>
        <v>-0.46651302605210421</v>
      </c>
      <c r="G279">
        <f t="shared" si="17"/>
        <v>-0.49051302605210423</v>
      </c>
      <c r="H279">
        <f>IFERROR(VLOOKUP(A279&amp;"_"&amp;E279,[1]philips!L:O,3,FALSE),"")</f>
        <v>-0.38176033934252385</v>
      </c>
      <c r="I279">
        <f t="shared" si="18"/>
        <v>-0.40576033934252387</v>
      </c>
    </row>
    <row r="280" spans="1:9">
      <c r="A280">
        <f t="shared" si="15"/>
        <v>2003</v>
      </c>
      <c r="B280" t="s">
        <v>647</v>
      </c>
      <c r="C280" t="str">
        <f t="shared" si="16"/>
        <v>2003 March</v>
      </c>
      <c r="D280">
        <f>IFERROR(IFERROR(VLOOKUP(C280, [1]inflation!A:B,2, FALSE), VLOOKUP(C280 &amp; " ", [1]inflation!A:B,2, FALSE))," ")/100</f>
        <v>2.4E-2</v>
      </c>
      <c r="E280">
        <v>3</v>
      </c>
      <c r="F280">
        <f>IFERROR(VLOOKUP(A280&amp;"_"&amp;E280,[1]aex!L:O,3,FALSE),"")</f>
        <v>-0.49072871369138393</v>
      </c>
      <c r="G280">
        <f t="shared" si="17"/>
        <v>-0.51472871369138395</v>
      </c>
      <c r="H280">
        <f>IFERROR(VLOOKUP(A280&amp;"_"&amp;E280,[1]philips!L:O,3,FALSE),"")</f>
        <v>-0.42480842911877392</v>
      </c>
      <c r="I280">
        <f t="shared" si="18"/>
        <v>-0.44880842911877394</v>
      </c>
    </row>
    <row r="281" spans="1:9">
      <c r="A281">
        <f t="shared" si="15"/>
        <v>2003</v>
      </c>
      <c r="B281" t="s">
        <v>648</v>
      </c>
      <c r="C281" t="str">
        <f t="shared" si="16"/>
        <v>2003 April</v>
      </c>
      <c r="D281">
        <f>IFERROR(IFERROR(VLOOKUP(C281, [1]inflation!A:B,2, FALSE), VLOOKUP(C281 &amp; " ", [1]inflation!A:B,2, FALSE))," ")/100</f>
        <v>2.1000000000000001E-2</v>
      </c>
      <c r="E281">
        <v>4</v>
      </c>
      <c r="F281">
        <f>IFERROR(VLOOKUP(A281&amp;"_"&amp;E281,[1]aex!L:O,3,FALSE),"")</f>
        <v>-0.43653931496348897</v>
      </c>
      <c r="G281">
        <f t="shared" si="17"/>
        <v>-0.45753931496348899</v>
      </c>
      <c r="H281">
        <f>IFERROR(VLOOKUP(A281&amp;"_"&amp;E281,[1]philips!L:O,3,FALSE),"")</f>
        <v>-0.31870324189526189</v>
      </c>
      <c r="I281">
        <f t="shared" si="18"/>
        <v>-0.33970324189526191</v>
      </c>
    </row>
    <row r="282" spans="1:9">
      <c r="A282">
        <f t="shared" si="15"/>
        <v>2003</v>
      </c>
      <c r="B282" t="s">
        <v>649</v>
      </c>
      <c r="C282" t="str">
        <f t="shared" si="16"/>
        <v>2003 May</v>
      </c>
      <c r="D282">
        <f>IFERROR(IFERROR(VLOOKUP(C282, [1]inflation!A:B,2, FALSE), VLOOKUP(C282 &amp; " ", [1]inflation!A:B,2, FALSE))," ")/100</f>
        <v>0.02</v>
      </c>
      <c r="E282">
        <v>5</v>
      </c>
      <c r="F282">
        <f>IFERROR(VLOOKUP(A282&amp;"_"&amp;E282,[1]aex!L:O,3,FALSE),"")</f>
        <v>-0.42096790836858944</v>
      </c>
      <c r="G282">
        <f t="shared" si="17"/>
        <v>-0.44096790836858946</v>
      </c>
      <c r="H282">
        <f>IFERROR(VLOOKUP(A282&amp;"_"&amp;E282,[1]philips!L:O,3,FALSE),"")</f>
        <v>-0.34269662921348321</v>
      </c>
      <c r="I282">
        <f t="shared" si="18"/>
        <v>-0.36269662921348322</v>
      </c>
    </row>
    <row r="283" spans="1:9">
      <c r="A283">
        <f t="shared" ref="A283:A346" si="19">A271+1</f>
        <v>2003</v>
      </c>
      <c r="B283" t="s">
        <v>650</v>
      </c>
      <c r="C283" t="str">
        <f t="shared" si="16"/>
        <v>2003 June</v>
      </c>
      <c r="D283">
        <f>IFERROR(IFERROR(VLOOKUP(C283, [1]inflation!A:B,2, FALSE), VLOOKUP(C283 &amp; " ", [1]inflation!A:B,2, FALSE))," ")/100</f>
        <v>0.02</v>
      </c>
      <c r="E283">
        <v>6</v>
      </c>
      <c r="F283">
        <f>IFERROR(VLOOKUP(A283&amp;"_"&amp;E283,[1]aex!L:O,3,FALSE),"")</f>
        <v>-0.33441750443524543</v>
      </c>
      <c r="G283">
        <f t="shared" si="17"/>
        <v>-0.35441750443524545</v>
      </c>
      <c r="H283">
        <f>IFERROR(VLOOKUP(A283&amp;"_"&amp;E283,[1]philips!L:O,3,FALSE),"")</f>
        <v>-0.28452751817237809</v>
      </c>
      <c r="I283">
        <f t="shared" si="18"/>
        <v>-0.30452751817237811</v>
      </c>
    </row>
    <row r="284" spans="1:9">
      <c r="A284">
        <f t="shared" si="19"/>
        <v>2003</v>
      </c>
      <c r="B284" t="s">
        <v>651</v>
      </c>
      <c r="C284" t="str">
        <f t="shared" si="16"/>
        <v>2003 July</v>
      </c>
      <c r="D284">
        <f>IFERROR(IFERROR(VLOOKUP(C284, [1]inflation!A:B,2, FALSE), VLOOKUP(C284 &amp; " ", [1]inflation!A:B,2, FALSE))," ")/100</f>
        <v>2.1000000000000001E-2</v>
      </c>
      <c r="E284">
        <v>7</v>
      </c>
      <c r="F284">
        <f>IFERROR(VLOOKUP(A284&amp;"_"&amp;E284,[1]aex!L:O,3,FALSE),"")</f>
        <v>-6.3858897712739005E-2</v>
      </c>
      <c r="G284">
        <f t="shared" si="17"/>
        <v>-8.4858897712739009E-2</v>
      </c>
      <c r="H284">
        <f>IFERROR(VLOOKUP(A284&amp;"_"&amp;E284,[1]philips!L:O,3,FALSE),"")</f>
        <v>0.12048192771084354</v>
      </c>
      <c r="I284">
        <f t="shared" si="18"/>
        <v>9.9481927710843535E-2</v>
      </c>
    </row>
    <row r="285" spans="1:9">
      <c r="A285">
        <f t="shared" si="19"/>
        <v>2003</v>
      </c>
      <c r="B285" t="s">
        <v>652</v>
      </c>
      <c r="C285" t="str">
        <f t="shared" si="16"/>
        <v>2003 August</v>
      </c>
      <c r="D285">
        <f>IFERROR(IFERROR(VLOOKUP(C285, [1]inflation!A:B,2, FALSE), VLOOKUP(C285 &amp; " ", [1]inflation!A:B,2, FALSE))," ")/100</f>
        <v>2.1000000000000001E-2</v>
      </c>
      <c r="E285">
        <v>8</v>
      </c>
      <c r="F285">
        <f>IFERROR(VLOOKUP(A285&amp;"_"&amp;E285,[1]aex!L:O,3,FALSE),"")</f>
        <v>-0.11351220431120312</v>
      </c>
      <c r="G285">
        <f t="shared" si="17"/>
        <v>-0.13451220431120312</v>
      </c>
      <c r="H285">
        <f>IFERROR(VLOOKUP(A285&amp;"_"&amp;E285,[1]philips!L:O,3,FALSE),"")</f>
        <v>0.23617021276595751</v>
      </c>
      <c r="I285">
        <f t="shared" si="18"/>
        <v>0.21517021276595752</v>
      </c>
    </row>
    <row r="286" spans="1:9">
      <c r="A286">
        <f t="shared" si="19"/>
        <v>2003</v>
      </c>
      <c r="B286" t="s">
        <v>653</v>
      </c>
      <c r="C286" t="str">
        <f t="shared" si="16"/>
        <v>2003 September</v>
      </c>
      <c r="D286">
        <f>IFERROR(IFERROR(VLOOKUP(C286, [1]inflation!A:B,2, FALSE), VLOOKUP(C286 &amp; " ", [1]inflation!A:B,2, FALSE))," ")/100</f>
        <v>0.02</v>
      </c>
      <c r="E286">
        <v>9</v>
      </c>
      <c r="F286">
        <f>IFERROR(VLOOKUP(A286&amp;"_"&amp;E286,[1]aex!L:O,3,FALSE),"")</f>
        <v>5.7636981822937194E-2</v>
      </c>
      <c r="G286">
        <f t="shared" si="17"/>
        <v>3.7636981822937191E-2</v>
      </c>
      <c r="H286">
        <f>IFERROR(VLOOKUP(A286&amp;"_"&amp;E286,[1]philips!L:O,3,FALSE),"")</f>
        <v>0.71707317073170751</v>
      </c>
      <c r="I286">
        <f t="shared" si="18"/>
        <v>0.69707317073170749</v>
      </c>
    </row>
    <row r="287" spans="1:9">
      <c r="A287">
        <f t="shared" si="19"/>
        <v>2003</v>
      </c>
      <c r="B287" t="s">
        <v>654</v>
      </c>
      <c r="C287" t="str">
        <f t="shared" si="16"/>
        <v>2003 October</v>
      </c>
      <c r="D287">
        <f>IFERROR(IFERROR(VLOOKUP(C287, [1]inflation!A:B,2, FALSE), VLOOKUP(C287 &amp; " ", [1]inflation!A:B,2, FALSE))," ")/100</f>
        <v>0.02</v>
      </c>
      <c r="E287">
        <v>10</v>
      </c>
      <c r="F287">
        <f>IFERROR(VLOOKUP(A287&amp;"_"&amp;E287,[1]aex!L:O,3,FALSE),"")</f>
        <v>-2.6215682227005987E-2</v>
      </c>
      <c r="G287">
        <f t="shared" si="17"/>
        <v>-4.6215682227005991E-2</v>
      </c>
      <c r="H287">
        <f>IFERROR(VLOOKUP(A287&amp;"_"&amp;E287,[1]philips!L:O,3,FALSE),"")</f>
        <v>0.4988272087568415</v>
      </c>
      <c r="I287">
        <f t="shared" si="18"/>
        <v>0.47882720875684148</v>
      </c>
    </row>
    <row r="288" spans="1:9">
      <c r="A288">
        <f t="shared" si="19"/>
        <v>2003</v>
      </c>
      <c r="B288" t="s">
        <v>655</v>
      </c>
      <c r="C288" t="str">
        <f t="shared" si="16"/>
        <v>2003 November</v>
      </c>
      <c r="D288">
        <f>IFERROR(IFERROR(VLOOKUP(C288, [1]inflation!A:B,2, FALSE), VLOOKUP(C288 &amp; " ", [1]inflation!A:B,2, FALSE))," ")/100</f>
        <v>0.02</v>
      </c>
      <c r="E288">
        <v>11</v>
      </c>
      <c r="F288">
        <f>IFERROR(VLOOKUP(A288&amp;"_"&amp;E288,[1]aex!L:O,3,FALSE),"")</f>
        <v>-8.2322716097129822E-2</v>
      </c>
      <c r="G288">
        <f t="shared" si="17"/>
        <v>-0.10232271609712983</v>
      </c>
      <c r="H288">
        <f>IFERROR(VLOOKUP(A288&amp;"_"&amp;E288,[1]philips!L:O,3,FALSE),"")</f>
        <v>0.34526176275679266</v>
      </c>
      <c r="I288">
        <f t="shared" si="18"/>
        <v>0.32526176275679264</v>
      </c>
    </row>
    <row r="289" spans="1:9">
      <c r="A289">
        <f t="shared" si="19"/>
        <v>2003</v>
      </c>
      <c r="B289" t="s">
        <v>656</v>
      </c>
      <c r="C289" t="str">
        <f t="shared" si="16"/>
        <v>2003 December</v>
      </c>
      <c r="D289">
        <f>IFERROR(IFERROR(VLOOKUP(C289, [1]inflation!A:B,2, FALSE), VLOOKUP(C289 &amp; " ", [1]inflation!A:B,2, FALSE))," ")/100</f>
        <v>1.7000000000000001E-2</v>
      </c>
      <c r="E289">
        <v>12</v>
      </c>
      <c r="F289">
        <f>IFERROR(VLOOKUP(A289&amp;"_"&amp;E289,[1]aex!L:O,3,FALSE),"")</f>
        <v>2.2126796683962668E-2</v>
      </c>
      <c r="G289">
        <f t="shared" si="17"/>
        <v>5.1267966839626672E-3</v>
      </c>
      <c r="H289">
        <f>IFERROR(VLOOKUP(A289&amp;"_"&amp;E289,[1]philips!L:O,3,FALSE),"")</f>
        <v>0.63073394495412827</v>
      </c>
      <c r="I289">
        <f t="shared" si="18"/>
        <v>0.61373394495412825</v>
      </c>
    </row>
    <row r="290" spans="1:9">
      <c r="A290">
        <f t="shared" si="19"/>
        <v>2004</v>
      </c>
      <c r="B290" t="s">
        <v>645</v>
      </c>
      <c r="C290" t="str">
        <f t="shared" si="16"/>
        <v>2004 January</v>
      </c>
      <c r="D290">
        <f>IFERROR(IFERROR(VLOOKUP(C290, [1]inflation!A:B,2, FALSE), VLOOKUP(C290 &amp; " ", [1]inflation!A:B,2, FALSE))," ")/100</f>
        <v>1.3000000000000001E-2</v>
      </c>
      <c r="E290">
        <v>1</v>
      </c>
      <c r="F290">
        <f>IFERROR(VLOOKUP(A290&amp;"_"&amp;E290,[1]aex!L:O,3,FALSE),"")</f>
        <v>0.19790465857462536</v>
      </c>
      <c r="G290">
        <f t="shared" si="17"/>
        <v>0.18490465857462535</v>
      </c>
      <c r="H290">
        <f>IFERROR(VLOOKUP(A290&amp;"_"&amp;E290,[1]philips!L:O,3,FALSE),"")</f>
        <v>0.79499999999999993</v>
      </c>
      <c r="I290">
        <f t="shared" si="18"/>
        <v>0.78199999999999992</v>
      </c>
    </row>
    <row r="291" spans="1:9">
      <c r="A291">
        <f t="shared" si="19"/>
        <v>2004</v>
      </c>
      <c r="B291" t="s">
        <v>646</v>
      </c>
      <c r="C291" t="str">
        <f t="shared" si="16"/>
        <v>2004 February</v>
      </c>
      <c r="D291">
        <f>IFERROR(IFERROR(VLOOKUP(C291, [1]inflation!A:B,2, FALSE), VLOOKUP(C291 &amp; " ", [1]inflation!A:B,2, FALSE))," ")/100</f>
        <v>1.2E-2</v>
      </c>
      <c r="E291">
        <v>2</v>
      </c>
      <c r="F291">
        <f>IFERROR(VLOOKUP(A291&amp;"_"&amp;E291,[1]aex!L:O,3,FALSE),"")</f>
        <v>0.3395064047180798</v>
      </c>
      <c r="G291">
        <f t="shared" si="17"/>
        <v>0.32750640471807979</v>
      </c>
      <c r="H291">
        <f>IFERROR(VLOOKUP(A291&amp;"_"&amp;E291,[1]philips!L:O,3,FALSE),"")</f>
        <v>0.86363636363636376</v>
      </c>
      <c r="I291">
        <f t="shared" si="18"/>
        <v>0.85163636363636375</v>
      </c>
    </row>
    <row r="292" spans="1:9">
      <c r="A292">
        <f t="shared" si="19"/>
        <v>2004</v>
      </c>
      <c r="B292" t="s">
        <v>647</v>
      </c>
      <c r="C292" t="str">
        <f t="shared" si="16"/>
        <v>2004 March</v>
      </c>
      <c r="D292">
        <f>IFERROR(IFERROR(VLOOKUP(C292, [1]inflation!A:B,2, FALSE), VLOOKUP(C292 &amp; " ", [1]inflation!A:B,2, FALSE))," ")/100</f>
        <v>1.1000000000000001E-2</v>
      </c>
      <c r="E292">
        <v>3</v>
      </c>
      <c r="F292">
        <f>IFERROR(VLOOKUP(A292&amp;"_"&amp;E292,[1]aex!L:O,3,FALSE),"")</f>
        <v>0.29567885262262972</v>
      </c>
      <c r="G292">
        <f t="shared" si="17"/>
        <v>0.28467885262262971</v>
      </c>
      <c r="H292">
        <f>IFERROR(VLOOKUP(A292&amp;"_"&amp;E292,[1]philips!L:O,3,FALSE),"")</f>
        <v>0.8368026644462947</v>
      </c>
      <c r="I292">
        <f t="shared" si="18"/>
        <v>0.82580266444629469</v>
      </c>
    </row>
    <row r="293" spans="1:9">
      <c r="A293">
        <f t="shared" si="19"/>
        <v>2004</v>
      </c>
      <c r="B293" t="s">
        <v>648</v>
      </c>
      <c r="C293" t="str">
        <f t="shared" si="16"/>
        <v>2004 April</v>
      </c>
      <c r="D293">
        <f>IFERROR(IFERROR(VLOOKUP(C293, [1]inflation!A:B,2, FALSE), VLOOKUP(C293 &amp; " ", [1]inflation!A:B,2, FALSE))," ")/100</f>
        <v>1.3999999999999999E-2</v>
      </c>
      <c r="E293">
        <v>4</v>
      </c>
      <c r="F293">
        <f>IFERROR(VLOOKUP(A293&amp;"_"&amp;E293,[1]aex!L:O,3,FALSE),"")</f>
        <v>0.22224608885547581</v>
      </c>
      <c r="G293">
        <f t="shared" si="17"/>
        <v>0.2082460888554758</v>
      </c>
      <c r="H293">
        <f>IFERROR(VLOOKUP(A293&amp;"_"&amp;E293,[1]philips!L:O,3,FALSE),"")</f>
        <v>0.42386530014641277</v>
      </c>
      <c r="I293">
        <f t="shared" si="18"/>
        <v>0.40986530014641276</v>
      </c>
    </row>
    <row r="294" spans="1:9">
      <c r="A294">
        <f t="shared" si="19"/>
        <v>2004</v>
      </c>
      <c r="B294" t="s">
        <v>649</v>
      </c>
      <c r="C294" t="str">
        <f t="shared" si="16"/>
        <v>2004 May</v>
      </c>
      <c r="D294">
        <f>IFERROR(IFERROR(VLOOKUP(C294, [1]inflation!A:B,2, FALSE), VLOOKUP(C294 &amp; " ", [1]inflation!A:B,2, FALSE))," ")/100</f>
        <v>1.4999999999999999E-2</v>
      </c>
      <c r="E294">
        <v>5</v>
      </c>
      <c r="F294">
        <f>IFERROR(VLOOKUP(A294&amp;"_"&amp;E294,[1]aex!L:O,3,FALSE),"")</f>
        <v>0.20853975834907512</v>
      </c>
      <c r="G294">
        <f t="shared" si="17"/>
        <v>0.19353975834907511</v>
      </c>
      <c r="H294">
        <f>IFERROR(VLOOKUP(A294&amp;"_"&amp;E294,[1]philips!L:O,3,FALSE),"")</f>
        <v>0.41310541310541327</v>
      </c>
      <c r="I294">
        <f t="shared" si="18"/>
        <v>0.39810541310541325</v>
      </c>
    </row>
    <row r="295" spans="1:9">
      <c r="A295">
        <f t="shared" si="19"/>
        <v>2004</v>
      </c>
      <c r="B295" t="s">
        <v>650</v>
      </c>
      <c r="C295" t="str">
        <f t="shared" si="16"/>
        <v>2004 June</v>
      </c>
      <c r="D295">
        <f>IFERROR(IFERROR(VLOOKUP(C295, [1]inflation!A:B,2, FALSE), VLOOKUP(C295 &amp; " ", [1]inflation!A:B,2, FALSE))," ")/100</f>
        <v>1.3999999999999999E-2</v>
      </c>
      <c r="E295">
        <v>6</v>
      </c>
      <c r="F295">
        <f>IFERROR(VLOOKUP(A295&amp;"_"&amp;E295,[1]aex!L:O,3,FALSE),"")</f>
        <v>0.16813040358131426</v>
      </c>
      <c r="G295">
        <f t="shared" si="17"/>
        <v>0.15413040358131425</v>
      </c>
      <c r="H295">
        <f>IFERROR(VLOOKUP(A295&amp;"_"&amp;E295,[1]philips!L:O,3,FALSE),"")</f>
        <v>0.40130624092888234</v>
      </c>
      <c r="I295">
        <f t="shared" si="18"/>
        <v>0.38730624092888233</v>
      </c>
    </row>
    <row r="296" spans="1:9">
      <c r="A296">
        <f t="shared" si="19"/>
        <v>2004</v>
      </c>
      <c r="B296" t="s">
        <v>651</v>
      </c>
      <c r="C296" t="str">
        <f t="shared" si="16"/>
        <v>2004 July</v>
      </c>
      <c r="D296">
        <f>IFERROR(IFERROR(VLOOKUP(C296, [1]inflation!A:B,2, FALSE), VLOOKUP(C296 &amp; " ", [1]inflation!A:B,2, FALSE))," ")/100</f>
        <v>1.1000000000000001E-2</v>
      </c>
      <c r="E296">
        <v>7</v>
      </c>
      <c r="F296">
        <f>IFERROR(VLOOKUP(A296&amp;"_"&amp;E296,[1]aex!L:O,3,FALSE),"")</f>
        <v>4.8198513058397507E-2</v>
      </c>
      <c r="G296">
        <f t="shared" si="17"/>
        <v>3.7198513058397505E-2</v>
      </c>
      <c r="H296">
        <f>IFERROR(VLOOKUP(A296&amp;"_"&amp;E296,[1]philips!L:O,3,FALSE),"")</f>
        <v>0.18145161290322553</v>
      </c>
      <c r="I296">
        <f t="shared" si="18"/>
        <v>0.17045161290322552</v>
      </c>
    </row>
    <row r="297" spans="1:9">
      <c r="A297">
        <f t="shared" si="19"/>
        <v>2004</v>
      </c>
      <c r="B297" t="s">
        <v>652</v>
      </c>
      <c r="C297" t="str">
        <f t="shared" si="16"/>
        <v>2004 August</v>
      </c>
      <c r="D297">
        <f>IFERROR(IFERROR(VLOOKUP(C297, [1]inflation!A:B,2, FALSE), VLOOKUP(C297 &amp; " ", [1]inflation!A:B,2, FALSE))," ")/100</f>
        <v>1.1000000000000001E-2</v>
      </c>
      <c r="E297">
        <v>8</v>
      </c>
      <c r="F297">
        <f>IFERROR(VLOOKUP(A297&amp;"_"&amp;E297,[1]aex!L:O,3,FALSE),"")</f>
        <v>-2.0035821620473238E-3</v>
      </c>
      <c r="G297">
        <f t="shared" si="17"/>
        <v>-1.3003582162047325E-2</v>
      </c>
      <c r="H297">
        <f>IFERROR(VLOOKUP(A297&amp;"_"&amp;E297,[1]philips!L:O,3,FALSE),"")</f>
        <v>-4.0734366035570901E-2</v>
      </c>
      <c r="I297">
        <f t="shared" si="18"/>
        <v>-5.1734366035570904E-2</v>
      </c>
    </row>
    <row r="298" spans="1:9">
      <c r="A298">
        <f t="shared" si="19"/>
        <v>2004</v>
      </c>
      <c r="B298" t="s">
        <v>653</v>
      </c>
      <c r="C298" t="str">
        <f t="shared" si="16"/>
        <v>2004 September</v>
      </c>
      <c r="D298">
        <f>IFERROR(IFERROR(VLOOKUP(C298, [1]inflation!A:B,2, FALSE), VLOOKUP(C298 &amp; " ", [1]inflation!A:B,2, FALSE))," ")/100</f>
        <v>0.01</v>
      </c>
      <c r="E298">
        <v>9</v>
      </c>
      <c r="F298">
        <f>IFERROR(VLOOKUP(A298&amp;"_"&amp;E298,[1]aex!L:O,3,FALSE),"")</f>
        <v>2.2750455936447089E-2</v>
      </c>
      <c r="G298">
        <f t="shared" si="17"/>
        <v>1.2750455936447089E-2</v>
      </c>
      <c r="H298">
        <f>IFERROR(VLOOKUP(A298&amp;"_"&amp;E298,[1]philips!L:O,3,FALSE),"")</f>
        <v>-2.1590909090909216E-2</v>
      </c>
      <c r="I298">
        <f t="shared" si="18"/>
        <v>-3.1590909090909218E-2</v>
      </c>
    </row>
    <row r="299" spans="1:9">
      <c r="A299">
        <f t="shared" si="19"/>
        <v>2004</v>
      </c>
      <c r="B299" t="s">
        <v>654</v>
      </c>
      <c r="C299" t="str">
        <f t="shared" si="16"/>
        <v>2004 October</v>
      </c>
      <c r="D299">
        <f>IFERROR(IFERROR(VLOOKUP(C299, [1]inflation!A:B,2, FALSE), VLOOKUP(C299 &amp; " ", [1]inflation!A:B,2, FALSE))," ")/100</f>
        <v>1.3999999999999999E-2</v>
      </c>
      <c r="E299">
        <v>10</v>
      </c>
      <c r="F299">
        <f>IFERROR(VLOOKUP(A299&amp;"_"&amp;E299,[1]aex!L:O,3,FALSE),"")</f>
        <v>7.8735388528849981E-4</v>
      </c>
      <c r="G299">
        <f t="shared" si="17"/>
        <v>-1.3212646114711499E-2</v>
      </c>
      <c r="H299">
        <f>IFERROR(VLOOKUP(A299&amp;"_"&amp;E299,[1]philips!L:O,3,FALSE),"")</f>
        <v>-9.8591549295774628E-2</v>
      </c>
      <c r="I299">
        <f t="shared" si="18"/>
        <v>-0.11259154929577463</v>
      </c>
    </row>
    <row r="300" spans="1:9">
      <c r="A300">
        <f t="shared" si="19"/>
        <v>2004</v>
      </c>
      <c r="B300" t="s">
        <v>655</v>
      </c>
      <c r="C300" t="str">
        <f t="shared" si="16"/>
        <v>2004 November</v>
      </c>
      <c r="D300">
        <f>IFERROR(IFERROR(VLOOKUP(C300, [1]inflation!A:B,2, FALSE), VLOOKUP(C300 &amp; " ", [1]inflation!A:B,2, FALSE))," ")/100</f>
        <v>1.3000000000000001E-2</v>
      </c>
      <c r="E300">
        <v>11</v>
      </c>
      <c r="F300">
        <f>IFERROR(VLOOKUP(A300&amp;"_"&amp;E300,[1]aex!L:O,3,FALSE),"")</f>
        <v>3.3986573948644017E-2</v>
      </c>
      <c r="G300">
        <f t="shared" si="17"/>
        <v>2.0986573948644015E-2</v>
      </c>
      <c r="H300">
        <f>IFERROR(VLOOKUP(A300&amp;"_"&amp;E300,[1]philips!L:O,3,FALSE),"")</f>
        <v>-4.1871921182266125E-2</v>
      </c>
      <c r="I300">
        <f t="shared" si="18"/>
        <v>-5.4871921182266123E-2</v>
      </c>
    </row>
    <row r="301" spans="1:9">
      <c r="A301">
        <f t="shared" si="19"/>
        <v>2004</v>
      </c>
      <c r="B301" t="s">
        <v>656</v>
      </c>
      <c r="C301" t="str">
        <f t="shared" si="16"/>
        <v>2004 December</v>
      </c>
      <c r="D301">
        <f>IFERROR(IFERROR(VLOOKUP(C301, [1]inflation!A:B,2, FALSE), VLOOKUP(C301 &amp; " ", [1]inflation!A:B,2, FALSE))," ")/100</f>
        <v>1.2E-2</v>
      </c>
      <c r="E301">
        <v>12</v>
      </c>
      <c r="F301">
        <f>IFERROR(VLOOKUP(A301&amp;"_"&amp;E301,[1]aex!L:O,3,FALSE),"")</f>
        <v>1.5521064301551979E-2</v>
      </c>
      <c r="G301">
        <f t="shared" si="17"/>
        <v>3.5210643015519787E-3</v>
      </c>
      <c r="H301">
        <f>IFERROR(VLOOKUP(A301&amp;"_"&amp;E301,[1]philips!L:O,3,FALSE),"")</f>
        <v>-9.8452883263009716E-2</v>
      </c>
      <c r="I301">
        <f t="shared" si="18"/>
        <v>-0.11045288326300971</v>
      </c>
    </row>
    <row r="302" spans="1:9">
      <c r="A302">
        <f t="shared" si="19"/>
        <v>2005</v>
      </c>
      <c r="B302" t="s">
        <v>645</v>
      </c>
      <c r="C302" t="str">
        <f t="shared" si="16"/>
        <v>2005 January</v>
      </c>
      <c r="D302">
        <f>IFERROR(IFERROR(VLOOKUP(C302, [1]inflation!A:B,2, FALSE), VLOOKUP(C302 &amp; " ", [1]inflation!A:B,2, FALSE))," ")/100</f>
        <v>1.4999999999999999E-2</v>
      </c>
      <c r="E302">
        <v>1</v>
      </c>
      <c r="F302">
        <f>IFERROR(VLOOKUP(A302&amp;"_"&amp;E302,[1]aex!L:O,3,FALSE),"")</f>
        <v>3.9653562027681E-2</v>
      </c>
      <c r="G302">
        <f t="shared" si="17"/>
        <v>2.4653562027681E-2</v>
      </c>
      <c r="H302">
        <f>IFERROR(VLOOKUP(A302&amp;"_"&amp;E302,[1]philips!L:O,3,FALSE),"")</f>
        <v>-8.8207985143918255E-2</v>
      </c>
      <c r="I302">
        <f t="shared" si="18"/>
        <v>-0.10320798514391825</v>
      </c>
    </row>
    <row r="303" spans="1:9">
      <c r="A303">
        <f t="shared" si="19"/>
        <v>2005</v>
      </c>
      <c r="B303" t="s">
        <v>646</v>
      </c>
      <c r="C303" t="str">
        <f t="shared" si="16"/>
        <v>2005 February</v>
      </c>
      <c r="D303">
        <f>IFERROR(IFERROR(VLOOKUP(C303, [1]inflation!A:B,2, FALSE), VLOOKUP(C303 &amp; " ", [1]inflation!A:B,2, FALSE))," ")/100</f>
        <v>1.6E-2</v>
      </c>
      <c r="E303">
        <v>2</v>
      </c>
      <c r="F303">
        <f>IFERROR(VLOOKUP(A303&amp;"_"&amp;E303,[1]aex!L:O,3,FALSE),"")</f>
        <v>6.1863765108387758E-2</v>
      </c>
      <c r="G303">
        <f t="shared" si="17"/>
        <v>4.5863765108387758E-2</v>
      </c>
      <c r="H303">
        <f>IFERROR(VLOOKUP(A303&amp;"_"&amp;E303,[1]philips!L:O,3,FALSE),"")</f>
        <v>-4.2337781868384772E-2</v>
      </c>
      <c r="I303">
        <f t="shared" si="18"/>
        <v>-5.8337781868384772E-2</v>
      </c>
    </row>
    <row r="304" spans="1:9">
      <c r="A304">
        <f t="shared" si="19"/>
        <v>2005</v>
      </c>
      <c r="B304" t="s">
        <v>647</v>
      </c>
      <c r="C304" t="str">
        <f t="shared" si="16"/>
        <v>2005 March</v>
      </c>
      <c r="D304">
        <f>IFERROR(IFERROR(VLOOKUP(C304, [1]inflation!A:B,2, FALSE), VLOOKUP(C304 &amp; " ", [1]inflation!A:B,2, FALSE))," ")/100</f>
        <v>1.8000000000000002E-2</v>
      </c>
      <c r="E304">
        <v>3</v>
      </c>
      <c r="F304">
        <f>IFERROR(VLOOKUP(A304&amp;"_"&amp;E304,[1]aex!L:O,3,FALSE),"")</f>
        <v>5.0439347255506028E-2</v>
      </c>
      <c r="G304">
        <f t="shared" si="17"/>
        <v>3.2439347255506026E-2</v>
      </c>
      <c r="H304">
        <f>IFERROR(VLOOKUP(A304&amp;"_"&amp;E304,[1]philips!L:O,3,FALSE),"")</f>
        <v>-0.10290117860380776</v>
      </c>
      <c r="I304">
        <f t="shared" si="18"/>
        <v>-0.12090117860380777</v>
      </c>
    </row>
    <row r="305" spans="1:9">
      <c r="A305">
        <f t="shared" si="19"/>
        <v>2005</v>
      </c>
      <c r="B305" t="s">
        <v>648</v>
      </c>
      <c r="C305" t="str">
        <f t="shared" si="16"/>
        <v>2005 April</v>
      </c>
      <c r="D305">
        <f>IFERROR(IFERROR(VLOOKUP(C305, [1]inflation!A:B,2, FALSE), VLOOKUP(C305 &amp; " ", [1]inflation!A:B,2, FALSE))," ")/100</f>
        <v>1.4999999999999999E-2</v>
      </c>
      <c r="E305">
        <v>4</v>
      </c>
      <c r="F305">
        <f>IFERROR(VLOOKUP(A305&amp;"_"&amp;E305,[1]aex!L:O,3,FALSE),"")</f>
        <v>1.9888111068802727E-2</v>
      </c>
      <c r="G305">
        <f t="shared" si="17"/>
        <v>4.8881110688027279E-3</v>
      </c>
      <c r="H305">
        <f>IFERROR(VLOOKUP(A305&amp;"_"&amp;E305,[1]philips!L:O,3,FALSE),"")</f>
        <v>-5.7583547557840675E-2</v>
      </c>
      <c r="I305">
        <f t="shared" si="18"/>
        <v>-7.2583547557840675E-2</v>
      </c>
    </row>
    <row r="306" spans="1:9">
      <c r="A306">
        <f t="shared" si="19"/>
        <v>2005</v>
      </c>
      <c r="B306" t="s">
        <v>649</v>
      </c>
      <c r="C306" t="str">
        <f t="shared" si="16"/>
        <v>2005 May</v>
      </c>
      <c r="D306">
        <f>IFERROR(IFERROR(VLOOKUP(C306, [1]inflation!A:B,2, FALSE), VLOOKUP(C306 &amp; " ", [1]inflation!A:B,2, FALSE))," ")/100</f>
        <v>1.3000000000000001E-2</v>
      </c>
      <c r="E306">
        <v>5</v>
      </c>
      <c r="F306">
        <f>IFERROR(VLOOKUP(A306&amp;"_"&amp;E306,[1]aex!L:O,3,FALSE),"")</f>
        <v>9.5670638197475455E-2</v>
      </c>
      <c r="G306">
        <f t="shared" si="17"/>
        <v>8.2670638197475457E-2</v>
      </c>
      <c r="H306">
        <f>IFERROR(VLOOKUP(A306&amp;"_"&amp;E306,[1]philips!L:O,3,FALSE),"")</f>
        <v>-3.9818548387096753E-2</v>
      </c>
      <c r="I306">
        <f t="shared" si="18"/>
        <v>-5.281854838709675E-2</v>
      </c>
    </row>
    <row r="307" spans="1:9">
      <c r="A307">
        <f t="shared" si="19"/>
        <v>2005</v>
      </c>
      <c r="B307" t="s">
        <v>650</v>
      </c>
      <c r="C307" t="str">
        <f t="shared" si="16"/>
        <v>2005 June</v>
      </c>
      <c r="D307">
        <f>IFERROR(IFERROR(VLOOKUP(C307, [1]inflation!A:B,2, FALSE), VLOOKUP(C307 &amp; " ", [1]inflation!A:B,2, FALSE))," ")/100</f>
        <v>1.6E-2</v>
      </c>
      <c r="E307">
        <v>6</v>
      </c>
      <c r="F307">
        <f>IFERROR(VLOOKUP(A307&amp;"_"&amp;E307,[1]aex!L:O,3,FALSE),"")</f>
        <v>0.13582775063628127</v>
      </c>
      <c r="G307">
        <f t="shared" si="17"/>
        <v>0.11982775063628127</v>
      </c>
      <c r="H307">
        <f>IFERROR(VLOOKUP(A307&amp;"_"&amp;E307,[1]philips!L:O,3,FALSE),"")</f>
        <v>-2.9000517866390352E-2</v>
      </c>
      <c r="I307">
        <f t="shared" si="18"/>
        <v>-4.5000517866390352E-2</v>
      </c>
    </row>
    <row r="308" spans="1:9">
      <c r="A308">
        <f t="shared" si="19"/>
        <v>2005</v>
      </c>
      <c r="B308" t="s">
        <v>651</v>
      </c>
      <c r="C308" t="str">
        <f t="shared" si="16"/>
        <v>2005 July</v>
      </c>
      <c r="D308">
        <f>IFERROR(IFERROR(VLOOKUP(C308, [1]inflation!A:B,2, FALSE), VLOOKUP(C308 &amp; " ", [1]inflation!A:B,2, FALSE))," ")/100</f>
        <v>1.6E-2</v>
      </c>
      <c r="E308">
        <v>7</v>
      </c>
      <c r="F308">
        <f>IFERROR(VLOOKUP(A308&amp;"_"&amp;E308,[1]aex!L:O,3,FALSE),"")</f>
        <v>0.19963020217635097</v>
      </c>
      <c r="G308">
        <f t="shared" si="17"/>
        <v>0.18363020217635095</v>
      </c>
      <c r="H308">
        <f>IFERROR(VLOOKUP(A308&amp;"_"&amp;E308,[1]philips!L:O,3,FALSE),"")</f>
        <v>0.14106939704209331</v>
      </c>
      <c r="I308">
        <f t="shared" si="18"/>
        <v>0.1250693970420933</v>
      </c>
    </row>
    <row r="309" spans="1:9">
      <c r="A309">
        <f t="shared" si="19"/>
        <v>2005</v>
      </c>
      <c r="B309" t="s">
        <v>652</v>
      </c>
      <c r="C309" t="str">
        <f t="shared" si="16"/>
        <v>2005 August</v>
      </c>
      <c r="D309">
        <f>IFERROR(IFERROR(VLOOKUP(C309, [1]inflation!A:B,2, FALSE), VLOOKUP(C309 &amp; " ", [1]inflation!A:B,2, FALSE))," ")/100</f>
        <v>1.8000000000000002E-2</v>
      </c>
      <c r="E309">
        <v>8</v>
      </c>
      <c r="F309">
        <f>IFERROR(VLOOKUP(A309&amp;"_"&amp;E309,[1]aex!L:O,3,FALSE),"")</f>
        <v>0.18421292775665399</v>
      </c>
      <c r="G309">
        <f t="shared" si="17"/>
        <v>0.16621292775665397</v>
      </c>
      <c r="H309">
        <f>IFERROR(VLOOKUP(A309&amp;"_"&amp;E309,[1]philips!L:O,3,FALSE),"")</f>
        <v>0.18062200956937802</v>
      </c>
      <c r="I309">
        <f t="shared" si="18"/>
        <v>0.162622009569378</v>
      </c>
    </row>
    <row r="310" spans="1:9">
      <c r="A310">
        <f t="shared" si="19"/>
        <v>2005</v>
      </c>
      <c r="B310" t="s">
        <v>653</v>
      </c>
      <c r="C310" t="str">
        <f t="shared" si="16"/>
        <v>2005 September</v>
      </c>
      <c r="D310">
        <f>IFERROR(IFERROR(VLOOKUP(C310, [1]inflation!A:B,2, FALSE), VLOOKUP(C310 &amp; " ", [1]inflation!A:B,2, FALSE))," ")/100</f>
        <v>1.8000000000000002E-2</v>
      </c>
      <c r="E310">
        <v>9</v>
      </c>
      <c r="F310">
        <f>IFERROR(VLOOKUP(A310&amp;"_"&amp;E310,[1]aex!L:O,3,FALSE),"")</f>
        <v>0.21797080424335835</v>
      </c>
      <c r="G310">
        <f t="shared" si="17"/>
        <v>0.19997080424335834</v>
      </c>
      <c r="H310">
        <f>IFERROR(VLOOKUP(A310&amp;"_"&amp;E310,[1]philips!L:O,3,FALSE),"")</f>
        <v>0.14576074332171896</v>
      </c>
      <c r="I310">
        <f t="shared" si="18"/>
        <v>0.12776074332171894</v>
      </c>
    </row>
    <row r="311" spans="1:9">
      <c r="A311">
        <f t="shared" si="19"/>
        <v>2005</v>
      </c>
      <c r="B311" t="s">
        <v>654</v>
      </c>
      <c r="C311" t="str">
        <f t="shared" si="16"/>
        <v>2005 October</v>
      </c>
      <c r="D311">
        <f>IFERROR(IFERROR(VLOOKUP(C311, [1]inflation!A:B,2, FALSE), VLOOKUP(C311 &amp; " ", [1]inflation!A:B,2, FALSE))," ")/100</f>
        <v>1.6E-2</v>
      </c>
      <c r="E311">
        <v>10</v>
      </c>
      <c r="F311">
        <f>IFERROR(VLOOKUP(A311&amp;"_"&amp;E311,[1]aex!L:O,3,FALSE),"")</f>
        <v>0.20893851367707561</v>
      </c>
      <c r="G311">
        <f t="shared" si="17"/>
        <v>0.1929385136770756</v>
      </c>
      <c r="H311">
        <f>IFERROR(VLOOKUP(A311&amp;"_"&amp;E311,[1]philips!L:O,3,FALSE),"")</f>
        <v>0.1412037037037035</v>
      </c>
      <c r="I311">
        <f t="shared" si="18"/>
        <v>0.12520370370370348</v>
      </c>
    </row>
    <row r="312" spans="1:9">
      <c r="A312">
        <f t="shared" si="19"/>
        <v>2005</v>
      </c>
      <c r="B312" t="s">
        <v>655</v>
      </c>
      <c r="C312" t="str">
        <f t="shared" si="16"/>
        <v>2005 November</v>
      </c>
      <c r="D312">
        <f>IFERROR(IFERROR(VLOOKUP(C312, [1]inflation!A:B,2, FALSE), VLOOKUP(C312 &amp; " ", [1]inflation!A:B,2, FALSE))," ")/100</f>
        <v>1.8000000000000002E-2</v>
      </c>
      <c r="E312">
        <v>11</v>
      </c>
      <c r="F312">
        <f>IFERROR(VLOOKUP(A312&amp;"_"&amp;E312,[1]aex!L:O,3,FALSE),"")</f>
        <v>0.25037847909630839</v>
      </c>
      <c r="G312">
        <f t="shared" si="17"/>
        <v>0.23237847909630838</v>
      </c>
      <c r="H312">
        <f>IFERROR(VLOOKUP(A312&amp;"_"&amp;E312,[1]philips!L:O,3,FALSE),"")</f>
        <v>0.10694087403598984</v>
      </c>
      <c r="I312">
        <f t="shared" si="18"/>
        <v>8.8940874035989839E-2</v>
      </c>
    </row>
    <row r="313" spans="1:9">
      <c r="A313">
        <f t="shared" si="19"/>
        <v>2005</v>
      </c>
      <c r="B313" t="s">
        <v>656</v>
      </c>
      <c r="C313" t="str">
        <f t="shared" si="16"/>
        <v>2005 December</v>
      </c>
      <c r="D313">
        <f>IFERROR(IFERROR(VLOOKUP(C313, [1]inflation!A:B,2, FALSE), VLOOKUP(C313 &amp; " ", [1]inflation!A:B,2, FALSE))," ")/100</f>
        <v>0.02</v>
      </c>
      <c r="E313">
        <v>12</v>
      </c>
      <c r="F313">
        <f>IFERROR(VLOOKUP(A313&amp;"_"&amp;E313,[1]aex!L:O,3,FALSE),"")</f>
        <v>0.2548264766720294</v>
      </c>
      <c r="G313">
        <f t="shared" si="17"/>
        <v>0.23482647667202941</v>
      </c>
      <c r="H313">
        <f>IFERROR(VLOOKUP(A313&amp;"_"&amp;E313,[1]philips!L:O,3,FALSE),"")</f>
        <v>0.19604784191367641</v>
      </c>
      <c r="I313">
        <f t="shared" si="18"/>
        <v>0.17604784191367642</v>
      </c>
    </row>
    <row r="314" spans="1:9">
      <c r="A314">
        <f t="shared" si="19"/>
        <v>2006</v>
      </c>
      <c r="B314" t="s">
        <v>645</v>
      </c>
      <c r="C314" t="str">
        <f t="shared" si="16"/>
        <v>2006 January</v>
      </c>
      <c r="D314">
        <f>IFERROR(IFERROR(VLOOKUP(C314, [1]inflation!A:B,2, FALSE), VLOOKUP(C314 &amp; " ", [1]inflation!A:B,2, FALSE))," ")/100</f>
        <v>1.3000000000000001E-2</v>
      </c>
      <c r="E314">
        <v>1</v>
      </c>
      <c r="F314">
        <f>IFERROR(VLOOKUP(A314&amp;"_"&amp;E314,[1]aex!L:O,3,FALSE),"")</f>
        <v>0.22854731569203968</v>
      </c>
      <c r="G314">
        <f t="shared" si="17"/>
        <v>0.21554731569203966</v>
      </c>
      <c r="H314">
        <f>IFERROR(VLOOKUP(A314&amp;"_"&amp;E314,[1]philips!L:O,3,FALSE),"")</f>
        <v>0.25</v>
      </c>
      <c r="I314">
        <f t="shared" si="18"/>
        <v>0.23699999999999999</v>
      </c>
    </row>
    <row r="315" spans="1:9">
      <c r="A315">
        <f t="shared" si="19"/>
        <v>2006</v>
      </c>
      <c r="B315" t="s">
        <v>646</v>
      </c>
      <c r="C315" t="str">
        <f t="shared" si="16"/>
        <v>2006 February</v>
      </c>
      <c r="D315">
        <f>IFERROR(IFERROR(VLOOKUP(C315, [1]inflation!A:B,2, FALSE), VLOOKUP(C315 &amp; " ", [1]inflation!A:B,2, FALSE))," ")/100</f>
        <v>1.1000000000000001E-2</v>
      </c>
      <c r="E315">
        <v>2</v>
      </c>
      <c r="F315">
        <f>IFERROR(VLOOKUP(A315&amp;"_"&amp;E315,[1]aex!L:O,3,FALSE),"")</f>
        <v>0.20229763633962761</v>
      </c>
      <c r="G315">
        <f t="shared" si="17"/>
        <v>0.1912976363396276</v>
      </c>
      <c r="H315">
        <f>IFERROR(VLOOKUP(A315&amp;"_"&amp;E315,[1]philips!L:O,3,FALSE),"")</f>
        <v>0.14127823161941389</v>
      </c>
      <c r="I315">
        <f t="shared" si="18"/>
        <v>0.13027823161941388</v>
      </c>
    </row>
    <row r="316" spans="1:9">
      <c r="A316">
        <f t="shared" si="19"/>
        <v>2006</v>
      </c>
      <c r="B316" t="s">
        <v>647</v>
      </c>
      <c r="C316" t="str">
        <f t="shared" si="16"/>
        <v>2006 March</v>
      </c>
      <c r="D316">
        <f>IFERROR(IFERROR(VLOOKUP(C316, [1]inflation!A:B,2, FALSE), VLOOKUP(C316 &amp; " ", [1]inflation!A:B,2, FALSE))," ")/100</f>
        <v>0.01</v>
      </c>
      <c r="E316">
        <v>3</v>
      </c>
      <c r="F316">
        <f>IFERROR(VLOOKUP(A316&amp;"_"&amp;E316,[1]aex!L:O,3,FALSE),"")</f>
        <v>0.27292232482346557</v>
      </c>
      <c r="G316">
        <f t="shared" si="17"/>
        <v>0.26292232482346556</v>
      </c>
      <c r="H316">
        <f>IFERROR(VLOOKUP(A316&amp;"_"&amp;E316,[1]philips!L:O,3,FALSE),"")</f>
        <v>0.27741283476503287</v>
      </c>
      <c r="I316">
        <f t="shared" si="18"/>
        <v>0.26741283476503286</v>
      </c>
    </row>
    <row r="317" spans="1:9">
      <c r="A317">
        <f t="shared" si="19"/>
        <v>2006</v>
      </c>
      <c r="B317" t="s">
        <v>648</v>
      </c>
      <c r="C317" t="str">
        <f t="shared" si="16"/>
        <v>2006 April</v>
      </c>
      <c r="D317">
        <f>IFERROR(IFERROR(VLOOKUP(C317, [1]inflation!A:B,2, FALSE), VLOOKUP(C317 &amp; " ", [1]inflation!A:B,2, FALSE))," ")/100</f>
        <v>1.2E-2</v>
      </c>
      <c r="E317">
        <v>4</v>
      </c>
      <c r="F317">
        <f>IFERROR(VLOOKUP(A317&amp;"_"&amp;E317,[1]aex!L:O,3,FALSE),"")</f>
        <v>0.34807581849511782</v>
      </c>
      <c r="G317">
        <f t="shared" si="17"/>
        <v>0.33607581849511781</v>
      </c>
      <c r="H317">
        <f>IFERROR(VLOOKUP(A317&amp;"_"&amp;E317,[1]philips!L:O,3,FALSE),"")</f>
        <v>0.41298417894162576</v>
      </c>
      <c r="I317">
        <f t="shared" si="18"/>
        <v>0.40098417894162575</v>
      </c>
    </row>
    <row r="318" spans="1:9">
      <c r="A318">
        <f t="shared" si="19"/>
        <v>2006</v>
      </c>
      <c r="B318" t="s">
        <v>649</v>
      </c>
      <c r="C318" t="str">
        <f t="shared" si="16"/>
        <v>2006 May</v>
      </c>
      <c r="D318">
        <f>IFERROR(IFERROR(VLOOKUP(C318, [1]inflation!A:B,2, FALSE), VLOOKUP(C318 &amp; " ", [1]inflation!A:B,2, FALSE))," ")/100</f>
        <v>1.2E-2</v>
      </c>
      <c r="E318">
        <v>5</v>
      </c>
      <c r="F318">
        <f>IFERROR(VLOOKUP(A318&amp;"_"&amp;E318,[1]aex!L:O,3,FALSE),"")</f>
        <v>0.1813630490956073</v>
      </c>
      <c r="G318">
        <f t="shared" si="17"/>
        <v>0.16936304909560729</v>
      </c>
      <c r="H318">
        <f>IFERROR(VLOOKUP(A318&amp;"_"&amp;E318,[1]philips!L:O,3,FALSE),"")</f>
        <v>0.26036745406824147</v>
      </c>
      <c r="I318">
        <f t="shared" si="18"/>
        <v>0.24836745406824146</v>
      </c>
    </row>
    <row r="319" spans="1:9">
      <c r="A319">
        <f t="shared" si="19"/>
        <v>2006</v>
      </c>
      <c r="B319" t="s">
        <v>650</v>
      </c>
      <c r="C319" t="str">
        <f t="shared" si="16"/>
        <v>2006 June</v>
      </c>
      <c r="D319">
        <f>IFERROR(IFERROR(VLOOKUP(C319, [1]inflation!A:B,2, FALSE), VLOOKUP(C319 &amp; " ", [1]inflation!A:B,2, FALSE))," ")/100</f>
        <v>1.3000000000000001E-2</v>
      </c>
      <c r="E319">
        <v>6</v>
      </c>
      <c r="F319">
        <f>IFERROR(VLOOKUP(A319&amp;"_"&amp;E319,[1]aex!L:O,3,FALSE),"")</f>
        <v>0.13390511512903736</v>
      </c>
      <c r="G319">
        <f t="shared" si="17"/>
        <v>0.12090511512903736</v>
      </c>
      <c r="H319">
        <f>IFERROR(VLOOKUP(A319&amp;"_"&amp;E319,[1]philips!L:O,3,FALSE),"")</f>
        <v>0.24746666666666672</v>
      </c>
      <c r="I319">
        <f t="shared" si="18"/>
        <v>0.23446666666666671</v>
      </c>
    </row>
    <row r="320" spans="1:9">
      <c r="A320">
        <f t="shared" si="19"/>
        <v>2006</v>
      </c>
      <c r="B320" t="s">
        <v>651</v>
      </c>
      <c r="C320" t="str">
        <f t="shared" si="16"/>
        <v>2006 July</v>
      </c>
      <c r="D320">
        <f>IFERROR(IFERROR(VLOOKUP(C320, [1]inflation!A:B,2, FALSE), VLOOKUP(C320 &amp; " ", [1]inflation!A:B,2, FALSE))," ")/100</f>
        <v>1.3000000000000001E-2</v>
      </c>
      <c r="E320">
        <v>7</v>
      </c>
      <c r="F320">
        <f>IFERROR(VLOOKUP(A320&amp;"_"&amp;E320,[1]aex!L:O,3,FALSE),"")</f>
        <v>0.15167900548298263</v>
      </c>
      <c r="G320">
        <f t="shared" si="17"/>
        <v>0.13867900548298262</v>
      </c>
      <c r="H320">
        <f>IFERROR(VLOOKUP(A320&amp;"_"&amp;E320,[1]philips!L:O,3,FALSE),"")</f>
        <v>0.24675972083748765</v>
      </c>
      <c r="I320">
        <f t="shared" si="18"/>
        <v>0.23375972083748764</v>
      </c>
    </row>
    <row r="321" spans="1:9">
      <c r="A321">
        <f t="shared" si="19"/>
        <v>2006</v>
      </c>
      <c r="B321" t="s">
        <v>652</v>
      </c>
      <c r="C321" t="str">
        <f t="shared" si="16"/>
        <v>2006 August</v>
      </c>
      <c r="D321">
        <f>IFERROR(IFERROR(VLOOKUP(C321, [1]inflation!A:B,2, FALSE), VLOOKUP(C321 &amp; " ", [1]inflation!A:B,2, FALSE))," ")/100</f>
        <v>1.3999999999999999E-2</v>
      </c>
      <c r="E321">
        <v>8</v>
      </c>
      <c r="F321">
        <f>IFERROR(VLOOKUP(A321&amp;"_"&amp;E321,[1]aex!L:O,3,FALSE),"")</f>
        <v>0.20965297577765796</v>
      </c>
      <c r="G321">
        <f t="shared" si="17"/>
        <v>0.19565297577765794</v>
      </c>
      <c r="H321">
        <f>IFERROR(VLOOKUP(A321&amp;"_"&amp;E321,[1]philips!L:O,3,FALSE),"")</f>
        <v>0.31003039513677821</v>
      </c>
      <c r="I321">
        <f t="shared" si="18"/>
        <v>0.2960303951367782</v>
      </c>
    </row>
    <row r="322" spans="1:9">
      <c r="A322">
        <f t="shared" si="19"/>
        <v>2006</v>
      </c>
      <c r="B322" t="s">
        <v>653</v>
      </c>
      <c r="C322" t="str">
        <f t="shared" si="16"/>
        <v>2006 September</v>
      </c>
      <c r="D322">
        <f>IFERROR(IFERROR(VLOOKUP(C322, [1]inflation!A:B,2, FALSE), VLOOKUP(C322 &amp; " ", [1]inflation!A:B,2, FALSE))," ")/100</f>
        <v>1.1000000000000001E-2</v>
      </c>
      <c r="E322">
        <v>9</v>
      </c>
      <c r="F322">
        <f>IFERROR(VLOOKUP(A322&amp;"_"&amp;E322,[1]aex!L:O,3,FALSE),"")</f>
        <v>0.20007940643688427</v>
      </c>
      <c r="G322">
        <f t="shared" si="17"/>
        <v>0.18907940643688426</v>
      </c>
      <c r="H322">
        <f>IFERROR(VLOOKUP(A322&amp;"_"&amp;E322,[1]philips!L:O,3,FALSE),"")</f>
        <v>0.33299543841865176</v>
      </c>
      <c r="I322">
        <f t="shared" si="18"/>
        <v>0.32199543841865175</v>
      </c>
    </row>
    <row r="323" spans="1:9">
      <c r="A323">
        <f t="shared" si="19"/>
        <v>2006</v>
      </c>
      <c r="B323" t="s">
        <v>654</v>
      </c>
      <c r="C323" t="str">
        <f t="shared" ref="C323:C386" si="20">TEXT(A323,0) &amp; " " &amp; B323</f>
        <v>2006 October</v>
      </c>
      <c r="D323">
        <f>IFERROR(IFERROR(VLOOKUP(C323, [1]inflation!A:B,2, FALSE), VLOOKUP(C323 &amp; " ", [1]inflation!A:B,2, FALSE))," ")/100</f>
        <v>9.0000000000000011E-3</v>
      </c>
      <c r="E323">
        <v>10</v>
      </c>
      <c r="F323">
        <f>IFERROR(VLOOKUP(A323&amp;"_"&amp;E323,[1]aex!L:O,3,FALSE),"")</f>
        <v>0.22128500988661681</v>
      </c>
      <c r="G323">
        <f t="shared" ref="G323:G386" si="21">IFERROR(F323-D323,"")</f>
        <v>0.2122850098866168</v>
      </c>
      <c r="H323">
        <f>IFERROR(VLOOKUP(A323&amp;"_"&amp;E323,[1]philips!L:O,3,FALSE),"")</f>
        <v>0.33316430020283971</v>
      </c>
      <c r="I323">
        <f t="shared" ref="I323:I386" si="22">IFERROR(H323-D323," ")</f>
        <v>0.32416430020283971</v>
      </c>
    </row>
    <row r="324" spans="1:9">
      <c r="A324">
        <f t="shared" si="19"/>
        <v>2006</v>
      </c>
      <c r="B324" t="s">
        <v>655</v>
      </c>
      <c r="C324" t="str">
        <f t="shared" si="20"/>
        <v>2006 November</v>
      </c>
      <c r="D324">
        <f>IFERROR(IFERROR(VLOOKUP(C324, [1]inflation!A:B,2, FALSE), VLOOKUP(C324 &amp; " ", [1]inflation!A:B,2, FALSE))," ")/100</f>
        <v>0.01</v>
      </c>
      <c r="E324">
        <v>11</v>
      </c>
      <c r="F324">
        <f>IFERROR(VLOOKUP(A324&amp;"_"&amp;E324,[1]aex!L:O,3,FALSE),"")</f>
        <v>0.10207693024122189</v>
      </c>
      <c r="G324">
        <f t="shared" si="21"/>
        <v>9.2076930241221891E-2</v>
      </c>
      <c r="H324">
        <f>IFERROR(VLOOKUP(A324&amp;"_"&amp;E324,[1]philips!L:O,3,FALSE),"")</f>
        <v>0.30562006502554562</v>
      </c>
      <c r="I324">
        <f t="shared" si="22"/>
        <v>0.29562006502554561</v>
      </c>
    </row>
    <row r="325" spans="1:9">
      <c r="A325">
        <f t="shared" si="19"/>
        <v>2006</v>
      </c>
      <c r="B325" t="s">
        <v>656</v>
      </c>
      <c r="C325" t="str">
        <f t="shared" si="20"/>
        <v>2006 December</v>
      </c>
      <c r="D325">
        <f>IFERROR(IFERROR(VLOOKUP(C325, [1]inflation!A:B,2, FALSE), VLOOKUP(C325 &amp; " ", [1]inflation!A:B,2, FALSE))," ")/100</f>
        <v>1.1000000000000001E-2</v>
      </c>
      <c r="E325">
        <v>12</v>
      </c>
      <c r="F325">
        <f>IFERROR(VLOOKUP(A325&amp;"_"&amp;E325,[1]aex!L:O,3,FALSE),"")</f>
        <v>0.13407207289711076</v>
      </c>
      <c r="G325">
        <f t="shared" si="21"/>
        <v>0.12307207289711077</v>
      </c>
      <c r="H325">
        <f>IFERROR(VLOOKUP(A325&amp;"_"&amp;E325,[1]philips!L:O,3,FALSE),"")</f>
        <v>0.22739130434782617</v>
      </c>
      <c r="I325">
        <f t="shared" si="22"/>
        <v>0.21639130434782616</v>
      </c>
    </row>
    <row r="326" spans="1:9">
      <c r="A326">
        <f t="shared" si="19"/>
        <v>2007</v>
      </c>
      <c r="B326" t="s">
        <v>645</v>
      </c>
      <c r="C326" t="str">
        <f t="shared" si="20"/>
        <v>2007 January</v>
      </c>
      <c r="D326">
        <f>IFERROR(IFERROR(VLOOKUP(C326, [1]inflation!A:B,2, FALSE), VLOOKUP(C326 &amp; " ", [1]inflation!A:B,2, FALSE))," ")/100</f>
        <v>1.3999999999999999E-2</v>
      </c>
      <c r="E326">
        <v>1</v>
      </c>
      <c r="F326">
        <f>IFERROR(VLOOKUP(A326&amp;"_"&amp;E326,[1]aex!L:O,3,FALSE),"")</f>
        <v>0.12300839851973322</v>
      </c>
      <c r="G326">
        <f t="shared" si="21"/>
        <v>0.10900839851973322</v>
      </c>
      <c r="H326">
        <f>IFERROR(VLOOKUP(A326&amp;"_"&amp;E326,[1]philips!L:O,3,FALSE),"")</f>
        <v>0.18778004073319754</v>
      </c>
      <c r="I326">
        <f t="shared" si="22"/>
        <v>0.17378004073319753</v>
      </c>
    </row>
    <row r="327" spans="1:9">
      <c r="A327">
        <f t="shared" si="19"/>
        <v>2007</v>
      </c>
      <c r="B327" t="s">
        <v>646</v>
      </c>
      <c r="C327" t="str">
        <f t="shared" si="20"/>
        <v>2007 February</v>
      </c>
      <c r="D327">
        <f>IFERROR(IFERROR(VLOOKUP(C327, [1]inflation!A:B,2, FALSE), VLOOKUP(C327 &amp; " ", [1]inflation!A:B,2, FALSE))," ")/100</f>
        <v>1.4999999999999999E-2</v>
      </c>
      <c r="E327">
        <v>2</v>
      </c>
      <c r="F327">
        <f>IFERROR(VLOOKUP(A327&amp;"_"&amp;E327,[1]aex!L:O,3,FALSE),"")</f>
        <v>5.4805052169137891E-2</v>
      </c>
      <c r="G327">
        <f t="shared" si="21"/>
        <v>3.9805052169137892E-2</v>
      </c>
      <c r="H327">
        <f>IFERROR(VLOOKUP(A327&amp;"_"&amp;E327,[1]philips!L:O,3,FALSE),"")</f>
        <v>0.13852631578947361</v>
      </c>
      <c r="I327">
        <f t="shared" si="22"/>
        <v>0.12352631578947361</v>
      </c>
    </row>
    <row r="328" spans="1:9">
      <c r="A328">
        <f t="shared" si="19"/>
        <v>2007</v>
      </c>
      <c r="B328" t="s">
        <v>647</v>
      </c>
      <c r="C328" t="str">
        <f t="shared" si="20"/>
        <v>2007 March</v>
      </c>
      <c r="D328">
        <f>IFERROR(IFERROR(VLOOKUP(C328, [1]inflation!A:B,2, FALSE), VLOOKUP(C328 &amp; " ", [1]inflation!A:B,2, FALSE))," ")/100</f>
        <v>1.8000000000000002E-2</v>
      </c>
      <c r="E328">
        <v>3</v>
      </c>
      <c r="F328">
        <f>IFERROR(VLOOKUP(A328&amp;"_"&amp;E328,[1]aex!L:O,3,FALSE),"")</f>
        <v>8.9206085045552497E-2</v>
      </c>
      <c r="G328">
        <f t="shared" si="21"/>
        <v>7.1206085045552495E-2</v>
      </c>
      <c r="H328">
        <f>IFERROR(VLOOKUP(A328&amp;"_"&amp;E328,[1]philips!L:O,3,FALSE),"")</f>
        <v>0.15545886075949356</v>
      </c>
      <c r="I328">
        <f t="shared" si="22"/>
        <v>0.13745886075949354</v>
      </c>
    </row>
    <row r="329" spans="1:9">
      <c r="A329">
        <f t="shared" si="19"/>
        <v>2007</v>
      </c>
      <c r="B329" t="s">
        <v>648</v>
      </c>
      <c r="C329" t="str">
        <f t="shared" si="20"/>
        <v>2007 April</v>
      </c>
      <c r="D329">
        <f>IFERROR(IFERROR(VLOOKUP(C329, [1]inflation!A:B,2, FALSE), VLOOKUP(C329 &amp; " ", [1]inflation!A:B,2, FALSE))," ")/100</f>
        <v>1.8000000000000002E-2</v>
      </c>
      <c r="E329">
        <v>4</v>
      </c>
      <c r="F329">
        <f>IFERROR(VLOOKUP(A329&amp;"_"&amp;E329,[1]aex!L:O,3,FALSE),"")</f>
        <v>0.14963783553472521</v>
      </c>
      <c r="G329">
        <f t="shared" si="21"/>
        <v>0.13163783553472519</v>
      </c>
      <c r="H329">
        <f>IFERROR(VLOOKUP(A329&amp;"_"&amp;E329,[1]philips!L:O,3,FALSE),"")</f>
        <v>0.21351351351351355</v>
      </c>
      <c r="I329">
        <f t="shared" si="22"/>
        <v>0.19551351351351354</v>
      </c>
    </row>
    <row r="330" spans="1:9">
      <c r="A330">
        <f t="shared" si="19"/>
        <v>2007</v>
      </c>
      <c r="B330" t="s">
        <v>649</v>
      </c>
      <c r="C330" t="str">
        <f t="shared" si="20"/>
        <v>2007 May</v>
      </c>
      <c r="D330">
        <f>IFERROR(IFERROR(VLOOKUP(C330, [1]inflation!A:B,2, FALSE), VLOOKUP(C330 &amp; " ", [1]inflation!A:B,2, FALSE))," ")/100</f>
        <v>1.8000000000000002E-2</v>
      </c>
      <c r="E330">
        <v>5</v>
      </c>
      <c r="F330">
        <f>IFERROR(VLOOKUP(A330&amp;"_"&amp;E330,[1]aex!L:O,3,FALSE),"")</f>
        <v>0.23930280246069713</v>
      </c>
      <c r="G330">
        <f t="shared" si="21"/>
        <v>0.22130280246069711</v>
      </c>
      <c r="H330">
        <f>IFERROR(VLOOKUP(A330&amp;"_"&amp;E330,[1]philips!L:O,3,FALSE),"")</f>
        <v>0.34402332361516041</v>
      </c>
      <c r="I330">
        <f t="shared" si="22"/>
        <v>0.3260233236151604</v>
      </c>
    </row>
    <row r="331" spans="1:9">
      <c r="A331">
        <f t="shared" si="19"/>
        <v>2007</v>
      </c>
      <c r="B331" t="s">
        <v>650</v>
      </c>
      <c r="C331" t="str">
        <f t="shared" si="20"/>
        <v>2007 June</v>
      </c>
      <c r="D331">
        <f>IFERROR(IFERROR(VLOOKUP(C331, [1]inflation!A:B,2, FALSE), VLOOKUP(C331 &amp; " ", [1]inflation!A:B,2, FALSE))," ")/100</f>
        <v>1.7000000000000001E-2</v>
      </c>
      <c r="E331">
        <v>6</v>
      </c>
      <c r="F331">
        <f>IFERROR(VLOOKUP(A331&amp;"_"&amp;E331,[1]aex!L:O,3,FALSE),"")</f>
        <v>0.24522430437251574</v>
      </c>
      <c r="G331">
        <f t="shared" si="21"/>
        <v>0.22822430437251573</v>
      </c>
      <c r="H331">
        <f>IFERROR(VLOOKUP(A331&amp;"_"&amp;E331,[1]philips!L:O,3,FALSE),"")</f>
        <v>0.38691748610517296</v>
      </c>
      <c r="I331">
        <f t="shared" si="22"/>
        <v>0.36991748610517294</v>
      </c>
    </row>
    <row r="332" spans="1:9">
      <c r="A332">
        <f t="shared" si="19"/>
        <v>2007</v>
      </c>
      <c r="B332" t="s">
        <v>651</v>
      </c>
      <c r="C332" t="str">
        <f t="shared" si="20"/>
        <v>2007 July</v>
      </c>
      <c r="D332">
        <f>IFERROR(IFERROR(VLOOKUP(C332, [1]inflation!A:B,2, FALSE), VLOOKUP(C332 &amp; " ", [1]inflation!A:B,2, FALSE))," ")/100</f>
        <v>1.4999999999999999E-2</v>
      </c>
      <c r="E332">
        <v>7</v>
      </c>
      <c r="F332">
        <f>IFERROR(VLOOKUP(A332&amp;"_"&amp;E332,[1]aex!L:O,3,FALSE),"")</f>
        <v>0.14418604651162781</v>
      </c>
      <c r="G332">
        <f t="shared" si="21"/>
        <v>0.12918604651162779</v>
      </c>
      <c r="H332">
        <f>IFERROR(VLOOKUP(A332&amp;"_"&amp;E332,[1]philips!L:O,3,FALSE),"")</f>
        <v>0.20551779288284666</v>
      </c>
      <c r="I332">
        <f t="shared" si="22"/>
        <v>0.19051779288284665</v>
      </c>
    </row>
    <row r="333" spans="1:9">
      <c r="A333">
        <f t="shared" si="19"/>
        <v>2007</v>
      </c>
      <c r="B333" t="s">
        <v>652</v>
      </c>
      <c r="C333" t="str">
        <f t="shared" si="20"/>
        <v>2007 August</v>
      </c>
      <c r="D333">
        <f>IFERROR(IFERROR(VLOOKUP(C333, [1]inflation!A:B,2, FALSE), VLOOKUP(C333 &amp; " ", [1]inflation!A:B,2, FALSE))," ")/100</f>
        <v>1.1000000000000001E-2</v>
      </c>
      <c r="E333">
        <v>8</v>
      </c>
      <c r="F333">
        <f>IFERROR(VLOOKUP(A333&amp;"_"&amp;E333,[1]aex!L:O,3,FALSE),"")</f>
        <v>0.10999511604697099</v>
      </c>
      <c r="G333">
        <f t="shared" si="21"/>
        <v>9.8995116046970991E-2</v>
      </c>
      <c r="H333">
        <f>IFERROR(VLOOKUP(A333&amp;"_"&amp;E333,[1]philips!L:O,3,FALSE),"")</f>
        <v>0.17246713070378972</v>
      </c>
      <c r="I333">
        <f t="shared" si="22"/>
        <v>0.16146713070378971</v>
      </c>
    </row>
    <row r="334" spans="1:9">
      <c r="A334">
        <f t="shared" si="19"/>
        <v>2007</v>
      </c>
      <c r="B334" t="s">
        <v>653</v>
      </c>
      <c r="C334" t="str">
        <f t="shared" si="20"/>
        <v>2007 September</v>
      </c>
      <c r="D334">
        <f>IFERROR(IFERROR(VLOOKUP(C334, [1]inflation!A:B,2, FALSE), VLOOKUP(C334 &amp; " ", [1]inflation!A:B,2, FALSE))," ")/100</f>
        <v>1.3000000000000001E-2</v>
      </c>
      <c r="E334">
        <v>9</v>
      </c>
      <c r="F334">
        <f>IFERROR(VLOOKUP(A334&amp;"_"&amp;E334,[1]aex!L:O,3,FALSE),"")</f>
        <v>0.11860551672800956</v>
      </c>
      <c r="G334">
        <f t="shared" si="21"/>
        <v>0.10560551672800957</v>
      </c>
      <c r="H334">
        <f>IFERROR(VLOOKUP(A334&amp;"_"&amp;E334,[1]philips!L:O,3,FALSE),"")</f>
        <v>0.30988593155893551</v>
      </c>
      <c r="I334">
        <f t="shared" si="22"/>
        <v>0.2968859315589355</v>
      </c>
    </row>
    <row r="335" spans="1:9">
      <c r="A335">
        <f t="shared" si="19"/>
        <v>2007</v>
      </c>
      <c r="B335" t="s">
        <v>654</v>
      </c>
      <c r="C335" t="str">
        <f t="shared" si="20"/>
        <v>2007 October</v>
      </c>
      <c r="D335">
        <f>IFERROR(IFERROR(VLOOKUP(C335, [1]inflation!A:B,2, FALSE), VLOOKUP(C335 &amp; " ", [1]inflation!A:B,2, FALSE))," ")/100</f>
        <v>1.6E-2</v>
      </c>
      <c r="E335">
        <v>10</v>
      </c>
      <c r="F335">
        <f>IFERROR(VLOOKUP(A335&amp;"_"&amp;E335,[1]aex!L:O,3,FALSE),"")</f>
        <v>0.10105750707054151</v>
      </c>
      <c r="G335">
        <f t="shared" si="21"/>
        <v>8.5057507070541508E-2</v>
      </c>
      <c r="H335">
        <f>IFERROR(VLOOKUP(A335&amp;"_"&amp;E335,[1]philips!L:O,3,FALSE),"")</f>
        <v>0.23507036896158229</v>
      </c>
      <c r="I335">
        <f t="shared" si="22"/>
        <v>0.21907036896158227</v>
      </c>
    </row>
    <row r="336" spans="1:9">
      <c r="A336">
        <f t="shared" si="19"/>
        <v>2007</v>
      </c>
      <c r="B336" t="s">
        <v>655</v>
      </c>
      <c r="C336" t="str">
        <f t="shared" si="20"/>
        <v>2007 November</v>
      </c>
      <c r="D336">
        <f>IFERROR(IFERROR(VLOOKUP(C336, [1]inflation!A:B,2, FALSE), VLOOKUP(C336 &amp; " ", [1]inflation!A:B,2, FALSE))," ")/100</f>
        <v>1.9E-2</v>
      </c>
      <c r="E336">
        <v>11</v>
      </c>
      <c r="F336">
        <f>IFERROR(VLOOKUP(A336&amp;"_"&amp;E336,[1]aex!L:O,3,FALSE),"")</f>
        <v>7.2382320628750163E-2</v>
      </c>
      <c r="G336">
        <f t="shared" si="21"/>
        <v>5.338232062875016E-2</v>
      </c>
      <c r="H336">
        <f>IFERROR(VLOOKUP(A336&amp;"_"&amp;E336,[1]philips!L:O,3,FALSE),"")</f>
        <v>0.13482746353610819</v>
      </c>
      <c r="I336">
        <f t="shared" si="22"/>
        <v>0.11582746353610819</v>
      </c>
    </row>
    <row r="337" spans="1:9">
      <c r="A337">
        <f t="shared" si="19"/>
        <v>2007</v>
      </c>
      <c r="B337" t="s">
        <v>656</v>
      </c>
      <c r="C337" t="str">
        <f t="shared" si="20"/>
        <v>2007 December</v>
      </c>
      <c r="D337">
        <f>IFERROR(IFERROR(VLOOKUP(C337, [1]inflation!A:B,2, FALSE), VLOOKUP(C337 &amp; " ", [1]inflation!A:B,2, FALSE))," ")/100</f>
        <v>1.9E-2</v>
      </c>
      <c r="E337">
        <v>12</v>
      </c>
      <c r="F337">
        <f>IFERROR(VLOOKUP(A337&amp;"_"&amp;E337,[1]aex!L:O,3,FALSE),"")</f>
        <v>1.0618968789114724E-2</v>
      </c>
      <c r="G337">
        <f t="shared" si="21"/>
        <v>-8.3810312108852751E-3</v>
      </c>
      <c r="H337">
        <f>IFERROR(VLOOKUP(A337&amp;"_"&amp;E337,[1]philips!L:O,3,FALSE),"")</f>
        <v>0.10768685795253274</v>
      </c>
      <c r="I337">
        <f t="shared" si="22"/>
        <v>8.8686857952532741E-2</v>
      </c>
    </row>
    <row r="338" spans="1:9">
      <c r="A338">
        <f t="shared" si="19"/>
        <v>2008</v>
      </c>
      <c r="B338" t="s">
        <v>645</v>
      </c>
      <c r="C338" t="str">
        <f t="shared" si="20"/>
        <v>2008 January</v>
      </c>
      <c r="D338">
        <f>IFERROR(IFERROR(VLOOKUP(C338, [1]inflation!A:B,2, FALSE), VLOOKUP(C338 &amp; " ", [1]inflation!A:B,2, FALSE))," ")/100</f>
        <v>0.02</v>
      </c>
      <c r="E338">
        <v>1</v>
      </c>
      <c r="F338">
        <f>IFERROR(VLOOKUP(A338&amp;"_"&amp;E338,[1]aex!L:O,3,FALSE),"")</f>
        <v>-0.10886380678006224</v>
      </c>
      <c r="G338">
        <f t="shared" si="21"/>
        <v>-0.12886380678006223</v>
      </c>
      <c r="H338">
        <f>IFERROR(VLOOKUP(A338&amp;"_"&amp;E338,[1]philips!L:O,3,FALSE),"")</f>
        <v>4.90397805212619E-2</v>
      </c>
      <c r="I338">
        <f t="shared" si="22"/>
        <v>2.9039780521261899E-2</v>
      </c>
    </row>
    <row r="339" spans="1:9">
      <c r="A339">
        <f t="shared" si="19"/>
        <v>2008</v>
      </c>
      <c r="B339" t="s">
        <v>646</v>
      </c>
      <c r="C339" t="str">
        <f t="shared" si="20"/>
        <v>2008 February</v>
      </c>
      <c r="D339">
        <f>IFERROR(IFERROR(VLOOKUP(C339, [1]inflation!A:B,2, FALSE), VLOOKUP(C339 &amp; " ", [1]inflation!A:B,2, FALSE))," ")/100</f>
        <v>2.2000000000000002E-2</v>
      </c>
      <c r="E339">
        <v>2</v>
      </c>
      <c r="F339">
        <f>IFERROR(VLOOKUP(A339&amp;"_"&amp;E339,[1]aex!L:O,3,FALSE),"")</f>
        <v>-7.0116618075801829E-2</v>
      </c>
      <c r="G339">
        <f t="shared" si="21"/>
        <v>-9.2116618075801834E-2</v>
      </c>
      <c r="H339">
        <f>IFERROR(VLOOKUP(A339&amp;"_"&amp;E339,[1]philips!L:O,3,FALSE),"")</f>
        <v>0.10355029585798814</v>
      </c>
      <c r="I339">
        <f t="shared" si="22"/>
        <v>8.1550295857988134E-2</v>
      </c>
    </row>
    <row r="340" spans="1:9">
      <c r="A340">
        <f t="shared" si="19"/>
        <v>2008</v>
      </c>
      <c r="B340" t="s">
        <v>647</v>
      </c>
      <c r="C340" t="str">
        <f t="shared" si="20"/>
        <v>2008 March</v>
      </c>
      <c r="D340">
        <f>IFERROR(IFERROR(VLOOKUP(C340, [1]inflation!A:B,2, FALSE), VLOOKUP(C340 &amp; " ", [1]inflation!A:B,2, FALSE))," ")/100</f>
        <v>2.2000000000000002E-2</v>
      </c>
      <c r="E340">
        <v>3</v>
      </c>
      <c r="F340">
        <f>IFERROR(VLOOKUP(A340&amp;"_"&amp;E340,[1]aex!L:O,3,FALSE),"")</f>
        <v>-9.7335945151811987E-2</v>
      </c>
      <c r="G340">
        <f t="shared" si="21"/>
        <v>-0.11933594515181199</v>
      </c>
      <c r="H340">
        <f>IFERROR(VLOOKUP(A340&amp;"_"&amp;E340,[1]philips!L:O,3,FALSE),"")</f>
        <v>5.8541595344060227E-2</v>
      </c>
      <c r="I340">
        <f t="shared" si="22"/>
        <v>3.6541595344060221E-2</v>
      </c>
    </row>
    <row r="341" spans="1:9">
      <c r="A341">
        <f t="shared" si="19"/>
        <v>2008</v>
      </c>
      <c r="B341" t="s">
        <v>648</v>
      </c>
      <c r="C341" t="str">
        <f t="shared" si="20"/>
        <v>2008 April</v>
      </c>
      <c r="D341">
        <f>IFERROR(IFERROR(VLOOKUP(C341, [1]inflation!A:B,2, FALSE), VLOOKUP(C341 &amp; " ", [1]inflation!A:B,2, FALSE))," ")/100</f>
        <v>0.02</v>
      </c>
      <c r="E341">
        <v>4</v>
      </c>
      <c r="F341">
        <f>IFERROR(VLOOKUP(A341&amp;"_"&amp;E341,[1]aex!L:O,3,FALSE),"")</f>
        <v>-0.10827588762878959</v>
      </c>
      <c r="G341">
        <f t="shared" si="21"/>
        <v>-0.12827588762878958</v>
      </c>
      <c r="H341">
        <f>IFERROR(VLOOKUP(A341&amp;"_"&amp;E341,[1]philips!L:O,3,FALSE),"")</f>
        <v>-4.8043270760419921E-2</v>
      </c>
      <c r="I341">
        <f t="shared" si="22"/>
        <v>-6.8043270760419924E-2</v>
      </c>
    </row>
    <row r="342" spans="1:9">
      <c r="A342">
        <f t="shared" si="19"/>
        <v>2008</v>
      </c>
      <c r="B342" t="s">
        <v>649</v>
      </c>
      <c r="C342" t="str">
        <f t="shared" si="20"/>
        <v>2008 May</v>
      </c>
      <c r="D342">
        <f>IFERROR(IFERROR(VLOOKUP(C342, [1]inflation!A:B,2, FALSE), VLOOKUP(C342 &amp; " ", [1]inflation!A:B,2, FALSE))," ")/100</f>
        <v>2.3E-2</v>
      </c>
      <c r="E342">
        <v>5</v>
      </c>
      <c r="F342">
        <f>IFERROR(VLOOKUP(A342&amp;"_"&amp;E342,[1]aex!L:O,3,FALSE),"")</f>
        <v>-0.10738514147040978</v>
      </c>
      <c r="G342">
        <f t="shared" si="21"/>
        <v>-0.13038514147040978</v>
      </c>
      <c r="H342">
        <f>IFERROR(VLOOKUP(A342&amp;"_"&amp;E342,[1]philips!L:O,3,FALSE),"")</f>
        <v>-6.2286953827084046E-2</v>
      </c>
      <c r="I342">
        <f t="shared" si="22"/>
        <v>-8.5286953827084039E-2</v>
      </c>
    </row>
    <row r="343" spans="1:9">
      <c r="A343">
        <f t="shared" si="19"/>
        <v>2008</v>
      </c>
      <c r="B343" t="s">
        <v>650</v>
      </c>
      <c r="C343" t="str">
        <f t="shared" si="20"/>
        <v>2008 June</v>
      </c>
      <c r="D343">
        <f>IFERROR(IFERROR(VLOOKUP(C343, [1]inflation!A:B,2, FALSE), VLOOKUP(C343 &amp; " ", [1]inflation!A:B,2, FALSE))," ")/100</f>
        <v>2.6000000000000002E-2</v>
      </c>
      <c r="E343">
        <v>6</v>
      </c>
      <c r="F343">
        <f>IFERROR(VLOOKUP(A343&amp;"_"&amp;E343,[1]aex!L:O,3,FALSE),"")</f>
        <v>-0.26422356396271507</v>
      </c>
      <c r="G343">
        <f t="shared" si="21"/>
        <v>-0.29022356396271509</v>
      </c>
      <c r="H343">
        <f>IFERROR(VLOOKUP(A343&amp;"_"&amp;E343,[1]philips!L:O,3,FALSE),"")</f>
        <v>-0.21239210850801471</v>
      </c>
      <c r="I343">
        <f t="shared" si="22"/>
        <v>-0.23839210850801471</v>
      </c>
    </row>
    <row r="344" spans="1:9">
      <c r="A344">
        <f t="shared" si="19"/>
        <v>2008</v>
      </c>
      <c r="B344" t="s">
        <v>651</v>
      </c>
      <c r="C344" t="str">
        <f t="shared" si="20"/>
        <v>2008 July</v>
      </c>
      <c r="D344">
        <f>IFERROR(IFERROR(VLOOKUP(C344, [1]inflation!A:B,2, FALSE), VLOOKUP(C344 &amp; " ", [1]inflation!A:B,2, FALSE))," ")/100</f>
        <v>3.2000000000000001E-2</v>
      </c>
      <c r="E344">
        <v>7</v>
      </c>
      <c r="F344">
        <f>IFERROR(VLOOKUP(A344&amp;"_"&amp;E344,[1]aex!L:O,3,FALSE),"")</f>
        <v>-0.24349976990335942</v>
      </c>
      <c r="G344">
        <f t="shared" si="21"/>
        <v>-0.27549976990335945</v>
      </c>
      <c r="H344">
        <f>IFERROR(VLOOKUP(A344&amp;"_"&amp;E344,[1]philips!L:O,3,FALSE),"")</f>
        <v>-0.1509121061359866</v>
      </c>
      <c r="I344">
        <f t="shared" si="22"/>
        <v>-0.1829121061359866</v>
      </c>
    </row>
    <row r="345" spans="1:9">
      <c r="A345">
        <f t="shared" si="19"/>
        <v>2008</v>
      </c>
      <c r="B345" t="s">
        <v>652</v>
      </c>
      <c r="C345" t="str">
        <f t="shared" si="20"/>
        <v>2008 August</v>
      </c>
      <c r="D345">
        <f>IFERROR(IFERROR(VLOOKUP(C345, [1]inflation!A:B,2, FALSE), VLOOKUP(C345 &amp; " ", [1]inflation!A:B,2, FALSE))," ")/100</f>
        <v>3.2000000000000001E-2</v>
      </c>
      <c r="E345">
        <v>8</v>
      </c>
      <c r="F345">
        <f>IFERROR(VLOOKUP(A345&amp;"_"&amp;E345,[1]aex!L:O,3,FALSE),"")</f>
        <v>-0.2102232510091252</v>
      </c>
      <c r="G345">
        <f t="shared" si="21"/>
        <v>-0.2422232510091252</v>
      </c>
      <c r="H345">
        <f>IFERROR(VLOOKUP(A345&amp;"_"&amp;E345,[1]philips!L:O,3,FALSE),"")</f>
        <v>-0.15831134564643801</v>
      </c>
      <c r="I345">
        <f t="shared" si="22"/>
        <v>-0.19031134564643801</v>
      </c>
    </row>
    <row r="346" spans="1:9">
      <c r="A346">
        <f t="shared" si="19"/>
        <v>2008</v>
      </c>
      <c r="B346" t="s">
        <v>653</v>
      </c>
      <c r="C346" t="str">
        <f t="shared" si="20"/>
        <v>2008 September</v>
      </c>
      <c r="D346">
        <f>IFERROR(IFERROR(VLOOKUP(C346, [1]inflation!A:B,2, FALSE), VLOOKUP(C346 &amp; " ", [1]inflation!A:B,2, FALSE))," ")/100</f>
        <v>3.1E-2</v>
      </c>
      <c r="E346">
        <v>9</v>
      </c>
      <c r="F346">
        <f>IFERROR(VLOOKUP(A346&amp;"_"&amp;E346,[1]aex!L:O,3,FALSE),"")</f>
        <v>-0.36408000295759557</v>
      </c>
      <c r="G346">
        <f t="shared" si="21"/>
        <v>-0.3950800029575956</v>
      </c>
      <c r="H346">
        <f>IFERROR(VLOOKUP(A346&amp;"_"&amp;E346,[1]philips!L:O,3,FALSE),"")</f>
        <v>-0.40348330914368657</v>
      </c>
      <c r="I346">
        <f t="shared" si="22"/>
        <v>-0.4344833091436866</v>
      </c>
    </row>
    <row r="347" spans="1:9">
      <c r="A347">
        <f t="shared" ref="A347:A410" si="23">A335+1</f>
        <v>2008</v>
      </c>
      <c r="B347" t="s">
        <v>654</v>
      </c>
      <c r="C347" t="str">
        <f t="shared" si="20"/>
        <v>2008 October</v>
      </c>
      <c r="D347">
        <f>IFERROR(IFERROR(VLOOKUP(C347, [1]inflation!A:B,2, FALSE), VLOOKUP(C347 &amp; " ", [1]inflation!A:B,2, FALSE))," ")/100</f>
        <v>2.7999999999999997E-2</v>
      </c>
      <c r="E347">
        <v>10</v>
      </c>
      <c r="F347">
        <f>IFERROR(VLOOKUP(A347&amp;"_"&amp;E347,[1]aex!L:O,3,FALSE),"")</f>
        <v>-0.50174034434620762</v>
      </c>
      <c r="G347">
        <f t="shared" si="21"/>
        <v>-0.52974034434620765</v>
      </c>
      <c r="H347">
        <f>IFERROR(VLOOKUP(A347&amp;"_"&amp;E347,[1]philips!L:O,3,FALSE),"")</f>
        <v>-0.55127810286418222</v>
      </c>
      <c r="I347">
        <f t="shared" si="22"/>
        <v>-0.57927810286418224</v>
      </c>
    </row>
    <row r="348" spans="1:9">
      <c r="A348">
        <f t="shared" si="23"/>
        <v>2008</v>
      </c>
      <c r="B348" t="s">
        <v>655</v>
      </c>
      <c r="C348" t="str">
        <f t="shared" si="20"/>
        <v>2008 November</v>
      </c>
      <c r="D348">
        <f>IFERROR(IFERROR(VLOOKUP(C348, [1]inflation!A:B,2, FALSE), VLOOKUP(C348 &amp; " ", [1]inflation!A:B,2, FALSE))," ")/100</f>
        <v>2.3E-2</v>
      </c>
      <c r="E348">
        <v>11</v>
      </c>
      <c r="F348">
        <f>IFERROR(VLOOKUP(A348&amp;"_"&amp;E348,[1]aex!L:O,3,FALSE),"")</f>
        <v>-0.50244296465581773</v>
      </c>
      <c r="G348">
        <f t="shared" si="21"/>
        <v>-0.52544296465581775</v>
      </c>
      <c r="H348">
        <f>IFERROR(VLOOKUP(A348&amp;"_"&amp;E348,[1]philips!L:O,3,FALSE),"")</f>
        <v>-0.59592476489028212</v>
      </c>
      <c r="I348">
        <f t="shared" si="22"/>
        <v>-0.61892476489028214</v>
      </c>
    </row>
    <row r="349" spans="1:9">
      <c r="A349">
        <f t="shared" si="23"/>
        <v>2008</v>
      </c>
      <c r="B349" t="s">
        <v>656</v>
      </c>
      <c r="C349" t="str">
        <f t="shared" si="20"/>
        <v>2008 December</v>
      </c>
      <c r="D349">
        <f>IFERROR(IFERROR(VLOOKUP(C349, [1]inflation!A:B,2, FALSE), VLOOKUP(C349 &amp; " ", [1]inflation!A:B,2, FALSE))," ")/100</f>
        <v>1.9E-2</v>
      </c>
      <c r="E349">
        <v>12</v>
      </c>
      <c r="F349">
        <f>IFERROR(VLOOKUP(A349&amp;"_"&amp;E349,[1]aex!L:O,3,FALSE),"")</f>
        <v>-0.48415900918897326</v>
      </c>
      <c r="G349">
        <f t="shared" si="21"/>
        <v>-0.50315900918897327</v>
      </c>
      <c r="H349">
        <f>IFERROR(VLOOKUP(A349&amp;"_"&amp;E349,[1]philips!L:O,3,FALSE),"")</f>
        <v>-0.47809401982731048</v>
      </c>
      <c r="I349">
        <f t="shared" si="22"/>
        <v>-0.4970940198273105</v>
      </c>
    </row>
    <row r="350" spans="1:9">
      <c r="A350">
        <f t="shared" si="23"/>
        <v>2009</v>
      </c>
      <c r="B350" t="s">
        <v>645</v>
      </c>
      <c r="C350" t="str">
        <f t="shared" si="20"/>
        <v>2009 January</v>
      </c>
      <c r="D350">
        <f>IFERROR(IFERROR(VLOOKUP(C350, [1]inflation!A:B,2, FALSE), VLOOKUP(C350 &amp; " ", [1]inflation!A:B,2, FALSE))," ")/100</f>
        <v>1.9E-2</v>
      </c>
      <c r="E350">
        <v>1</v>
      </c>
      <c r="F350">
        <f>IFERROR(VLOOKUP(A350&amp;"_"&amp;E350,[1]aex!L:O,3,FALSE),"")</f>
        <v>-0.44952503266092425</v>
      </c>
      <c r="G350">
        <f t="shared" si="21"/>
        <v>-0.46852503266092427</v>
      </c>
      <c r="H350">
        <f>IFERROR(VLOOKUP(A350&amp;"_"&amp;E350,[1]philips!L:O,3,FALSE),"")</f>
        <v>-0.53187316116377903</v>
      </c>
      <c r="I350">
        <f t="shared" si="22"/>
        <v>-0.55087316116377905</v>
      </c>
    </row>
    <row r="351" spans="1:9">
      <c r="A351">
        <f t="shared" si="23"/>
        <v>2009</v>
      </c>
      <c r="B351" t="s">
        <v>646</v>
      </c>
      <c r="C351" t="str">
        <f t="shared" si="20"/>
        <v>2009 February</v>
      </c>
      <c r="D351">
        <f>IFERROR(IFERROR(VLOOKUP(C351, [1]inflation!A:B,2, FALSE), VLOOKUP(C351 &amp; " ", [1]inflation!A:B,2, FALSE))," ")/100</f>
        <v>0.02</v>
      </c>
      <c r="E351">
        <v>2</v>
      </c>
      <c r="F351">
        <f>IFERROR(VLOOKUP(A351&amp;"_"&amp;E351,[1]aex!L:O,3,FALSE),"")</f>
        <v>-0.50773744205316551</v>
      </c>
      <c r="G351">
        <f t="shared" si="21"/>
        <v>-0.52773744205316553</v>
      </c>
      <c r="H351">
        <f>IFERROR(VLOOKUP(A351&amp;"_"&amp;E351,[1]philips!L:O,3,FALSE),"")</f>
        <v>-0.57808310991957113</v>
      </c>
      <c r="I351">
        <f t="shared" si="22"/>
        <v>-0.59808310991957114</v>
      </c>
    </row>
    <row r="352" spans="1:9">
      <c r="A352">
        <f t="shared" si="23"/>
        <v>2009</v>
      </c>
      <c r="B352" t="s">
        <v>647</v>
      </c>
      <c r="C352" t="str">
        <f t="shared" si="20"/>
        <v>2009 March</v>
      </c>
      <c r="D352">
        <f>IFERROR(IFERROR(VLOOKUP(C352, [1]inflation!A:B,2, FALSE), VLOOKUP(C352 &amp; " ", [1]inflation!A:B,2, FALSE))," ")/100</f>
        <v>0.02</v>
      </c>
      <c r="E352">
        <v>3</v>
      </c>
      <c r="F352">
        <f>IFERROR(VLOOKUP(A352&amp;"_"&amp;E352,[1]aex!L:O,3,FALSE),"")</f>
        <v>-0.49922961741281657</v>
      </c>
      <c r="G352">
        <f t="shared" si="21"/>
        <v>-0.51922961741281659</v>
      </c>
      <c r="H352">
        <f>IFERROR(VLOOKUP(A352&amp;"_"&amp;E352,[1]philips!L:O,3,FALSE),"")</f>
        <v>-0.5407503234152653</v>
      </c>
      <c r="I352">
        <f t="shared" si="22"/>
        <v>-0.56075032341526532</v>
      </c>
    </row>
    <row r="353" spans="1:9">
      <c r="A353">
        <f t="shared" si="23"/>
        <v>2009</v>
      </c>
      <c r="B353" t="s">
        <v>648</v>
      </c>
      <c r="C353" t="str">
        <f t="shared" si="20"/>
        <v>2009 April</v>
      </c>
      <c r="D353">
        <f>IFERROR(IFERROR(VLOOKUP(C353, [1]inflation!A:B,2, FALSE), VLOOKUP(C353 &amp; " ", [1]inflation!A:B,2, FALSE))," ")/100</f>
        <v>1.8000000000000002E-2</v>
      </c>
      <c r="E353">
        <v>4</v>
      </c>
      <c r="F353">
        <f>IFERROR(VLOOKUP(A353&amp;"_"&amp;E353,[1]aex!L:O,3,FALSE),"")</f>
        <v>-0.49967789530558382</v>
      </c>
      <c r="G353">
        <f t="shared" si="21"/>
        <v>-0.51767789530558384</v>
      </c>
      <c r="H353">
        <f>IFERROR(VLOOKUP(A353&amp;"_"&amp;E353,[1]philips!L:O,3,FALSE),"")</f>
        <v>-0.49565508021390381</v>
      </c>
      <c r="I353">
        <f t="shared" si="22"/>
        <v>-0.51365508021390383</v>
      </c>
    </row>
    <row r="354" spans="1:9">
      <c r="A354">
        <f t="shared" si="23"/>
        <v>2009</v>
      </c>
      <c r="B354" t="s">
        <v>649</v>
      </c>
      <c r="C354" t="str">
        <f t="shared" si="20"/>
        <v>2009 May</v>
      </c>
      <c r="D354">
        <f>IFERROR(IFERROR(VLOOKUP(C354, [1]inflation!A:B,2, FALSE), VLOOKUP(C354 &amp; " ", [1]inflation!A:B,2, FALSE))," ")/100</f>
        <v>1.6E-2</v>
      </c>
      <c r="E354">
        <v>5</v>
      </c>
      <c r="F354">
        <f>IFERROR(VLOOKUP(A354&amp;"_"&amp;E354,[1]aex!L:O,3,FALSE),"")</f>
        <v>-0.46562448508815291</v>
      </c>
      <c r="G354">
        <f t="shared" si="21"/>
        <v>-0.48162448508815292</v>
      </c>
      <c r="H354">
        <f>IFERROR(VLOOKUP(A354&amp;"_"&amp;E354,[1]philips!L:O,3,FALSE),"")</f>
        <v>-0.47818902842035693</v>
      </c>
      <c r="I354">
        <f t="shared" si="22"/>
        <v>-0.49418902842035695</v>
      </c>
    </row>
    <row r="355" spans="1:9">
      <c r="A355">
        <f t="shared" si="23"/>
        <v>2009</v>
      </c>
      <c r="B355" t="s">
        <v>650</v>
      </c>
      <c r="C355" t="str">
        <f t="shared" si="20"/>
        <v>2009 June</v>
      </c>
      <c r="D355">
        <f>IFERROR(IFERROR(VLOOKUP(C355, [1]inflation!A:B,2, FALSE), VLOOKUP(C355 &amp; " ", [1]inflation!A:B,2, FALSE))," ")/100</f>
        <v>1.3999999999999999E-2</v>
      </c>
      <c r="E355">
        <v>6</v>
      </c>
      <c r="F355">
        <f>IFERROR(VLOOKUP(A355&amp;"_"&amp;E355,[1]aex!L:O,3,FALSE),"")</f>
        <v>-0.37103332011106704</v>
      </c>
      <c r="G355">
        <f t="shared" si="21"/>
        <v>-0.38503332011106706</v>
      </c>
      <c r="H355">
        <f>IFERROR(VLOOKUP(A355&amp;"_"&amp;E355,[1]philips!L:O,3,FALSE),"")</f>
        <v>-0.42465753424657537</v>
      </c>
      <c r="I355">
        <f t="shared" si="22"/>
        <v>-0.43865753424657539</v>
      </c>
    </row>
    <row r="356" spans="1:9">
      <c r="A356">
        <f t="shared" si="23"/>
        <v>2009</v>
      </c>
      <c r="B356" t="s">
        <v>651</v>
      </c>
      <c r="C356" t="str">
        <f t="shared" si="20"/>
        <v>2009 July</v>
      </c>
      <c r="D356">
        <f>IFERROR(IFERROR(VLOOKUP(C356, [1]inflation!A:B,2, FALSE), VLOOKUP(C356 &amp; " ", [1]inflation!A:B,2, FALSE))," ")/100</f>
        <v>2E-3</v>
      </c>
      <c r="E356">
        <v>7</v>
      </c>
      <c r="F356">
        <f>IFERROR(VLOOKUP(A356&amp;"_"&amp;E356,[1]aex!L:O,3,FALSE),"")</f>
        <v>-0.28225990418979541</v>
      </c>
      <c r="G356">
        <f t="shared" si="21"/>
        <v>-0.28425990418979541</v>
      </c>
      <c r="H356">
        <f>IFERROR(VLOOKUP(A356&amp;"_"&amp;E356,[1]philips!L:O,3,FALSE),"")</f>
        <v>-0.25937500000000002</v>
      </c>
      <c r="I356">
        <f t="shared" si="22"/>
        <v>-0.26137500000000002</v>
      </c>
    </row>
    <row r="357" spans="1:9">
      <c r="A357">
        <f t="shared" si="23"/>
        <v>2009</v>
      </c>
      <c r="B357" t="s">
        <v>652</v>
      </c>
      <c r="C357" t="str">
        <f t="shared" si="20"/>
        <v>2009 August</v>
      </c>
      <c r="D357">
        <f>IFERROR(IFERROR(VLOOKUP(C357, [1]inflation!A:B,2, FALSE), VLOOKUP(C357 &amp; " ", [1]inflation!A:B,2, FALSE))," ")/100</f>
        <v>3.0000000000000001E-3</v>
      </c>
      <c r="E357">
        <v>8</v>
      </c>
      <c r="F357">
        <f>IFERROR(VLOOKUP(A357&amp;"_"&amp;E357,[1]aex!L:O,3,FALSE),"")</f>
        <v>-0.28989439007848061</v>
      </c>
      <c r="G357">
        <f t="shared" si="21"/>
        <v>-0.29289439007848062</v>
      </c>
      <c r="H357">
        <f>IFERROR(VLOOKUP(A357&amp;"_"&amp;E357,[1]philips!L:O,3,FALSE),"")</f>
        <v>-0.25548589341692785</v>
      </c>
      <c r="I357">
        <f t="shared" si="22"/>
        <v>-0.25848589341692785</v>
      </c>
    </row>
    <row r="358" spans="1:9">
      <c r="A358">
        <f t="shared" si="23"/>
        <v>2009</v>
      </c>
      <c r="B358" t="s">
        <v>653</v>
      </c>
      <c r="C358" t="str">
        <f t="shared" si="20"/>
        <v>2009 September</v>
      </c>
      <c r="D358">
        <f>IFERROR(IFERROR(VLOOKUP(C358, [1]inflation!A:B,2, FALSE), VLOOKUP(C358 &amp; " ", [1]inflation!A:B,2, FALSE))," ")/100</f>
        <v>4.0000000000000001E-3</v>
      </c>
      <c r="E358">
        <v>9</v>
      </c>
      <c r="F358">
        <f>IFERROR(VLOOKUP(A358&amp;"_"&amp;E358,[1]aex!L:O,3,FALSE),"")</f>
        <v>-0.12999244229986617</v>
      </c>
      <c r="G358">
        <f t="shared" si="21"/>
        <v>-0.13399244229986618</v>
      </c>
      <c r="H358">
        <f>IFERROR(VLOOKUP(A358&amp;"_"&amp;E358,[1]philips!L:O,3,FALSE),"")</f>
        <v>-7.2019464720194715E-2</v>
      </c>
      <c r="I358">
        <f t="shared" si="22"/>
        <v>-7.6019464720194718E-2</v>
      </c>
    </row>
    <row r="359" spans="1:9">
      <c r="A359">
        <f t="shared" si="23"/>
        <v>2009</v>
      </c>
      <c r="B359" t="s">
        <v>654</v>
      </c>
      <c r="C359" t="str">
        <f t="shared" si="20"/>
        <v>2009 October</v>
      </c>
      <c r="D359">
        <f>IFERROR(IFERROR(VLOOKUP(C359, [1]inflation!A:B,2, FALSE), VLOOKUP(C359 &amp; " ", [1]inflation!A:B,2, FALSE))," ")/100</f>
        <v>6.9999999999999993E-3</v>
      </c>
      <c r="E359">
        <v>10</v>
      </c>
      <c r="F359">
        <f>IFERROR(VLOOKUP(A359&amp;"_"&amp;E359,[1]aex!L:O,3,FALSE),"")</f>
        <v>0.12951548432888793</v>
      </c>
      <c r="G359">
        <f t="shared" si="21"/>
        <v>0.12251548432888792</v>
      </c>
      <c r="H359">
        <f>IFERROR(VLOOKUP(A359&amp;"_"&amp;E359,[1]philips!L:O,3,FALSE),"")</f>
        <v>0.43445435827041856</v>
      </c>
      <c r="I359">
        <f t="shared" si="22"/>
        <v>0.42745435827041856</v>
      </c>
    </row>
    <row r="360" spans="1:9">
      <c r="A360">
        <f t="shared" si="23"/>
        <v>2009</v>
      </c>
      <c r="B360" t="s">
        <v>655</v>
      </c>
      <c r="C360" t="str">
        <f t="shared" si="20"/>
        <v>2009 November</v>
      </c>
      <c r="D360">
        <f>IFERROR(IFERROR(VLOOKUP(C360, [1]inflation!A:B,2, FALSE), VLOOKUP(C360 &amp; " ", [1]inflation!A:B,2, FALSE))," ")/100</f>
        <v>0.01</v>
      </c>
      <c r="E360">
        <v>11</v>
      </c>
      <c r="F360">
        <f>IFERROR(VLOOKUP(A360&amp;"_"&amp;E360,[1]aex!L:O,3,FALSE),"")</f>
        <v>0.27155018808156783</v>
      </c>
      <c r="G360">
        <f t="shared" si="21"/>
        <v>0.26155018808156782</v>
      </c>
      <c r="H360">
        <f>IFERROR(VLOOKUP(A360&amp;"_"&amp;E360,[1]philips!L:O,3,FALSE),"")</f>
        <v>0.89526764934057401</v>
      </c>
      <c r="I360">
        <f t="shared" si="22"/>
        <v>0.885267649340574</v>
      </c>
    </row>
    <row r="361" spans="1:9">
      <c r="A361">
        <f t="shared" si="23"/>
        <v>2009</v>
      </c>
      <c r="B361" t="s">
        <v>656</v>
      </c>
      <c r="C361" t="str">
        <f t="shared" si="20"/>
        <v>2009 December</v>
      </c>
      <c r="D361">
        <f>IFERROR(IFERROR(VLOOKUP(C361, [1]inflation!A:B,2, FALSE), VLOOKUP(C361 &amp; " ", [1]inflation!A:B,2, FALSE))," ")/100</f>
        <v>1.1000000000000001E-2</v>
      </c>
      <c r="E361">
        <v>12</v>
      </c>
      <c r="F361">
        <f>IFERROR(VLOOKUP(A361&amp;"_"&amp;E361,[1]aex!L:O,3,FALSE),"")</f>
        <v>0.29857104131975354</v>
      </c>
      <c r="G361">
        <f t="shared" si="21"/>
        <v>0.28757104131975353</v>
      </c>
      <c r="H361">
        <f>IFERROR(VLOOKUP(A361&amp;"_"&amp;E361,[1]philips!L:O,3,FALSE),"")</f>
        <v>0.50306372549019618</v>
      </c>
      <c r="I361">
        <f t="shared" si="22"/>
        <v>0.49206372549019617</v>
      </c>
    </row>
    <row r="362" spans="1:9">
      <c r="A362">
        <f t="shared" si="23"/>
        <v>2010</v>
      </c>
      <c r="B362" t="s">
        <v>645</v>
      </c>
      <c r="C362" t="str">
        <f t="shared" si="20"/>
        <v>2010 January</v>
      </c>
      <c r="D362">
        <f>IFERROR(IFERROR(VLOOKUP(C362, [1]inflation!A:B,2, FALSE), VLOOKUP(C362 &amp; " ", [1]inflation!A:B,2, FALSE))," ")/100</f>
        <v>8.0000000000000002E-3</v>
      </c>
      <c r="E362">
        <v>1</v>
      </c>
      <c r="F362">
        <f>IFERROR(VLOOKUP(A362&amp;"_"&amp;E362,[1]aex!L:O,3,FALSE),"")</f>
        <v>0.31898632341110211</v>
      </c>
      <c r="G362">
        <f t="shared" si="21"/>
        <v>0.31098632341110211</v>
      </c>
      <c r="H362">
        <f>IFERROR(VLOOKUP(A362&amp;"_"&amp;E362,[1]philips!L:O,3,FALSE),"")</f>
        <v>0.75907821229050287</v>
      </c>
      <c r="I362">
        <f t="shared" si="22"/>
        <v>0.75107821229050287</v>
      </c>
    </row>
    <row r="363" spans="1:9">
      <c r="A363">
        <f t="shared" si="23"/>
        <v>2010</v>
      </c>
      <c r="B363" t="s">
        <v>646</v>
      </c>
      <c r="C363" t="str">
        <f t="shared" si="20"/>
        <v>2010 February</v>
      </c>
      <c r="D363">
        <f>IFERROR(IFERROR(VLOOKUP(C363, [1]inflation!A:B,2, FALSE), VLOOKUP(C363 &amp; " ", [1]inflation!A:B,2, FALSE))," ")/100</f>
        <v>8.0000000000000002E-3</v>
      </c>
      <c r="E363">
        <v>2</v>
      </c>
      <c r="F363">
        <f>IFERROR(VLOOKUP(A363&amp;"_"&amp;E363,[1]aex!L:O,3,FALSE),"")</f>
        <v>0.44552113188662945</v>
      </c>
      <c r="G363">
        <f t="shared" si="21"/>
        <v>0.43752113188662944</v>
      </c>
      <c r="H363">
        <f>IFERROR(VLOOKUP(A363&amp;"_"&amp;E363,[1]philips!L:O,3,FALSE),"")</f>
        <v>0.9388403494837172</v>
      </c>
      <c r="I363">
        <f t="shared" si="22"/>
        <v>0.93084034948371719</v>
      </c>
    </row>
    <row r="364" spans="1:9">
      <c r="A364">
        <f t="shared" si="23"/>
        <v>2010</v>
      </c>
      <c r="B364" t="s">
        <v>647</v>
      </c>
      <c r="C364" t="str">
        <f t="shared" si="20"/>
        <v>2010 March</v>
      </c>
      <c r="D364">
        <f>IFERROR(IFERROR(VLOOKUP(C364, [1]inflation!A:B,2, FALSE), VLOOKUP(C364 &amp; " ", [1]inflation!A:B,2, FALSE))," ")/100</f>
        <v>0.01</v>
      </c>
      <c r="E364">
        <v>3</v>
      </c>
      <c r="F364">
        <f>IFERROR(VLOOKUP(A364&amp;"_"&amp;E364,[1]aex!L:O,3,FALSE),"")</f>
        <v>0.52296758537008148</v>
      </c>
      <c r="G364">
        <f t="shared" si="21"/>
        <v>0.51296758537008147</v>
      </c>
      <c r="H364">
        <f>IFERROR(VLOOKUP(A364&amp;"_"&amp;E364,[1]philips!L:O,3,FALSE),"")</f>
        <v>0.98661971830985928</v>
      </c>
      <c r="I364">
        <f t="shared" si="22"/>
        <v>0.97661971830985927</v>
      </c>
    </row>
    <row r="365" spans="1:9">
      <c r="A365">
        <f t="shared" si="23"/>
        <v>2010</v>
      </c>
      <c r="B365" t="s">
        <v>648</v>
      </c>
      <c r="C365" t="str">
        <f t="shared" si="20"/>
        <v>2010 April</v>
      </c>
      <c r="D365">
        <f>IFERROR(IFERROR(VLOOKUP(C365, [1]inflation!A:B,2, FALSE), VLOOKUP(C365 &amp; " ", [1]inflation!A:B,2, FALSE))," ")/100</f>
        <v>1.1000000000000001E-2</v>
      </c>
      <c r="E365">
        <v>4</v>
      </c>
      <c r="F365">
        <f>IFERROR(VLOOKUP(A365&amp;"_"&amp;E365,[1]aex!L:O,3,FALSE),"")</f>
        <v>0.43674198371822581</v>
      </c>
      <c r="G365">
        <f t="shared" si="21"/>
        <v>0.4257419837182258</v>
      </c>
      <c r="H365">
        <f>IFERROR(VLOOKUP(A365&amp;"_"&amp;E365,[1]philips!L:O,3,FALSE),"")</f>
        <v>0.89529489728296907</v>
      </c>
      <c r="I365">
        <f t="shared" si="22"/>
        <v>0.88429489728296906</v>
      </c>
    </row>
    <row r="366" spans="1:9">
      <c r="A366">
        <f t="shared" si="23"/>
        <v>2010</v>
      </c>
      <c r="B366" t="s">
        <v>649</v>
      </c>
      <c r="C366" t="str">
        <f t="shared" si="20"/>
        <v>2010 May</v>
      </c>
      <c r="D366">
        <f>IFERROR(IFERROR(VLOOKUP(C366, [1]inflation!A:B,2, FALSE), VLOOKUP(C366 &amp; " ", [1]inflation!A:B,2, FALSE))," ")/100</f>
        <v>0.01</v>
      </c>
      <c r="E366">
        <v>5</v>
      </c>
      <c r="F366">
        <f>IFERROR(VLOOKUP(A366&amp;"_"&amp;E366,[1]aex!L:O,3,FALSE),"")</f>
        <v>0.23808055502023517</v>
      </c>
      <c r="G366">
        <f t="shared" si="21"/>
        <v>0.22808055502023517</v>
      </c>
      <c r="H366">
        <f>IFERROR(VLOOKUP(A366&amp;"_"&amp;E366,[1]philips!L:O,3,FALSE),"")</f>
        <v>0.6200126662444585</v>
      </c>
      <c r="I366">
        <f t="shared" si="22"/>
        <v>0.61001266624445849</v>
      </c>
    </row>
    <row r="367" spans="1:9">
      <c r="A367">
        <f t="shared" si="23"/>
        <v>2010</v>
      </c>
      <c r="B367" t="s">
        <v>650</v>
      </c>
      <c r="C367" t="str">
        <f t="shared" si="20"/>
        <v>2010 June</v>
      </c>
      <c r="D367">
        <f>IFERROR(IFERROR(VLOOKUP(C367, [1]inflation!A:B,2, FALSE), VLOOKUP(C367 &amp; " ", [1]inflation!A:B,2, FALSE))," ")/100</f>
        <v>8.0000000000000002E-3</v>
      </c>
      <c r="E367">
        <v>6</v>
      </c>
      <c r="F367">
        <f>IFERROR(VLOOKUP(A367&amp;"_"&amp;E367,[1]aex!L:O,3,FALSE),"")</f>
        <v>0.21482065431612152</v>
      </c>
      <c r="G367">
        <f t="shared" si="21"/>
        <v>0.20682065431612151</v>
      </c>
      <c r="H367">
        <f>IFERROR(VLOOKUP(A367&amp;"_"&amp;E367,[1]philips!L:O,3,FALSE),"")</f>
        <v>0.75238095238095259</v>
      </c>
      <c r="I367">
        <f t="shared" si="22"/>
        <v>0.74438095238095259</v>
      </c>
    </row>
    <row r="368" spans="1:9">
      <c r="A368">
        <f t="shared" si="23"/>
        <v>2010</v>
      </c>
      <c r="B368" t="s">
        <v>651</v>
      </c>
      <c r="C368" t="str">
        <f t="shared" si="20"/>
        <v>2010 July</v>
      </c>
      <c r="D368">
        <f>IFERROR(IFERROR(VLOOKUP(C368, [1]inflation!A:B,2, FALSE), VLOOKUP(C368 &amp; " ", [1]inflation!A:B,2, FALSE))," ")/100</f>
        <v>1.6E-2</v>
      </c>
      <c r="E368">
        <v>7</v>
      </c>
      <c r="F368">
        <f>IFERROR(VLOOKUP(A368&amp;"_"&amp;E368,[1]aex!L:O,3,FALSE),"")</f>
        <v>0.16763781474026196</v>
      </c>
      <c r="G368">
        <f t="shared" si="21"/>
        <v>0.15163781474026194</v>
      </c>
      <c r="H368">
        <f>IFERROR(VLOOKUP(A368&amp;"_"&amp;E368,[1]philips!L:O,3,FALSE),"")</f>
        <v>0.40770042194092837</v>
      </c>
      <c r="I368">
        <f t="shared" si="22"/>
        <v>0.39170042194092836</v>
      </c>
    </row>
    <row r="369" spans="1:9">
      <c r="A369">
        <f t="shared" si="23"/>
        <v>2010</v>
      </c>
      <c r="B369" t="s">
        <v>652</v>
      </c>
      <c r="C369" t="str">
        <f t="shared" si="20"/>
        <v>2010 August</v>
      </c>
      <c r="D369">
        <f>IFERROR(IFERROR(VLOOKUP(C369, [1]inflation!A:B,2, FALSE), VLOOKUP(C369 &amp; " ", [1]inflation!A:B,2, FALSE))," ")/100</f>
        <v>1.4999999999999999E-2</v>
      </c>
      <c r="E369">
        <v>8</v>
      </c>
      <c r="F369">
        <f>IFERROR(VLOOKUP(A369&amp;"_"&amp;E369,[1]aex!L:O,3,FALSE),"")</f>
        <v>0.12344794651384916</v>
      </c>
      <c r="G369">
        <f t="shared" si="21"/>
        <v>0.10844794651384916</v>
      </c>
      <c r="H369">
        <f>IFERROR(VLOOKUP(A369&amp;"_"&amp;E369,[1]philips!L:O,3,FALSE),"")</f>
        <v>0.37999999999999989</v>
      </c>
      <c r="I369">
        <f t="shared" si="22"/>
        <v>0.36499999999999988</v>
      </c>
    </row>
    <row r="370" spans="1:9">
      <c r="A370">
        <f t="shared" si="23"/>
        <v>2010</v>
      </c>
      <c r="B370" t="s">
        <v>653</v>
      </c>
      <c r="C370" t="str">
        <f t="shared" si="20"/>
        <v>2010 September</v>
      </c>
      <c r="D370">
        <f>IFERROR(IFERROR(VLOOKUP(C370, [1]inflation!A:B,2, FALSE), VLOOKUP(C370 &amp; " ", [1]inflation!A:B,2, FALSE))," ")/100</f>
        <v>1.6E-2</v>
      </c>
      <c r="E370">
        <v>9</v>
      </c>
      <c r="F370">
        <f>IFERROR(VLOOKUP(A370&amp;"_"&amp;E370,[1]aex!L:O,3,FALSE),"")</f>
        <v>0.11520213832275306</v>
      </c>
      <c r="G370">
        <f t="shared" si="21"/>
        <v>9.9202138322753056E-2</v>
      </c>
      <c r="H370">
        <f>IFERROR(VLOOKUP(A370&amp;"_"&amp;E370,[1]philips!L:O,3,FALSE),"")</f>
        <v>0.41740954378605144</v>
      </c>
      <c r="I370">
        <f t="shared" si="22"/>
        <v>0.40140954378605143</v>
      </c>
    </row>
    <row r="371" spans="1:9">
      <c r="A371">
        <f t="shared" si="23"/>
        <v>2010</v>
      </c>
      <c r="B371" t="s">
        <v>654</v>
      </c>
      <c r="C371" t="str">
        <f t="shared" si="20"/>
        <v>2010 October</v>
      </c>
      <c r="D371">
        <f>IFERROR(IFERROR(VLOOKUP(C371, [1]inflation!A:B,2, FALSE), VLOOKUP(C371 &amp; " ", [1]inflation!A:B,2, FALSE))," ")/100</f>
        <v>1.6E-2</v>
      </c>
      <c r="E371">
        <v>10</v>
      </c>
      <c r="F371">
        <f>IFERROR(VLOOKUP(A371&amp;"_"&amp;E371,[1]aex!L:O,3,FALSE),"")</f>
        <v>0.11532610133615551</v>
      </c>
      <c r="G371">
        <f t="shared" si="21"/>
        <v>9.9326101336155506E-2</v>
      </c>
      <c r="H371">
        <f>IFERROR(VLOOKUP(A371&amp;"_"&amp;E371,[1]philips!L:O,3,FALSE),"")</f>
        <v>0.24976076555023941</v>
      </c>
      <c r="I371">
        <f t="shared" si="22"/>
        <v>0.23376076555023939</v>
      </c>
    </row>
    <row r="372" spans="1:9">
      <c r="A372">
        <f t="shared" si="23"/>
        <v>2010</v>
      </c>
      <c r="B372" t="s">
        <v>655</v>
      </c>
      <c r="C372" t="str">
        <f t="shared" si="20"/>
        <v>2010 November</v>
      </c>
      <c r="D372">
        <f>IFERROR(IFERROR(VLOOKUP(C372, [1]inflation!A:B,2, FALSE), VLOOKUP(C372 &amp; " ", [1]inflation!A:B,2, FALSE))," ")/100</f>
        <v>1.6E-2</v>
      </c>
      <c r="E372">
        <v>11</v>
      </c>
      <c r="F372">
        <f>IFERROR(VLOOKUP(A372&amp;"_"&amp;E372,[1]aex!L:O,3,FALSE),"")</f>
        <v>6.558091738548244E-2</v>
      </c>
      <c r="G372">
        <f t="shared" si="21"/>
        <v>4.958091738548244E-2</v>
      </c>
      <c r="H372">
        <f>IFERROR(VLOOKUP(A372&amp;"_"&amp;E372,[1]philips!L:O,3,FALSE),"")</f>
        <v>6.2218583708554931E-2</v>
      </c>
      <c r="I372">
        <f t="shared" si="22"/>
        <v>4.6218583708554931E-2</v>
      </c>
    </row>
    <row r="373" spans="1:9">
      <c r="A373">
        <f t="shared" si="23"/>
        <v>2010</v>
      </c>
      <c r="B373" t="s">
        <v>656</v>
      </c>
      <c r="C373" t="str">
        <f t="shared" si="20"/>
        <v>2010 December</v>
      </c>
      <c r="D373">
        <f>IFERROR(IFERROR(VLOOKUP(C373, [1]inflation!A:B,2, FALSE), VLOOKUP(C373 &amp; " ", [1]inflation!A:B,2, FALSE))," ")/100</f>
        <v>1.9E-2</v>
      </c>
      <c r="E373">
        <v>12</v>
      </c>
      <c r="F373">
        <f>IFERROR(VLOOKUP(A373&amp;"_"&amp;E373,[1]aex!L:O,3,FALSE),"")</f>
        <v>5.7376315867951E-2</v>
      </c>
      <c r="G373">
        <f t="shared" si="21"/>
        <v>3.8376315867950997E-2</v>
      </c>
      <c r="H373">
        <f>IFERROR(VLOOKUP(A373&amp;"_"&amp;E373,[1]philips!L:O,3,FALSE),"")</f>
        <v>7.3379535262943163E-2</v>
      </c>
      <c r="I373">
        <f t="shared" si="22"/>
        <v>5.437953526294316E-2</v>
      </c>
    </row>
    <row r="374" spans="1:9">
      <c r="A374">
        <f t="shared" si="23"/>
        <v>2011</v>
      </c>
      <c r="B374" t="s">
        <v>645</v>
      </c>
      <c r="C374" t="str">
        <f t="shared" si="20"/>
        <v>2011 January</v>
      </c>
      <c r="D374">
        <f>IFERROR(IFERROR(VLOOKUP(C374, [1]inflation!A:B,2, FALSE), VLOOKUP(C374 &amp; " ", [1]inflation!A:B,2, FALSE))," ")/100</f>
        <v>0.02</v>
      </c>
      <c r="E374">
        <v>1</v>
      </c>
      <c r="F374">
        <f>IFERROR(VLOOKUP(A374&amp;"_"&amp;E374,[1]aex!L:O,3,FALSE),"")</f>
        <v>0.11469960353766395</v>
      </c>
      <c r="G374">
        <f t="shared" si="21"/>
        <v>9.4699603537663948E-2</v>
      </c>
      <c r="H374">
        <f>IFERROR(VLOOKUP(A374&amp;"_"&amp;E374,[1]philips!L:O,3,FALSE),"")</f>
        <v>5.6768558951965087E-2</v>
      </c>
      <c r="I374">
        <f t="shared" si="22"/>
        <v>3.6768558951965083E-2</v>
      </c>
    </row>
    <row r="375" spans="1:9">
      <c r="A375">
        <f t="shared" si="23"/>
        <v>2011</v>
      </c>
      <c r="B375" t="s">
        <v>646</v>
      </c>
      <c r="C375" t="str">
        <f t="shared" si="20"/>
        <v>2011 February</v>
      </c>
      <c r="D375">
        <f>IFERROR(IFERROR(VLOOKUP(C375, [1]inflation!A:B,2, FALSE), VLOOKUP(C375 &amp; " ", [1]inflation!A:B,2, FALSE))," ")/100</f>
        <v>1.9E-2</v>
      </c>
      <c r="E375">
        <v>2</v>
      </c>
      <c r="F375">
        <f>IFERROR(VLOOKUP(A375&amp;"_"&amp;E375,[1]aex!L:O,3,FALSE),"")</f>
        <v>0.15802228236923255</v>
      </c>
      <c r="G375">
        <f t="shared" si="21"/>
        <v>0.13902228236923256</v>
      </c>
      <c r="H375">
        <f>IFERROR(VLOOKUP(A375&amp;"_"&amp;E375,[1]philips!L:O,3,FALSE),"")</f>
        <v>0.1683736173699304</v>
      </c>
      <c r="I375">
        <f t="shared" si="22"/>
        <v>0.14937361736993041</v>
      </c>
    </row>
    <row r="376" spans="1:9">
      <c r="A376">
        <f t="shared" si="23"/>
        <v>2011</v>
      </c>
      <c r="B376" t="s">
        <v>647</v>
      </c>
      <c r="C376" t="str">
        <f t="shared" si="20"/>
        <v>2011 March</v>
      </c>
      <c r="D376">
        <f>IFERROR(IFERROR(VLOOKUP(C376, [1]inflation!A:B,2, FALSE), VLOOKUP(C376 &amp; " ", [1]inflation!A:B,2, FALSE))," ")/100</f>
        <v>0.02</v>
      </c>
      <c r="E376">
        <v>3</v>
      </c>
      <c r="F376">
        <f>IFERROR(VLOOKUP(A376&amp;"_"&amp;E376,[1]aex!L:O,3,FALSE),"")</f>
        <v>5.1246300933302846E-2</v>
      </c>
      <c r="G376">
        <f t="shared" si="21"/>
        <v>3.1246300933302846E-2</v>
      </c>
      <c r="H376">
        <f>IFERROR(VLOOKUP(A376&amp;"_"&amp;E376,[1]philips!L:O,3,FALSE),"")</f>
        <v>-1.3824884792626779E-2</v>
      </c>
      <c r="I376">
        <f t="shared" si="22"/>
        <v>-3.3824884792626783E-2</v>
      </c>
    </row>
    <row r="377" spans="1:9">
      <c r="A377">
        <f t="shared" si="23"/>
        <v>2011</v>
      </c>
      <c r="B377" t="s">
        <v>648</v>
      </c>
      <c r="C377" t="str">
        <f t="shared" si="20"/>
        <v>2011 April</v>
      </c>
      <c r="D377">
        <f>IFERROR(IFERROR(VLOOKUP(C377, [1]inflation!A:B,2, FALSE), VLOOKUP(C377 &amp; " ", [1]inflation!A:B,2, FALSE))," ")/100</f>
        <v>2.1000000000000001E-2</v>
      </c>
      <c r="E377">
        <v>4</v>
      </c>
      <c r="F377">
        <f>IFERROR(VLOOKUP(A377&amp;"_"&amp;E377,[1]aex!L:O,3,FALSE),"")</f>
        <v>4.0559683154577808E-2</v>
      </c>
      <c r="G377">
        <f t="shared" si="21"/>
        <v>1.9559683154577807E-2</v>
      </c>
      <c r="H377">
        <f>IFERROR(VLOOKUP(A377&amp;"_"&amp;E377,[1]philips!L:O,3,FALSE),"")</f>
        <v>-8.7062937062937107E-2</v>
      </c>
      <c r="I377">
        <f t="shared" si="22"/>
        <v>-0.10806293706293711</v>
      </c>
    </row>
    <row r="378" spans="1:9">
      <c r="A378">
        <f t="shared" si="23"/>
        <v>2011</v>
      </c>
      <c r="B378" t="s">
        <v>649</v>
      </c>
      <c r="C378" t="str">
        <f t="shared" si="20"/>
        <v>2011 May</v>
      </c>
      <c r="D378">
        <f>IFERROR(IFERROR(VLOOKUP(C378, [1]inflation!A:B,2, FALSE), VLOOKUP(C378 &amp; " ", [1]inflation!A:B,2, FALSE))," ")/100</f>
        <v>2.3E-2</v>
      </c>
      <c r="E378">
        <v>5</v>
      </c>
      <c r="F378">
        <f>IFERROR(VLOOKUP(A378&amp;"_"&amp;E378,[1]aex!L:O,3,FALSE),"")</f>
        <v>5.9211755183363302E-2</v>
      </c>
      <c r="G378">
        <f t="shared" si="21"/>
        <v>3.6211755183363302E-2</v>
      </c>
      <c r="H378">
        <f>IFERROR(VLOOKUP(A378&amp;"_"&amp;E378,[1]philips!L:O,3,FALSE),"")</f>
        <v>-6.1376075058639401E-2</v>
      </c>
      <c r="I378">
        <f t="shared" si="22"/>
        <v>-8.4376075058639394E-2</v>
      </c>
    </row>
    <row r="379" spans="1:9">
      <c r="A379">
        <f t="shared" si="23"/>
        <v>2011</v>
      </c>
      <c r="B379" t="s">
        <v>650</v>
      </c>
      <c r="C379" t="str">
        <f t="shared" si="20"/>
        <v>2011 June</v>
      </c>
      <c r="D379">
        <f>IFERROR(IFERROR(VLOOKUP(C379, [1]inflation!A:B,2, FALSE), VLOOKUP(C379 &amp; " ", [1]inflation!A:B,2, FALSE))," ")/100</f>
        <v>2.3E-2</v>
      </c>
      <c r="E379">
        <v>6</v>
      </c>
      <c r="F379">
        <f>IFERROR(VLOOKUP(A379&amp;"_"&amp;E379,[1]aex!L:O,3,FALSE),"")</f>
        <v>0.11232965606748868</v>
      </c>
      <c r="G379">
        <f t="shared" si="21"/>
        <v>8.9329656067488689E-2</v>
      </c>
      <c r="H379">
        <f>IFERROR(VLOOKUP(A379&amp;"_"&amp;E379,[1]philips!L:O,3,FALSE),"")</f>
        <v>-0.11529503105590067</v>
      </c>
      <c r="I379">
        <f t="shared" si="22"/>
        <v>-0.13829503105590066</v>
      </c>
    </row>
    <row r="380" spans="1:9">
      <c r="A380">
        <f t="shared" si="23"/>
        <v>2011</v>
      </c>
      <c r="B380" t="s">
        <v>651</v>
      </c>
      <c r="C380" t="str">
        <f t="shared" si="20"/>
        <v>2011 July</v>
      </c>
      <c r="D380">
        <f>IFERROR(IFERROR(VLOOKUP(C380, [1]inflation!A:B,2, FALSE), VLOOKUP(C380 &amp; " ", [1]inflation!A:B,2, FALSE))," ")/100</f>
        <v>2.6000000000000002E-2</v>
      </c>
      <c r="E380">
        <v>7</v>
      </c>
      <c r="F380">
        <f>IFERROR(VLOOKUP(A380&amp;"_"&amp;E380,[1]aex!L:O,3,FALSE),"")</f>
        <v>-4.2947011855793971E-3</v>
      </c>
      <c r="G380">
        <f t="shared" si="21"/>
        <v>-3.0294701185579399E-2</v>
      </c>
      <c r="H380">
        <f>IFERROR(VLOOKUP(A380&amp;"_"&amp;E380,[1]philips!L:O,3,FALSE),"")</f>
        <v>-0.17834394904458606</v>
      </c>
      <c r="I380">
        <f t="shared" si="22"/>
        <v>-0.20434394904458605</v>
      </c>
    </row>
    <row r="381" spans="1:9">
      <c r="A381">
        <f t="shared" si="23"/>
        <v>2011</v>
      </c>
      <c r="B381" t="s">
        <v>652</v>
      </c>
      <c r="C381" t="str">
        <f t="shared" si="20"/>
        <v>2011 August</v>
      </c>
      <c r="D381">
        <f>IFERROR(IFERROR(VLOOKUP(C381, [1]inflation!A:B,2, FALSE), VLOOKUP(C381 &amp; " ", [1]inflation!A:B,2, FALSE))," ")/100</f>
        <v>2.6000000000000002E-2</v>
      </c>
      <c r="E381">
        <v>8</v>
      </c>
      <c r="F381">
        <f>IFERROR(VLOOKUP(A381&amp;"_"&amp;E381,[1]aex!L:O,3,FALSE),"")</f>
        <v>-0.1303172916350388</v>
      </c>
      <c r="G381">
        <f t="shared" si="21"/>
        <v>-0.1563172916350388</v>
      </c>
      <c r="H381">
        <f>IFERROR(VLOOKUP(A381&amp;"_"&amp;E381,[1]philips!L:O,3,FALSE),"")</f>
        <v>-0.33676582761250951</v>
      </c>
      <c r="I381">
        <f t="shared" si="22"/>
        <v>-0.36276582761250953</v>
      </c>
    </row>
    <row r="382" spans="1:9">
      <c r="A382">
        <f t="shared" si="23"/>
        <v>2011</v>
      </c>
      <c r="B382" t="s">
        <v>653</v>
      </c>
      <c r="C382" t="str">
        <f t="shared" si="20"/>
        <v>2011 September</v>
      </c>
      <c r="D382">
        <f>IFERROR(IFERROR(VLOOKUP(C382, [1]inflation!A:B,2, FALSE), VLOOKUP(C382 &amp; " ", [1]inflation!A:B,2, FALSE))," ")/100</f>
        <v>2.7000000000000003E-2</v>
      </c>
      <c r="E382">
        <v>9</v>
      </c>
      <c r="F382">
        <f>IFERROR(VLOOKUP(A382&amp;"_"&amp;E382,[1]aex!L:O,3,FALSE),"")</f>
        <v>-0.16058481634609612</v>
      </c>
      <c r="G382">
        <f t="shared" si="21"/>
        <v>-0.18758481634609611</v>
      </c>
      <c r="H382">
        <f>IFERROR(VLOOKUP(A382&amp;"_"&amp;E382,[1]philips!L:O,3,FALSE),"")</f>
        <v>-0.41213466518682951</v>
      </c>
      <c r="I382">
        <f t="shared" si="22"/>
        <v>-0.43913466518682953</v>
      </c>
    </row>
    <row r="383" spans="1:9">
      <c r="A383">
        <f t="shared" si="23"/>
        <v>2011</v>
      </c>
      <c r="B383" t="s">
        <v>654</v>
      </c>
      <c r="C383" t="str">
        <f t="shared" si="20"/>
        <v>2011 October</v>
      </c>
      <c r="D383">
        <f>IFERROR(IFERROR(VLOOKUP(C383, [1]inflation!A:B,2, FALSE), VLOOKUP(C383 &amp; " ", [1]inflation!A:B,2, FALSE))," ")/100</f>
        <v>2.6000000000000002E-2</v>
      </c>
      <c r="E383">
        <v>10</v>
      </c>
      <c r="F383">
        <f>IFERROR(VLOOKUP(A383&amp;"_"&amp;E383,[1]aex!L:O,3,FALSE),"")</f>
        <v>-0.10455772025027421</v>
      </c>
      <c r="G383">
        <f t="shared" si="21"/>
        <v>-0.13055772025027421</v>
      </c>
      <c r="H383">
        <f>IFERROR(VLOOKUP(A383&amp;"_"&amp;E383,[1]philips!L:O,3,FALSE),"")</f>
        <v>-0.30015313935681465</v>
      </c>
      <c r="I383">
        <f t="shared" si="22"/>
        <v>-0.32615313935681467</v>
      </c>
    </row>
    <row r="384" spans="1:9">
      <c r="A384">
        <f t="shared" si="23"/>
        <v>2011</v>
      </c>
      <c r="B384" t="s">
        <v>655</v>
      </c>
      <c r="C384" t="str">
        <f t="shared" si="20"/>
        <v>2011 November</v>
      </c>
      <c r="D384">
        <f>IFERROR(IFERROR(VLOOKUP(C384, [1]inflation!A:B,2, FALSE), VLOOKUP(C384 &amp; " ", [1]inflation!A:B,2, FALSE))," ")/100</f>
        <v>2.6000000000000002E-2</v>
      </c>
      <c r="E384">
        <v>11</v>
      </c>
      <c r="F384">
        <f>IFERROR(VLOOKUP(A384&amp;"_"&amp;E384,[1]aex!L:O,3,FALSE),"")</f>
        <v>-0.12104386451971128</v>
      </c>
      <c r="G384">
        <f t="shared" si="21"/>
        <v>-0.14704386451971127</v>
      </c>
      <c r="H384">
        <f>IFERROR(VLOOKUP(A384&amp;"_"&amp;E384,[1]philips!L:O,3,FALSE),"")</f>
        <v>-0.31059730250481687</v>
      </c>
      <c r="I384">
        <f t="shared" si="22"/>
        <v>-0.3365973025048169</v>
      </c>
    </row>
    <row r="385" spans="1:9">
      <c r="A385">
        <f t="shared" si="23"/>
        <v>2011</v>
      </c>
      <c r="B385" t="s">
        <v>656</v>
      </c>
      <c r="C385" t="str">
        <f t="shared" si="20"/>
        <v>2011 December</v>
      </c>
      <c r="D385">
        <f>IFERROR(IFERROR(VLOOKUP(C385, [1]inflation!A:B,2, FALSE), VLOOKUP(C385 &amp; " ", [1]inflation!A:B,2, FALSE))," ")/100</f>
        <v>2.4E-2</v>
      </c>
      <c r="E385">
        <v>12</v>
      </c>
      <c r="F385">
        <f>IFERROR(VLOOKUP(A385&amp;"_"&amp;E385,[1]aex!L:O,3,FALSE),"")</f>
        <v>-0.11873536960261721</v>
      </c>
      <c r="G385">
        <f t="shared" si="21"/>
        <v>-0.14273536960261721</v>
      </c>
      <c r="H385">
        <f>IFERROR(VLOOKUP(A385&amp;"_"&amp;E385,[1]philips!L:O,3,FALSE),"")</f>
        <v>-0.29548044056209644</v>
      </c>
      <c r="I385">
        <f t="shared" si="22"/>
        <v>-0.31948044056209646</v>
      </c>
    </row>
    <row r="386" spans="1:9">
      <c r="A386">
        <f t="shared" si="23"/>
        <v>2012</v>
      </c>
      <c r="B386" t="s">
        <v>645</v>
      </c>
      <c r="C386" t="str">
        <f t="shared" si="20"/>
        <v>2012 January</v>
      </c>
      <c r="D386">
        <f>IFERROR(IFERROR(VLOOKUP(C386, [1]inflation!A:B,2, FALSE), VLOOKUP(C386 &amp; " ", [1]inflation!A:B,2, FALSE))," ")/100</f>
        <v>2.5000000000000001E-2</v>
      </c>
      <c r="E386">
        <v>1</v>
      </c>
      <c r="F386">
        <f>IFERROR(VLOOKUP(A386&amp;"_"&amp;E386,[1]aex!L:O,3,FALSE),"")</f>
        <v>-0.10719268966649342</v>
      </c>
      <c r="G386">
        <f t="shared" si="21"/>
        <v>-0.13219268966649342</v>
      </c>
      <c r="H386">
        <f>IFERROR(VLOOKUP(A386&amp;"_"&amp;E386,[1]philips!L:O,3,FALSE),"")</f>
        <v>-0.30879038317054852</v>
      </c>
      <c r="I386">
        <f t="shared" si="22"/>
        <v>-0.33379038317054854</v>
      </c>
    </row>
    <row r="387" spans="1:9">
      <c r="A387">
        <f t="shared" si="23"/>
        <v>2012</v>
      </c>
      <c r="B387" t="s">
        <v>646</v>
      </c>
      <c r="C387" t="str">
        <f t="shared" ref="C387:C414" si="24">TEXT(A387,0) &amp; " " &amp; B387</f>
        <v>2012 February</v>
      </c>
      <c r="D387">
        <f>IFERROR(IFERROR(VLOOKUP(C387, [1]inflation!A:B,2, FALSE), VLOOKUP(C387 &amp; " ", [1]inflation!A:B,2, FALSE))," ")/100</f>
        <v>2.5000000000000001E-2</v>
      </c>
      <c r="E387">
        <v>2</v>
      </c>
      <c r="F387">
        <f>IFERROR(VLOOKUP(A387&amp;"_"&amp;E387,[1]aex!L:O,3,FALSE),"")</f>
        <v>-0.10898219866829728</v>
      </c>
      <c r="G387">
        <f t="shared" ref="G387:G414" si="25">IFERROR(F387-D387,"")</f>
        <v>-0.13398219866829728</v>
      </c>
      <c r="H387">
        <f>IFERROR(VLOOKUP(A387&amp;"_"&amp;E387,[1]philips!L:O,3,FALSE),"")</f>
        <v>-0.35168302945301544</v>
      </c>
      <c r="I387">
        <f t="shared" ref="I387:I414" si="26">IFERROR(H387-D387," ")</f>
        <v>-0.37668302945301546</v>
      </c>
    </row>
    <row r="388" spans="1:9">
      <c r="A388">
        <f t="shared" si="23"/>
        <v>2012</v>
      </c>
      <c r="B388" t="s">
        <v>647</v>
      </c>
      <c r="C388" t="str">
        <f t="shared" si="24"/>
        <v>2012 March</v>
      </c>
      <c r="D388">
        <f>IFERROR(IFERROR(VLOOKUP(C388, [1]inflation!A:B,2, FALSE), VLOOKUP(C388 &amp; " ", [1]inflation!A:B,2, FALSE))," ")/100</f>
        <v>2.5000000000000001E-2</v>
      </c>
      <c r="E388">
        <v>3</v>
      </c>
      <c r="F388">
        <f>IFERROR(VLOOKUP(A388&amp;"_"&amp;E388,[1]aex!L:O,3,FALSE),"")</f>
        <v>-0.12434700230071727</v>
      </c>
      <c r="G388">
        <f t="shared" si="25"/>
        <v>-0.14934700230071726</v>
      </c>
      <c r="H388">
        <f>IFERROR(VLOOKUP(A388&amp;"_"&amp;E388,[1]philips!L:O,3,FALSE),"")</f>
        <v>-0.35226455787203448</v>
      </c>
      <c r="I388">
        <f t="shared" si="26"/>
        <v>-0.3772645578720345</v>
      </c>
    </row>
    <row r="389" spans="1:9">
      <c r="A389">
        <f t="shared" si="23"/>
        <v>2012</v>
      </c>
      <c r="B389" t="s">
        <v>648</v>
      </c>
      <c r="C389" t="str">
        <f t="shared" si="24"/>
        <v>2012 April</v>
      </c>
      <c r="D389">
        <f>IFERROR(IFERROR(VLOOKUP(C389, [1]inflation!A:B,2, FALSE), VLOOKUP(C389 &amp; " ", [1]inflation!A:B,2, FALSE))," ")/100</f>
        <v>2.4E-2</v>
      </c>
      <c r="E389">
        <v>4</v>
      </c>
      <c r="F389">
        <f>IFERROR(VLOOKUP(A389&amp;"_"&amp;E389,[1]aex!L:O,3,FALSE),"")</f>
        <v>-0.16388842584875263</v>
      </c>
      <c r="G389">
        <f t="shared" si="25"/>
        <v>-0.18788842584875262</v>
      </c>
      <c r="H389">
        <f>IFERROR(VLOOKUP(A389&amp;"_"&amp;E389,[1]philips!L:O,3,FALSE),"")</f>
        <v>-0.34354653389505929</v>
      </c>
      <c r="I389">
        <f t="shared" si="26"/>
        <v>-0.36754653389505931</v>
      </c>
    </row>
    <row r="390" spans="1:9">
      <c r="A390">
        <f t="shared" si="23"/>
        <v>2012</v>
      </c>
      <c r="B390" t="s">
        <v>649</v>
      </c>
      <c r="C390" t="str">
        <f t="shared" si="24"/>
        <v>2012 May</v>
      </c>
      <c r="D390">
        <f>IFERROR(IFERROR(VLOOKUP(C390, [1]inflation!A:B,2, FALSE), VLOOKUP(C390 &amp; " ", [1]inflation!A:B,2, FALSE))," ")/100</f>
        <v>2.1000000000000001E-2</v>
      </c>
      <c r="E390">
        <v>5</v>
      </c>
      <c r="F390">
        <f>IFERROR(VLOOKUP(A390&amp;"_"&amp;E390,[1]aex!L:O,3,FALSE),"")</f>
        <v>-0.16597107923818488</v>
      </c>
      <c r="G390">
        <f t="shared" si="25"/>
        <v>-0.18697107923818487</v>
      </c>
      <c r="H390">
        <f>IFERROR(VLOOKUP(A390&amp;"_"&amp;E390,[1]philips!L:O,3,FALSE),"")</f>
        <v>-0.3277800916284882</v>
      </c>
      <c r="I390">
        <f t="shared" si="26"/>
        <v>-0.34878009162848822</v>
      </c>
    </row>
    <row r="391" spans="1:9">
      <c r="A391">
        <f t="shared" si="23"/>
        <v>2012</v>
      </c>
      <c r="B391" t="s">
        <v>650</v>
      </c>
      <c r="C391" t="str">
        <f t="shared" si="24"/>
        <v>2012 June</v>
      </c>
      <c r="D391">
        <f>IFERROR(IFERROR(VLOOKUP(C391, [1]inflation!A:B,2, FALSE), VLOOKUP(C391 &amp; " ", [1]inflation!A:B,2, FALSE))," ")/100</f>
        <v>2.1000000000000001E-2</v>
      </c>
      <c r="E391">
        <v>6</v>
      </c>
      <c r="F391">
        <f>IFERROR(VLOOKUP(A391&amp;"_"&amp;E391,[1]aex!L:O,3,FALSE),"")</f>
        <v>-0.10358205472259496</v>
      </c>
      <c r="G391">
        <f t="shared" si="25"/>
        <v>-0.12458205472259497</v>
      </c>
      <c r="H391">
        <f>IFERROR(VLOOKUP(A391&amp;"_"&amp;E391,[1]philips!L:O,3,FALSE),"")</f>
        <v>-0.19569986836331732</v>
      </c>
      <c r="I391">
        <f t="shared" si="26"/>
        <v>-0.21669986836331731</v>
      </c>
    </row>
    <row r="392" spans="1:9">
      <c r="A392">
        <f t="shared" si="23"/>
        <v>2012</v>
      </c>
      <c r="B392" t="s">
        <v>651</v>
      </c>
      <c r="C392" t="str">
        <f t="shared" si="24"/>
        <v>2012 July</v>
      </c>
      <c r="D392">
        <f>IFERROR(IFERROR(VLOOKUP(C392, [1]inflation!A:B,2, FALSE), VLOOKUP(C392 &amp; " ", [1]inflation!A:B,2, FALSE))," ")/100</f>
        <v>2.3E-2</v>
      </c>
      <c r="E392">
        <v>7</v>
      </c>
      <c r="F392">
        <f>IFERROR(VLOOKUP(A392&amp;"_"&amp;E392,[1]aex!L:O,3,FALSE),"")</f>
        <v>3.6753538667151364E-3</v>
      </c>
      <c r="G392">
        <f t="shared" si="25"/>
        <v>-1.9324646133284863E-2</v>
      </c>
      <c r="H392">
        <f>IFERROR(VLOOKUP(A392&amp;"_"&amp;E392,[1]philips!L:O,3,FALSE),"")</f>
        <v>-4.1039671682626455E-2</v>
      </c>
      <c r="I392">
        <f t="shared" si="26"/>
        <v>-6.4039671682626448E-2</v>
      </c>
    </row>
    <row r="393" spans="1:9">
      <c r="A393">
        <f t="shared" si="23"/>
        <v>2012</v>
      </c>
      <c r="B393" t="s">
        <v>652</v>
      </c>
      <c r="C393" t="str">
        <f t="shared" si="24"/>
        <v>2012 August</v>
      </c>
      <c r="D393">
        <f>IFERROR(IFERROR(VLOOKUP(C393, [1]inflation!A:B,2, FALSE), VLOOKUP(C393 &amp; " ", [1]inflation!A:B,2, FALSE))," ")/100</f>
        <v>2.3E-2</v>
      </c>
      <c r="E393">
        <v>8</v>
      </c>
      <c r="F393">
        <f>IFERROR(VLOOKUP(A393&amp;"_"&amp;E393,[1]aex!L:O,3,FALSE),"")</f>
        <v>0.14960025137031718</v>
      </c>
      <c r="G393">
        <f t="shared" si="25"/>
        <v>0.12660025137031719</v>
      </c>
      <c r="H393">
        <f>IFERROR(VLOOKUP(A393&amp;"_"&amp;E393,[1]philips!L:O,3,FALSE),"")</f>
        <v>0.22541690626797006</v>
      </c>
      <c r="I393">
        <f t="shared" si="26"/>
        <v>0.20241690626797007</v>
      </c>
    </row>
    <row r="394" spans="1:9">
      <c r="A394">
        <f t="shared" si="23"/>
        <v>2012</v>
      </c>
      <c r="B394" t="s">
        <v>653</v>
      </c>
      <c r="C394" t="str">
        <f t="shared" si="24"/>
        <v>2012 September</v>
      </c>
      <c r="D394">
        <f>IFERROR(IFERROR(VLOOKUP(C394, [1]inflation!A:B,2, FALSE), VLOOKUP(C394 &amp; " ", [1]inflation!A:B,2, FALSE))," ")/100</f>
        <v>2.3E-2</v>
      </c>
      <c r="E394">
        <v>9</v>
      </c>
      <c r="F394">
        <f>IFERROR(VLOOKUP(A394&amp;"_"&amp;E394,[1]aex!L:O,3,FALSE),"")</f>
        <v>0.15347276750660299</v>
      </c>
      <c r="G394">
        <f t="shared" si="25"/>
        <v>0.130472767506603</v>
      </c>
      <c r="H394">
        <f>IFERROR(VLOOKUP(A394&amp;"_"&amp;E394,[1]philips!L:O,3,FALSE),"")</f>
        <v>0.37507866582756444</v>
      </c>
      <c r="I394">
        <f t="shared" si="26"/>
        <v>0.35207866582756442</v>
      </c>
    </row>
    <row r="395" spans="1:9">
      <c r="A395">
        <f t="shared" si="23"/>
        <v>2012</v>
      </c>
      <c r="B395" t="s">
        <v>654</v>
      </c>
      <c r="C395" t="str">
        <f t="shared" si="24"/>
        <v>2012 October</v>
      </c>
      <c r="D395">
        <f>IFERROR(IFERROR(VLOOKUP(C395, [1]inflation!A:B,2, FALSE), VLOOKUP(C395 &amp; " ", [1]inflation!A:B,2, FALSE))," ")/100</f>
        <v>2.8999999999999998E-2</v>
      </c>
      <c r="E395">
        <v>10</v>
      </c>
      <c r="F395">
        <f>IFERROR(VLOOKUP(A395&amp;"_"&amp;E395,[1]aex!L:O,3,FALSE),"")</f>
        <v>0.11799185349538033</v>
      </c>
      <c r="G395">
        <f t="shared" si="25"/>
        <v>8.899185349538033E-2</v>
      </c>
      <c r="H395">
        <f>IFERROR(VLOOKUP(A395&amp;"_"&amp;E395,[1]philips!L:O,3,FALSE),"")</f>
        <v>0.31455142231947475</v>
      </c>
      <c r="I395">
        <f t="shared" si="26"/>
        <v>0.28555142231947472</v>
      </c>
    </row>
    <row r="396" spans="1:9">
      <c r="A396">
        <f t="shared" si="23"/>
        <v>2012</v>
      </c>
      <c r="B396" t="s">
        <v>655</v>
      </c>
      <c r="C396" t="str">
        <f t="shared" si="24"/>
        <v>2012 November</v>
      </c>
      <c r="D396">
        <f>IFERROR(IFERROR(VLOOKUP(C396, [1]inflation!A:B,2, FALSE), VLOOKUP(C396 &amp; " ", [1]inflation!A:B,2, FALSE))," ")/100</f>
        <v>2.7999999999999997E-2</v>
      </c>
      <c r="E396">
        <v>11</v>
      </c>
      <c r="F396">
        <f>IFERROR(VLOOKUP(A396&amp;"_"&amp;E396,[1]aex!L:O,3,FALSE),"")</f>
        <v>0.11896133257971209</v>
      </c>
      <c r="G396">
        <f t="shared" si="25"/>
        <v>9.096133257971209E-2</v>
      </c>
      <c r="H396">
        <f>IFERROR(VLOOKUP(A396&amp;"_"&amp;E396,[1]philips!L:O,3,FALSE),"")</f>
        <v>0.34823923979877036</v>
      </c>
      <c r="I396">
        <f t="shared" si="26"/>
        <v>0.32023923979877034</v>
      </c>
    </row>
    <row r="397" spans="1:9">
      <c r="A397">
        <f t="shared" si="23"/>
        <v>2012</v>
      </c>
      <c r="B397" t="s">
        <v>656</v>
      </c>
      <c r="C397" t="str">
        <f t="shared" si="24"/>
        <v>2012 December</v>
      </c>
      <c r="D397">
        <f>IFERROR(IFERROR(VLOOKUP(C397, [1]inflation!A:B,2, FALSE), VLOOKUP(C397 &amp; " ", [1]inflation!A:B,2, FALSE))," ")/100</f>
        <v>2.8999999999999998E-2</v>
      </c>
      <c r="E397">
        <v>12</v>
      </c>
      <c r="F397">
        <f>IFERROR(VLOOKUP(A397&amp;"_"&amp;E397,[1]aex!L:O,3,FALSE),"")</f>
        <v>0.1256440618299357</v>
      </c>
      <c r="G397">
        <f t="shared" si="25"/>
        <v>9.6644061829935707E-2</v>
      </c>
      <c r="H397">
        <f>IFERROR(VLOOKUP(A397&amp;"_"&amp;E397,[1]philips!L:O,3,FALSE),"")</f>
        <v>0.33638814016172502</v>
      </c>
      <c r="I397">
        <f t="shared" si="26"/>
        <v>0.307388140161725</v>
      </c>
    </row>
    <row r="398" spans="1:9">
      <c r="A398">
        <f t="shared" si="23"/>
        <v>2013</v>
      </c>
      <c r="B398" t="s">
        <v>645</v>
      </c>
      <c r="C398" t="str">
        <f t="shared" si="24"/>
        <v>2013 January</v>
      </c>
      <c r="D398">
        <f>IFERROR(IFERROR(VLOOKUP(C398, [1]inflation!A:B,2, FALSE), VLOOKUP(C398 &amp; " ", [1]inflation!A:B,2, FALSE))," ")/100</f>
        <v>0.03</v>
      </c>
      <c r="E398">
        <v>1</v>
      </c>
      <c r="F398">
        <f>IFERROR(VLOOKUP(A398&amp;"_"&amp;E398,[1]aex!L:O,3,FALSE),"")</f>
        <v>8.9541261912787773E-2</v>
      </c>
      <c r="G398">
        <f t="shared" si="25"/>
        <v>5.9541261912787774E-2</v>
      </c>
      <c r="H398">
        <f>IFERROR(VLOOKUP(A398&amp;"_"&amp;E398,[1]philips!L:O,3,FALSE),"")</f>
        <v>0.60652173913043494</v>
      </c>
      <c r="I398">
        <f t="shared" si="26"/>
        <v>0.57652173913043492</v>
      </c>
    </row>
    <row r="399" spans="1:9">
      <c r="A399">
        <f t="shared" si="23"/>
        <v>2013</v>
      </c>
      <c r="B399" t="s">
        <v>646</v>
      </c>
      <c r="C399" t="str">
        <f t="shared" si="24"/>
        <v>2013 February</v>
      </c>
      <c r="D399">
        <f>IFERROR(IFERROR(VLOOKUP(C399, [1]inflation!A:B,2, FALSE), VLOOKUP(C399 &amp; " ", [1]inflation!A:B,2, FALSE))," ")/100</f>
        <v>0.03</v>
      </c>
      <c r="E399">
        <v>2</v>
      </c>
      <c r="F399">
        <f>IFERROR(VLOOKUP(A399&amp;"_"&amp;E399,[1]aex!L:O,3,FALSE),"")</f>
        <v>3.6236083574805455E-2</v>
      </c>
      <c r="G399">
        <f t="shared" si="25"/>
        <v>6.2360835748054566E-3</v>
      </c>
      <c r="H399">
        <f>IFERROR(VLOOKUP(A399&amp;"_"&amp;E399,[1]philips!L:O,3,FALSE),"")</f>
        <v>0.42293131422390484</v>
      </c>
      <c r="I399">
        <f t="shared" si="26"/>
        <v>0.39293131422390482</v>
      </c>
    </row>
    <row r="400" spans="1:9">
      <c r="A400">
        <f t="shared" si="23"/>
        <v>2013</v>
      </c>
      <c r="B400" t="s">
        <v>647</v>
      </c>
      <c r="C400" t="str">
        <f t="shared" si="24"/>
        <v>2013 March</v>
      </c>
      <c r="D400">
        <f>IFERROR(IFERROR(VLOOKUP(C400, [1]inflation!A:B,2, FALSE), VLOOKUP(C400 &amp; " ", [1]inflation!A:B,2, FALSE))," ")/100</f>
        <v>2.8999999999999998E-2</v>
      </c>
      <c r="E400">
        <v>3</v>
      </c>
      <c r="F400">
        <f>IFERROR(VLOOKUP(A400&amp;"_"&amp;E400,[1]aex!L:O,3,FALSE),"")</f>
        <v>7.6010015146363408E-2</v>
      </c>
      <c r="G400">
        <f t="shared" si="25"/>
        <v>4.701001514636341E-2</v>
      </c>
      <c r="H400">
        <f>IFERROR(VLOOKUP(A400&amp;"_"&amp;E400,[1]philips!L:O,3,FALSE),"")</f>
        <v>0.52830188679245271</v>
      </c>
      <c r="I400">
        <f t="shared" si="26"/>
        <v>0.49930188679245269</v>
      </c>
    </row>
    <row r="401" spans="1:9">
      <c r="A401">
        <f t="shared" si="23"/>
        <v>2013</v>
      </c>
      <c r="B401" t="s">
        <v>648</v>
      </c>
      <c r="C401" t="str">
        <f t="shared" si="24"/>
        <v>2013 April</v>
      </c>
      <c r="D401">
        <f>IFERROR(IFERROR(VLOOKUP(C401, [1]inflation!A:B,2, FALSE), VLOOKUP(C401 &amp; " ", [1]inflation!A:B,2, FALSE))," ")/100</f>
        <v>2.6000000000000002E-2</v>
      </c>
      <c r="E401">
        <v>4</v>
      </c>
      <c r="F401">
        <f>IFERROR(VLOOKUP(A401&amp;"_"&amp;E401,[1]aex!L:O,3,FALSE),"")</f>
        <v>0.18827047682339271</v>
      </c>
      <c r="G401">
        <f t="shared" si="25"/>
        <v>0.16227047682339271</v>
      </c>
      <c r="H401">
        <f>IFERROR(VLOOKUP(A401&amp;"_"&amp;E401,[1]philips!L:O,3,FALSE),"")</f>
        <v>0.53675612602100342</v>
      </c>
      <c r="I401">
        <f t="shared" si="26"/>
        <v>0.5107561260210034</v>
      </c>
    </row>
    <row r="402" spans="1:9">
      <c r="A402">
        <f t="shared" si="23"/>
        <v>2013</v>
      </c>
      <c r="B402" t="s">
        <v>649</v>
      </c>
      <c r="C402" t="str">
        <f t="shared" si="24"/>
        <v>2013 May</v>
      </c>
      <c r="D402">
        <f>IFERROR(IFERROR(VLOOKUP(C402, [1]inflation!A:B,2, FALSE), VLOOKUP(C402 &amp; " ", [1]inflation!A:B,2, FALSE))," ")/100</f>
        <v>2.7999999999999997E-2</v>
      </c>
      <c r="E402">
        <v>5</v>
      </c>
      <c r="F402">
        <f>IFERROR(VLOOKUP(A402&amp;"_"&amp;E402,[1]aex!L:O,3,FALSE),"")</f>
        <v>0.28054410261831775</v>
      </c>
      <c r="G402">
        <f t="shared" si="25"/>
        <v>0.25254410261831772</v>
      </c>
      <c r="H402">
        <f>IFERROR(VLOOKUP(A402&amp;"_"&amp;E402,[1]philips!L:O,3,FALSE),"")</f>
        <v>0.69144981412639406</v>
      </c>
      <c r="I402">
        <f t="shared" si="26"/>
        <v>0.66344981412639403</v>
      </c>
    </row>
    <row r="403" spans="1:9">
      <c r="A403">
        <f t="shared" si="23"/>
        <v>2013</v>
      </c>
      <c r="B403" t="s">
        <v>650</v>
      </c>
      <c r="C403" t="str">
        <f t="shared" si="24"/>
        <v>2013 June</v>
      </c>
      <c r="D403">
        <f>IFERROR(IFERROR(VLOOKUP(C403, [1]inflation!A:B,2, FALSE), VLOOKUP(C403 &amp; " ", [1]inflation!A:B,2, FALSE))," ")/100</f>
        <v>2.8999999999999998E-2</v>
      </c>
      <c r="E403">
        <v>6</v>
      </c>
      <c r="F403">
        <f>IFERROR(VLOOKUP(A403&amp;"_"&amp;E403,[1]aex!L:O,3,FALSE),"")</f>
        <v>0.12131072858026082</v>
      </c>
      <c r="G403">
        <f t="shared" si="25"/>
        <v>9.231072858026082E-2</v>
      </c>
      <c r="H403">
        <f>IFERROR(VLOOKUP(A403&amp;"_"&amp;E403,[1]philips!L:O,3,FALSE),"")</f>
        <v>0.43207855973813425</v>
      </c>
      <c r="I403">
        <f t="shared" si="26"/>
        <v>0.40307855973813422</v>
      </c>
    </row>
    <row r="404" spans="1:9">
      <c r="A404">
        <f t="shared" si="23"/>
        <v>2013</v>
      </c>
      <c r="B404" t="s">
        <v>651</v>
      </c>
      <c r="C404" t="str">
        <f t="shared" si="24"/>
        <v>2013 July</v>
      </c>
      <c r="D404">
        <f>IFERROR(IFERROR(VLOOKUP(C404, [1]inflation!A:B,2, FALSE), VLOOKUP(C404 &amp; " ", [1]inflation!A:B,2, FALSE))," ")/100</f>
        <v>3.1E-2</v>
      </c>
      <c r="E404">
        <v>7</v>
      </c>
      <c r="F404">
        <f>IFERROR(VLOOKUP(A404&amp;"_"&amp;E404,[1]aex!L:O,3,FALSE),"")</f>
        <v>0.12380837091063146</v>
      </c>
      <c r="G404">
        <f t="shared" si="25"/>
        <v>9.280837091063146E-2</v>
      </c>
      <c r="H404">
        <f>IFERROR(VLOOKUP(A404&amp;"_"&amp;E404,[1]philips!L:O,3,FALSE),"")</f>
        <v>0.47693770803613877</v>
      </c>
      <c r="I404">
        <f t="shared" si="26"/>
        <v>0.44593770803613875</v>
      </c>
    </row>
    <row r="405" spans="1:9">
      <c r="A405">
        <f t="shared" si="23"/>
        <v>2013</v>
      </c>
      <c r="B405" t="s">
        <v>652</v>
      </c>
      <c r="C405" t="str">
        <f t="shared" si="24"/>
        <v>2013 August</v>
      </c>
      <c r="D405">
        <f>IFERROR(IFERROR(VLOOKUP(C405, [1]inflation!A:B,2, FALSE), VLOOKUP(C405 &amp; " ", [1]inflation!A:B,2, FALSE))," ")/100</f>
        <v>2.7999999999999997E-2</v>
      </c>
      <c r="E405">
        <v>8</v>
      </c>
      <c r="F405">
        <f>IFERROR(VLOOKUP(A405&amp;"_"&amp;E405,[1]aex!L:O,3,FALSE),"")</f>
        <v>0.10219266277939765</v>
      </c>
      <c r="G405">
        <f t="shared" si="25"/>
        <v>7.419266277939765E-2</v>
      </c>
      <c r="H405">
        <f>IFERROR(VLOOKUP(A405&amp;"_"&amp;E405,[1]philips!L:O,3,FALSE),"")</f>
        <v>0.39652745190051641</v>
      </c>
      <c r="I405">
        <f t="shared" si="26"/>
        <v>0.36852745190051639</v>
      </c>
    </row>
    <row r="406" spans="1:9">
      <c r="A406">
        <f t="shared" si="23"/>
        <v>2013</v>
      </c>
      <c r="B406" t="s">
        <v>653</v>
      </c>
      <c r="C406" t="str">
        <f t="shared" si="24"/>
        <v>2013 September</v>
      </c>
      <c r="D406">
        <f>IFERROR(IFERROR(VLOOKUP(C406, [1]inflation!A:B,2, FALSE), VLOOKUP(C406 &amp; " ", [1]inflation!A:B,2, FALSE))," ")/100</f>
        <v>2.4E-2</v>
      </c>
      <c r="E406">
        <v>9</v>
      </c>
      <c r="F406">
        <f>IFERROR(VLOOKUP(A406&amp;"_"&amp;E406,[1]aex!L:O,3,FALSE),"")</f>
        <v>0.16353115910638016</v>
      </c>
      <c r="G406">
        <f t="shared" si="25"/>
        <v>0.13953115910638017</v>
      </c>
      <c r="H406">
        <f>IFERROR(VLOOKUP(A406&amp;"_"&amp;E406,[1]philips!L:O,3,FALSE),"")</f>
        <v>0.42288329519450785</v>
      </c>
      <c r="I406">
        <f t="shared" si="26"/>
        <v>0.39888329519450783</v>
      </c>
    </row>
    <row r="407" spans="1:9">
      <c r="A407">
        <f t="shared" si="23"/>
        <v>2013</v>
      </c>
      <c r="B407" t="s">
        <v>654</v>
      </c>
      <c r="C407" t="str">
        <f t="shared" si="24"/>
        <v>2013 October</v>
      </c>
      <c r="D407">
        <f>IFERROR(IFERROR(VLOOKUP(C407, [1]inflation!A:B,2, FALSE), VLOOKUP(C407 &amp; " ", [1]inflation!A:B,2, FALSE))," ")/100</f>
        <v>1.6E-2</v>
      </c>
      <c r="E407">
        <v>10</v>
      </c>
      <c r="F407">
        <f>IFERROR(VLOOKUP(A407&amp;"_"&amp;E407,[1]aex!L:O,3,FALSE),"")</f>
        <v>0.15876777251184815</v>
      </c>
      <c r="G407">
        <f t="shared" si="25"/>
        <v>0.14276777251184813</v>
      </c>
      <c r="H407">
        <f>IFERROR(VLOOKUP(A407&amp;"_"&amp;E407,[1]philips!L:O,3,FALSE),"")</f>
        <v>0.41364960466084044</v>
      </c>
      <c r="I407">
        <f t="shared" si="26"/>
        <v>0.39764960466084043</v>
      </c>
    </row>
    <row r="408" spans="1:9">
      <c r="A408">
        <f t="shared" si="23"/>
        <v>2013</v>
      </c>
      <c r="B408" t="s">
        <v>655</v>
      </c>
      <c r="C408" t="str">
        <f t="shared" si="24"/>
        <v>2013 November</v>
      </c>
      <c r="D408">
        <f>IFERROR(IFERROR(VLOOKUP(C408, [1]inflation!A:B,2, FALSE), VLOOKUP(C408 &amp; " ", [1]inflation!A:B,2, FALSE))," ")/100</f>
        <v>1.4999999999999999E-2</v>
      </c>
      <c r="E408">
        <v>11</v>
      </c>
      <c r="F408">
        <f>IFERROR(VLOOKUP(A408&amp;"_"&amp;E408,[1]aex!L:O,3,FALSE),"")</f>
        <v>0.17827960184222258</v>
      </c>
      <c r="G408">
        <f t="shared" si="25"/>
        <v>0.16327960184222257</v>
      </c>
      <c r="H408">
        <f>IFERROR(VLOOKUP(A408&amp;"_"&amp;E408,[1]philips!L:O,3,FALSE),"")</f>
        <v>0.43159203980099492</v>
      </c>
      <c r="I408">
        <f t="shared" si="26"/>
        <v>0.41659203980099491</v>
      </c>
    </row>
    <row r="409" spans="1:9">
      <c r="A409">
        <f t="shared" si="23"/>
        <v>2013</v>
      </c>
      <c r="B409" t="s">
        <v>656</v>
      </c>
      <c r="C409" t="str">
        <f t="shared" si="24"/>
        <v>2013 December</v>
      </c>
      <c r="D409">
        <f>IFERROR(IFERROR(VLOOKUP(C409, [1]inflation!A:B,2, FALSE), VLOOKUP(C409 &amp; " ", [1]inflation!A:B,2, FALSE))," ")/100</f>
        <v>1.7000000000000001E-2</v>
      </c>
      <c r="E409">
        <v>12</v>
      </c>
      <c r="F409">
        <f>IFERROR(VLOOKUP(A409&amp;"_"&amp;E409,[1]aex!L:O,3,FALSE),"")</f>
        <v>0.14283683507235656</v>
      </c>
      <c r="G409">
        <f t="shared" si="25"/>
        <v>0.12583683507235655</v>
      </c>
      <c r="H409">
        <f>IFERROR(VLOOKUP(A409&amp;"_"&amp;E409,[1]philips!L:O,3,FALSE),"")</f>
        <v>0.42315449778136349</v>
      </c>
      <c r="I409">
        <f t="shared" si="26"/>
        <v>0.40615449778136348</v>
      </c>
    </row>
    <row r="410" spans="1:9">
      <c r="A410">
        <f t="shared" si="23"/>
        <v>2014</v>
      </c>
      <c r="B410" t="s">
        <v>645</v>
      </c>
      <c r="C410" t="str">
        <f t="shared" si="24"/>
        <v>2014 January</v>
      </c>
      <c r="D410">
        <f>IFERROR(IFERROR(VLOOKUP(C410, [1]inflation!A:B,2, FALSE), VLOOKUP(C410 &amp; " ", [1]inflation!A:B,2, FALSE))," ")/100</f>
        <v>1.3999999999999999E-2</v>
      </c>
      <c r="E410">
        <v>1</v>
      </c>
      <c r="F410">
        <f>IFERROR(VLOOKUP(A410&amp;"_"&amp;E410,[1]aex!L:O,3,FALSE),"")</f>
        <v>8.8032625509773643E-2</v>
      </c>
      <c r="G410">
        <f t="shared" si="25"/>
        <v>7.4032625509773645E-2</v>
      </c>
      <c r="H410">
        <f>IFERROR(VLOOKUP(A410&amp;"_"&amp;E410,[1]philips!L:O,3,FALSE),"")</f>
        <v>0.13328822733423551</v>
      </c>
      <c r="I410">
        <f t="shared" si="26"/>
        <v>0.11928822733423551</v>
      </c>
    </row>
    <row r="411" spans="1:9">
      <c r="A411">
        <f t="shared" ref="A411:A414" si="27">A399+1</f>
        <v>2014</v>
      </c>
      <c r="B411" t="s">
        <v>646</v>
      </c>
      <c r="C411" t="str">
        <f t="shared" si="24"/>
        <v>2014 February</v>
      </c>
      <c r="D411">
        <f>IFERROR(IFERROR(VLOOKUP(C411, [1]inflation!A:B,2, FALSE), VLOOKUP(C411 &amp; " ", [1]inflation!A:B,2, FALSE))," ")/100</f>
        <v>1.1000000000000001E-2</v>
      </c>
      <c r="E411">
        <v>2</v>
      </c>
      <c r="F411">
        <f>IFERROR(VLOOKUP(A411&amp;"_"&amp;E411,[1]aex!L:O,3,FALSE),"")</f>
        <v>0.17310805639772764</v>
      </c>
      <c r="G411">
        <f t="shared" si="25"/>
        <v>0.16210805639772763</v>
      </c>
      <c r="H411">
        <f>IFERROR(VLOOKUP(A411&amp;"_"&amp;E411,[1]philips!L:O,3,FALSE),"")</f>
        <v>0.27898137590269867</v>
      </c>
      <c r="I411">
        <f t="shared" si="26"/>
        <v>0.26798137590269866</v>
      </c>
    </row>
    <row r="412" spans="1:9">
      <c r="A412">
        <f t="shared" si="27"/>
        <v>2014</v>
      </c>
      <c r="B412" t="s">
        <v>647</v>
      </c>
      <c r="C412" t="str">
        <f t="shared" si="24"/>
        <v>2014 March</v>
      </c>
      <c r="D412">
        <f>IFERROR(IFERROR(VLOOKUP(C412, [1]inflation!A:B,2, FALSE), VLOOKUP(C412 &amp; " ", [1]inflation!A:B,2, FALSE))," ")/100</f>
        <v>8.0000000000000002E-3</v>
      </c>
      <c r="E412">
        <v>3</v>
      </c>
      <c r="F412">
        <f>IFERROR(VLOOKUP(A412&amp;"_"&amp;E412,[1]aex!L:O,3,FALSE),"")</f>
        <v>0.17052571100258529</v>
      </c>
      <c r="G412">
        <f t="shared" si="25"/>
        <v>0.16252571100258528</v>
      </c>
      <c r="H412">
        <f>IFERROR(VLOOKUP(A412&amp;"_"&amp;E412,[1]philips!L:O,3,FALSE),"")</f>
        <v>0.23420479302832264</v>
      </c>
      <c r="I412">
        <f t="shared" si="26"/>
        <v>0.22620479302832264</v>
      </c>
    </row>
    <row r="413" spans="1:9">
      <c r="A413">
        <f t="shared" si="27"/>
        <v>2014</v>
      </c>
      <c r="B413" t="s">
        <v>648</v>
      </c>
      <c r="C413" t="str">
        <f t="shared" si="24"/>
        <v>2014 April</v>
      </c>
      <c r="D413">
        <f>IFERROR(IFERROR(VLOOKUP(C413, [1]inflation!A:B,2, FALSE), VLOOKUP(C413 &amp; " ", [1]inflation!A:B,2, FALSE))," ")/100</f>
        <v>1.2E-2</v>
      </c>
      <c r="E413">
        <v>4</v>
      </c>
      <c r="F413" t="str">
        <f>IFERROR(VLOOKUP(A413&amp;"_"&amp;E413,[1]aex!L:O,3,FALSE),"")</f>
        <v/>
      </c>
      <c r="G413" t="str">
        <f t="shared" si="25"/>
        <v/>
      </c>
      <c r="H413">
        <f>IFERROR(VLOOKUP(A413&amp;"_"&amp;E413,[1]philips!L:O,3,FALSE),"")</f>
        <v>0.16704631738800302</v>
      </c>
      <c r="I413">
        <f t="shared" si="26"/>
        <v>0.15504631738800301</v>
      </c>
    </row>
    <row r="414" spans="1:9">
      <c r="A414">
        <f t="shared" si="27"/>
        <v>2014</v>
      </c>
      <c r="B414" t="s">
        <v>649</v>
      </c>
      <c r="C414" t="str">
        <f t="shared" si="24"/>
        <v>2014 May</v>
      </c>
      <c r="D414">
        <f>IFERROR(IFERROR(VLOOKUP(C414, [1]inflation!A:B,2, FALSE), VLOOKUP(C414 &amp; " ", [1]inflation!A:B,2, FALSE))," ")/100</f>
        <v>8.0000000000000002E-3</v>
      </c>
      <c r="E414">
        <v>5</v>
      </c>
      <c r="F414" t="str">
        <f>IFERROR(VLOOKUP(A414&amp;"_"&amp;E414,[1]aex!L:O,3,FALSE),"")</f>
        <v/>
      </c>
      <c r="G414" t="str">
        <f t="shared" si="25"/>
        <v/>
      </c>
      <c r="H414" t="str">
        <f>IFERROR(VLOOKUP(A414&amp;"_"&amp;E414,[1]philips!L:O,3,FALSE),"")</f>
        <v/>
      </c>
      <c r="I414" t="str">
        <f t="shared" si="26"/>
        <v xml:space="preserve"> 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3"/>
  <sheetViews>
    <sheetView topLeftCell="A222" workbookViewId="0">
      <selection activeCell="N258" sqref="N258"/>
    </sheetView>
  </sheetViews>
  <sheetFormatPr baseColWidth="10" defaultRowHeight="15" x14ac:dyDescent="0"/>
  <cols>
    <col min="9" max="9" width="8.33203125" bestFit="1" customWidth="1"/>
  </cols>
  <sheetData>
    <row r="1" spans="1:14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</row>
    <row r="2" spans="1:14">
      <c r="A2" s="1">
        <v>41736</v>
      </c>
      <c r="B2">
        <v>404.2</v>
      </c>
      <c r="C2">
        <v>406.22</v>
      </c>
      <c r="D2">
        <v>394.16</v>
      </c>
      <c r="E2">
        <v>395.64</v>
      </c>
      <c r="F2">
        <v>84856200</v>
      </c>
      <c r="G2">
        <v>395.64</v>
      </c>
      <c r="H2" t="e">
        <f>IF(DAY(A1)&lt;DAY(A2),1,"")</f>
        <v>#VALUE!</v>
      </c>
      <c r="I2" s="2" t="e">
        <f>IF(H2=1,YEAR(A2) &amp; "_" &amp; MONTH(A2),"")</f>
        <v>#VALUE!</v>
      </c>
      <c r="J2" t="e">
        <f>IF(H2=1,G2,"")</f>
        <v>#VALUE!</v>
      </c>
      <c r="N2" t="s">
        <v>915</v>
      </c>
    </row>
    <row r="3" spans="1:14">
      <c r="A3" s="1">
        <v>41729</v>
      </c>
      <c r="B3">
        <v>403.79</v>
      </c>
      <c r="C3">
        <v>408.42</v>
      </c>
      <c r="D3">
        <v>402.78</v>
      </c>
      <c r="E3">
        <v>407.46</v>
      </c>
      <c r="F3">
        <v>87496000</v>
      </c>
      <c r="G3">
        <v>407.46</v>
      </c>
      <c r="H3">
        <f t="shared" ref="H3:H66" si="0">IF(DAY(A2)&lt;DAY(A3),1,"")</f>
        <v>1</v>
      </c>
      <c r="I3" s="2" t="str">
        <f>IF(H3=1,YEAR(A3) &amp; "_" &amp; MONTH(A3),"")</f>
        <v>2014_3</v>
      </c>
      <c r="J3">
        <f t="shared" ref="J3:J66" si="1">IF(H3=1,G3,"")</f>
        <v>407.46</v>
      </c>
      <c r="L3" t="s">
        <v>657</v>
      </c>
      <c r="M3">
        <v>407.46</v>
      </c>
      <c r="N3">
        <f>IFERROR(M3/M15-1," ")</f>
        <v>0.17052571100258529</v>
      </c>
    </row>
    <row r="4" spans="1:14">
      <c r="A4" s="1">
        <v>41722</v>
      </c>
      <c r="B4">
        <v>391.82</v>
      </c>
      <c r="C4">
        <v>401.95</v>
      </c>
      <c r="D4">
        <v>387.24</v>
      </c>
      <c r="E4">
        <v>401.79</v>
      </c>
      <c r="F4">
        <v>89822700</v>
      </c>
      <c r="G4">
        <v>401.79</v>
      </c>
      <c r="H4" t="str">
        <f t="shared" si="0"/>
        <v/>
      </c>
      <c r="I4" s="2" t="str">
        <f t="shared" ref="I4:I67" si="2">IF(H4=1,YEAR(A4) &amp; "_" &amp; MONTH(A4),"")</f>
        <v/>
      </c>
      <c r="J4" t="str">
        <f t="shared" si="1"/>
        <v/>
      </c>
      <c r="L4" t="s">
        <v>658</v>
      </c>
      <c r="M4">
        <v>398.54</v>
      </c>
      <c r="N4">
        <f t="shared" ref="N4:N67" si="3">IFERROR(M4/M16-1," ")</f>
        <v>0.17310805639772764</v>
      </c>
    </row>
    <row r="5" spans="1:14">
      <c r="A5" s="1">
        <v>41715</v>
      </c>
      <c r="B5">
        <v>383.43</v>
      </c>
      <c r="C5">
        <v>393.55</v>
      </c>
      <c r="D5">
        <v>382.73</v>
      </c>
      <c r="E5">
        <v>391.36</v>
      </c>
      <c r="F5">
        <v>124613400</v>
      </c>
      <c r="G5">
        <v>391.36</v>
      </c>
      <c r="H5" t="str">
        <f t="shared" si="0"/>
        <v/>
      </c>
      <c r="I5" s="2" t="str">
        <f t="shared" si="2"/>
        <v/>
      </c>
      <c r="J5" t="str">
        <f t="shared" si="1"/>
        <v/>
      </c>
      <c r="L5" t="s">
        <v>659</v>
      </c>
      <c r="M5">
        <v>386.85</v>
      </c>
      <c r="N5">
        <f t="shared" si="3"/>
        <v>8.8032625509773643E-2</v>
      </c>
    </row>
    <row r="6" spans="1:14">
      <c r="A6" s="1">
        <v>41708</v>
      </c>
      <c r="B6">
        <v>395.49</v>
      </c>
      <c r="C6">
        <v>399.06</v>
      </c>
      <c r="D6">
        <v>379.8</v>
      </c>
      <c r="E6">
        <v>382.65</v>
      </c>
      <c r="F6">
        <v>105507100</v>
      </c>
      <c r="G6">
        <v>382.65</v>
      </c>
      <c r="H6" t="str">
        <f t="shared" si="0"/>
        <v/>
      </c>
      <c r="I6" s="2" t="str">
        <f t="shared" si="2"/>
        <v/>
      </c>
      <c r="J6" t="str">
        <f t="shared" si="1"/>
        <v/>
      </c>
      <c r="L6" t="s">
        <v>660</v>
      </c>
      <c r="M6">
        <v>401.97</v>
      </c>
      <c r="N6">
        <f t="shared" si="3"/>
        <v>0.14283683507235656</v>
      </c>
    </row>
    <row r="7" spans="1:14">
      <c r="A7" s="1">
        <v>41701</v>
      </c>
      <c r="B7">
        <v>392.14</v>
      </c>
      <c r="C7">
        <v>400.93</v>
      </c>
      <c r="D7">
        <v>386.66</v>
      </c>
      <c r="E7">
        <v>396.28</v>
      </c>
      <c r="F7">
        <v>109790900</v>
      </c>
      <c r="G7">
        <v>396.28</v>
      </c>
      <c r="H7" t="str">
        <f t="shared" si="0"/>
        <v/>
      </c>
      <c r="I7" s="2" t="str">
        <f t="shared" si="2"/>
        <v/>
      </c>
      <c r="J7" t="str">
        <f t="shared" si="1"/>
        <v/>
      </c>
      <c r="L7" t="s">
        <v>661</v>
      </c>
      <c r="M7">
        <v>396.55</v>
      </c>
      <c r="N7">
        <f t="shared" si="3"/>
        <v>0.17827960184222258</v>
      </c>
    </row>
    <row r="8" spans="1:14">
      <c r="A8" s="1">
        <v>41694</v>
      </c>
      <c r="B8">
        <v>399.57</v>
      </c>
      <c r="C8">
        <v>401.76</v>
      </c>
      <c r="D8">
        <v>394.84</v>
      </c>
      <c r="E8">
        <v>398.54</v>
      </c>
      <c r="F8">
        <v>95280100</v>
      </c>
      <c r="G8">
        <v>398.54</v>
      </c>
      <c r="H8">
        <f t="shared" si="0"/>
        <v>1</v>
      </c>
      <c r="I8" s="2" t="str">
        <f t="shared" si="2"/>
        <v>2014_2</v>
      </c>
      <c r="J8">
        <f t="shared" si="1"/>
        <v>398.54</v>
      </c>
      <c r="L8" t="s">
        <v>662</v>
      </c>
      <c r="M8">
        <v>391.2</v>
      </c>
      <c r="N8">
        <f t="shared" si="3"/>
        <v>0.15876777251184815</v>
      </c>
    </row>
    <row r="9" spans="1:14">
      <c r="A9" s="1">
        <v>41687</v>
      </c>
      <c r="B9">
        <v>400.01</v>
      </c>
      <c r="C9">
        <v>402.46</v>
      </c>
      <c r="D9">
        <v>395.78</v>
      </c>
      <c r="E9">
        <v>400.36</v>
      </c>
      <c r="F9">
        <v>92584200</v>
      </c>
      <c r="G9">
        <v>400.36</v>
      </c>
      <c r="H9" t="str">
        <f t="shared" si="0"/>
        <v/>
      </c>
      <c r="I9" s="2" t="str">
        <f t="shared" si="2"/>
        <v/>
      </c>
      <c r="J9" t="str">
        <f t="shared" si="1"/>
        <v/>
      </c>
      <c r="L9" t="s">
        <v>663</v>
      </c>
      <c r="M9">
        <v>376.03</v>
      </c>
      <c r="N9">
        <f t="shared" si="3"/>
        <v>0.16353115910638016</v>
      </c>
    </row>
    <row r="10" spans="1:14">
      <c r="A10" s="1">
        <v>41680</v>
      </c>
      <c r="B10">
        <v>390.8</v>
      </c>
      <c r="C10">
        <v>399.64</v>
      </c>
      <c r="D10">
        <v>388.8</v>
      </c>
      <c r="E10">
        <v>398.95</v>
      </c>
      <c r="F10">
        <v>101619600</v>
      </c>
      <c r="G10">
        <v>398.95</v>
      </c>
      <c r="H10" t="str">
        <f t="shared" si="0"/>
        <v/>
      </c>
      <c r="I10" s="2" t="str">
        <f t="shared" si="2"/>
        <v/>
      </c>
      <c r="J10" t="str">
        <f t="shared" si="1"/>
        <v/>
      </c>
      <c r="L10" t="s">
        <v>664</v>
      </c>
      <c r="M10">
        <v>362.93</v>
      </c>
      <c r="N10">
        <f t="shared" si="3"/>
        <v>0.10219266277939765</v>
      </c>
    </row>
    <row r="11" spans="1:14">
      <c r="A11" s="1">
        <v>41673</v>
      </c>
      <c r="B11">
        <v>385.86</v>
      </c>
      <c r="C11">
        <v>391.11</v>
      </c>
      <c r="D11">
        <v>379.51</v>
      </c>
      <c r="E11">
        <v>389.54</v>
      </c>
      <c r="F11">
        <v>137051400</v>
      </c>
      <c r="G11">
        <v>389.54</v>
      </c>
      <c r="H11" t="str">
        <f t="shared" si="0"/>
        <v/>
      </c>
      <c r="I11" s="2" t="str">
        <f t="shared" si="2"/>
        <v/>
      </c>
      <c r="J11" t="str">
        <f t="shared" si="1"/>
        <v/>
      </c>
      <c r="L11" t="s">
        <v>665</v>
      </c>
      <c r="M11">
        <v>371.34</v>
      </c>
      <c r="N11">
        <f t="shared" si="3"/>
        <v>0.12380837091063146</v>
      </c>
    </row>
    <row r="12" spans="1:14">
      <c r="A12" s="1">
        <v>41666</v>
      </c>
      <c r="B12">
        <v>392.77</v>
      </c>
      <c r="C12">
        <v>396.51</v>
      </c>
      <c r="D12">
        <v>381.72</v>
      </c>
      <c r="E12">
        <v>386.85</v>
      </c>
      <c r="F12">
        <v>123984900</v>
      </c>
      <c r="G12">
        <v>386.85</v>
      </c>
      <c r="H12">
        <f t="shared" si="0"/>
        <v>1</v>
      </c>
      <c r="I12" s="2" t="str">
        <f t="shared" si="2"/>
        <v>2014_1</v>
      </c>
      <c r="J12">
        <f t="shared" si="1"/>
        <v>386.85</v>
      </c>
      <c r="L12" t="s">
        <v>666</v>
      </c>
      <c r="M12">
        <v>344.59</v>
      </c>
      <c r="N12">
        <f t="shared" si="3"/>
        <v>0.12131072858026082</v>
      </c>
    </row>
    <row r="13" spans="1:14">
      <c r="A13" s="1">
        <v>41659</v>
      </c>
      <c r="B13">
        <v>407.18</v>
      </c>
      <c r="C13">
        <v>408.81</v>
      </c>
      <c r="D13">
        <v>393.54</v>
      </c>
      <c r="E13">
        <v>393.85</v>
      </c>
      <c r="F13">
        <v>102386800</v>
      </c>
      <c r="G13">
        <v>393.85</v>
      </c>
      <c r="H13" t="str">
        <f t="shared" si="0"/>
        <v/>
      </c>
      <c r="I13" s="2" t="str">
        <f t="shared" si="2"/>
        <v/>
      </c>
      <c r="J13" t="str">
        <f t="shared" si="1"/>
        <v/>
      </c>
      <c r="L13" t="s">
        <v>667</v>
      </c>
      <c r="M13">
        <v>363.38</v>
      </c>
      <c r="N13">
        <f t="shared" si="3"/>
        <v>0.28054410261831775</v>
      </c>
    </row>
    <row r="14" spans="1:14">
      <c r="A14" s="1">
        <v>41652</v>
      </c>
      <c r="B14">
        <v>404.94</v>
      </c>
      <c r="C14">
        <v>408.93</v>
      </c>
      <c r="D14">
        <v>400.46</v>
      </c>
      <c r="E14">
        <v>408.26</v>
      </c>
      <c r="F14">
        <v>111628100</v>
      </c>
      <c r="G14">
        <v>408.26</v>
      </c>
      <c r="H14" t="str">
        <f t="shared" si="0"/>
        <v/>
      </c>
      <c r="I14" s="2" t="str">
        <f t="shared" si="2"/>
        <v/>
      </c>
      <c r="J14" t="str">
        <f t="shared" si="1"/>
        <v/>
      </c>
      <c r="L14" t="s">
        <v>668</v>
      </c>
      <c r="M14">
        <v>357.61</v>
      </c>
      <c r="N14">
        <f t="shared" si="3"/>
        <v>0.18827047682339271</v>
      </c>
    </row>
    <row r="15" spans="1:14">
      <c r="A15" s="1">
        <v>41645</v>
      </c>
      <c r="B15">
        <v>401.71</v>
      </c>
      <c r="C15">
        <v>405.95</v>
      </c>
      <c r="D15">
        <v>399.23</v>
      </c>
      <c r="E15">
        <v>403.95</v>
      </c>
      <c r="F15">
        <v>109166100</v>
      </c>
      <c r="G15">
        <v>403.95</v>
      </c>
      <c r="H15" t="str">
        <f t="shared" si="0"/>
        <v/>
      </c>
      <c r="I15" s="2" t="str">
        <f t="shared" si="2"/>
        <v/>
      </c>
      <c r="J15" t="str">
        <f t="shared" si="1"/>
        <v/>
      </c>
      <c r="L15" t="s">
        <v>669</v>
      </c>
      <c r="M15">
        <v>348.1</v>
      </c>
      <c r="N15">
        <f t="shared" si="3"/>
        <v>7.6010015146363408E-2</v>
      </c>
    </row>
    <row r="16" spans="1:14">
      <c r="A16" s="1">
        <v>41638</v>
      </c>
      <c r="B16">
        <v>401.53</v>
      </c>
      <c r="C16">
        <v>404.43</v>
      </c>
      <c r="D16">
        <v>399.08</v>
      </c>
      <c r="E16">
        <v>401.97</v>
      </c>
      <c r="F16">
        <v>64087400</v>
      </c>
      <c r="G16">
        <v>401.97</v>
      </c>
      <c r="H16">
        <f t="shared" si="0"/>
        <v>1</v>
      </c>
      <c r="I16" s="2" t="str">
        <f t="shared" si="2"/>
        <v>2013_12</v>
      </c>
      <c r="J16">
        <f t="shared" si="1"/>
        <v>401.97</v>
      </c>
      <c r="L16" t="s">
        <v>670</v>
      </c>
      <c r="M16">
        <v>339.73</v>
      </c>
      <c r="N16">
        <f t="shared" si="3"/>
        <v>3.6236083574805455E-2</v>
      </c>
    </row>
    <row r="17" spans="1:14">
      <c r="A17" s="1">
        <v>41631</v>
      </c>
      <c r="B17">
        <v>392.88</v>
      </c>
      <c r="C17">
        <v>400.99</v>
      </c>
      <c r="D17">
        <v>392.81</v>
      </c>
      <c r="E17">
        <v>400.99</v>
      </c>
      <c r="F17">
        <v>44688600</v>
      </c>
      <c r="G17">
        <v>400.99</v>
      </c>
      <c r="H17" t="str">
        <f t="shared" si="0"/>
        <v/>
      </c>
      <c r="I17" s="2" t="str">
        <f t="shared" si="2"/>
        <v/>
      </c>
      <c r="J17" t="str">
        <f t="shared" si="1"/>
        <v/>
      </c>
      <c r="L17" t="s">
        <v>671</v>
      </c>
      <c r="M17">
        <v>355.55</v>
      </c>
      <c r="N17">
        <f t="shared" si="3"/>
        <v>8.9541261912787773E-2</v>
      </c>
    </row>
    <row r="18" spans="1:14">
      <c r="A18" s="1">
        <v>41624</v>
      </c>
      <c r="B18">
        <v>375.98</v>
      </c>
      <c r="C18">
        <v>391.92</v>
      </c>
      <c r="D18">
        <v>375.9</v>
      </c>
      <c r="E18">
        <v>391.56</v>
      </c>
      <c r="F18">
        <v>94361700</v>
      </c>
      <c r="G18">
        <v>391.56</v>
      </c>
      <c r="H18" t="str">
        <f t="shared" si="0"/>
        <v/>
      </c>
      <c r="I18" s="2" t="str">
        <f t="shared" si="2"/>
        <v/>
      </c>
      <c r="J18" t="str">
        <f t="shared" si="1"/>
        <v/>
      </c>
      <c r="L18" t="s">
        <v>672</v>
      </c>
      <c r="M18">
        <v>351.73</v>
      </c>
      <c r="N18">
        <f t="shared" si="3"/>
        <v>0.1256440618299357</v>
      </c>
    </row>
    <row r="19" spans="1:14">
      <c r="A19" s="1">
        <v>41617</v>
      </c>
      <c r="B19">
        <v>388.26</v>
      </c>
      <c r="C19">
        <v>389.68</v>
      </c>
      <c r="D19">
        <v>376.45</v>
      </c>
      <c r="E19">
        <v>376.86</v>
      </c>
      <c r="F19">
        <v>76102700</v>
      </c>
      <c r="G19">
        <v>376.86</v>
      </c>
      <c r="H19" t="str">
        <f t="shared" si="0"/>
        <v/>
      </c>
      <c r="I19" s="2" t="str">
        <f t="shared" si="2"/>
        <v/>
      </c>
      <c r="J19" t="str">
        <f t="shared" si="1"/>
        <v/>
      </c>
      <c r="L19" t="s">
        <v>673</v>
      </c>
      <c r="M19">
        <v>336.55</v>
      </c>
      <c r="N19">
        <f t="shared" si="3"/>
        <v>0.11896133257971209</v>
      </c>
    </row>
    <row r="20" spans="1:14">
      <c r="A20" s="1">
        <v>41610</v>
      </c>
      <c r="B20">
        <v>396.62</v>
      </c>
      <c r="C20">
        <v>397.86</v>
      </c>
      <c r="D20">
        <v>383.7</v>
      </c>
      <c r="E20">
        <v>387.01</v>
      </c>
      <c r="F20">
        <v>84311900</v>
      </c>
      <c r="G20">
        <v>387.01</v>
      </c>
      <c r="H20" t="str">
        <f t="shared" si="0"/>
        <v/>
      </c>
      <c r="I20" s="2" t="str">
        <f t="shared" si="2"/>
        <v/>
      </c>
      <c r="J20" t="str">
        <f t="shared" si="1"/>
        <v/>
      </c>
      <c r="L20" t="s">
        <v>674</v>
      </c>
      <c r="M20">
        <v>337.6</v>
      </c>
      <c r="N20">
        <f t="shared" si="3"/>
        <v>0.11799185349538033</v>
      </c>
    </row>
    <row r="21" spans="1:14">
      <c r="A21" s="1">
        <v>41603</v>
      </c>
      <c r="B21">
        <v>397.66</v>
      </c>
      <c r="C21">
        <v>398.59</v>
      </c>
      <c r="D21">
        <v>394.11</v>
      </c>
      <c r="E21">
        <v>396.55</v>
      </c>
      <c r="F21">
        <v>60882600</v>
      </c>
      <c r="G21">
        <v>396.55</v>
      </c>
      <c r="H21">
        <f t="shared" si="0"/>
        <v>1</v>
      </c>
      <c r="I21" s="2" t="str">
        <f t="shared" si="2"/>
        <v>2013_11</v>
      </c>
      <c r="J21">
        <f t="shared" si="1"/>
        <v>396.55</v>
      </c>
      <c r="L21" t="s">
        <v>675</v>
      </c>
      <c r="M21">
        <v>323.18</v>
      </c>
      <c r="N21">
        <f t="shared" si="3"/>
        <v>0.15347276750660299</v>
      </c>
    </row>
    <row r="22" spans="1:14">
      <c r="A22" s="1">
        <v>41596</v>
      </c>
      <c r="B22">
        <v>394.9</v>
      </c>
      <c r="C22">
        <v>398.04</v>
      </c>
      <c r="D22">
        <v>393.65</v>
      </c>
      <c r="E22">
        <v>395.8</v>
      </c>
      <c r="F22">
        <v>80797400</v>
      </c>
      <c r="G22">
        <v>395.8</v>
      </c>
      <c r="H22" t="str">
        <f t="shared" si="0"/>
        <v/>
      </c>
      <c r="I22" s="2" t="str">
        <f t="shared" si="2"/>
        <v/>
      </c>
      <c r="J22" t="str">
        <f t="shared" si="1"/>
        <v/>
      </c>
      <c r="L22" t="s">
        <v>676</v>
      </c>
      <c r="M22">
        <v>329.28</v>
      </c>
      <c r="N22">
        <f t="shared" si="3"/>
        <v>0.14960025137031718</v>
      </c>
    </row>
    <row r="23" spans="1:14">
      <c r="A23" s="1">
        <v>41589</v>
      </c>
      <c r="B23">
        <v>395.13</v>
      </c>
      <c r="C23">
        <v>396.26</v>
      </c>
      <c r="D23">
        <v>388.43</v>
      </c>
      <c r="E23">
        <v>395.34</v>
      </c>
      <c r="F23">
        <v>97875600</v>
      </c>
      <c r="G23">
        <v>395.34</v>
      </c>
      <c r="H23" t="str">
        <f t="shared" si="0"/>
        <v/>
      </c>
      <c r="I23" s="2" t="str">
        <f t="shared" si="2"/>
        <v/>
      </c>
      <c r="J23" t="str">
        <f t="shared" si="1"/>
        <v/>
      </c>
      <c r="L23" t="s">
        <v>677</v>
      </c>
      <c r="M23">
        <v>330.43</v>
      </c>
      <c r="N23">
        <f t="shared" si="3"/>
        <v>3.6753538667151364E-3</v>
      </c>
    </row>
    <row r="24" spans="1:14">
      <c r="A24" s="1">
        <v>41582</v>
      </c>
      <c r="B24">
        <v>391.92</v>
      </c>
      <c r="C24">
        <v>398.31</v>
      </c>
      <c r="D24">
        <v>389.54</v>
      </c>
      <c r="E24">
        <v>394.07</v>
      </c>
      <c r="F24">
        <v>140742900</v>
      </c>
      <c r="G24">
        <v>394.07</v>
      </c>
      <c r="H24" t="str">
        <f t="shared" si="0"/>
        <v/>
      </c>
      <c r="I24" s="2" t="str">
        <f t="shared" si="2"/>
        <v/>
      </c>
      <c r="J24" t="str">
        <f t="shared" si="1"/>
        <v/>
      </c>
      <c r="L24" t="s">
        <v>678</v>
      </c>
      <c r="M24">
        <v>307.31</v>
      </c>
      <c r="N24">
        <f t="shared" si="3"/>
        <v>-0.10358205472259496</v>
      </c>
    </row>
    <row r="25" spans="1:14">
      <c r="A25" s="1">
        <v>41575</v>
      </c>
      <c r="B25">
        <v>389.95</v>
      </c>
      <c r="C25">
        <v>393.04</v>
      </c>
      <c r="D25">
        <v>387.98</v>
      </c>
      <c r="E25">
        <v>391.2</v>
      </c>
      <c r="F25">
        <v>86545400</v>
      </c>
      <c r="G25">
        <v>391.2</v>
      </c>
      <c r="H25">
        <f t="shared" si="0"/>
        <v>1</v>
      </c>
      <c r="I25" s="2" t="str">
        <f t="shared" si="2"/>
        <v>2013_10</v>
      </c>
      <c r="J25">
        <f t="shared" si="1"/>
        <v>391.2</v>
      </c>
      <c r="L25" t="s">
        <v>679</v>
      </c>
      <c r="M25">
        <v>283.77</v>
      </c>
      <c r="N25">
        <f t="shared" si="3"/>
        <v>-0.16597107923818488</v>
      </c>
    </row>
    <row r="26" spans="1:14">
      <c r="A26" s="1">
        <v>41568</v>
      </c>
      <c r="B26">
        <v>387.72</v>
      </c>
      <c r="C26">
        <v>391.41</v>
      </c>
      <c r="D26">
        <v>387.19</v>
      </c>
      <c r="E26">
        <v>389.19</v>
      </c>
      <c r="F26">
        <v>98079100</v>
      </c>
      <c r="G26">
        <v>389.19</v>
      </c>
      <c r="H26" t="str">
        <f t="shared" si="0"/>
        <v/>
      </c>
      <c r="I26" s="2" t="str">
        <f t="shared" si="2"/>
        <v/>
      </c>
      <c r="J26" t="str">
        <f t="shared" si="1"/>
        <v/>
      </c>
      <c r="L26" t="s">
        <v>680</v>
      </c>
      <c r="M26">
        <v>300.95</v>
      </c>
      <c r="N26">
        <f t="shared" si="3"/>
        <v>-0.16388842584875263</v>
      </c>
    </row>
    <row r="27" spans="1:14">
      <c r="A27" s="1">
        <v>41561</v>
      </c>
      <c r="B27">
        <v>375.15</v>
      </c>
      <c r="C27">
        <v>385.73</v>
      </c>
      <c r="D27">
        <v>374.31</v>
      </c>
      <c r="E27">
        <v>385.73</v>
      </c>
      <c r="F27">
        <v>106146800</v>
      </c>
      <c r="G27">
        <v>385.73</v>
      </c>
      <c r="H27" t="str">
        <f t="shared" si="0"/>
        <v/>
      </c>
      <c r="I27" s="2" t="str">
        <f t="shared" si="2"/>
        <v/>
      </c>
      <c r="J27" t="str">
        <f t="shared" si="1"/>
        <v/>
      </c>
      <c r="L27" t="s">
        <v>681</v>
      </c>
      <c r="M27">
        <v>323.51</v>
      </c>
      <c r="N27">
        <f t="shared" si="3"/>
        <v>-0.12434700230071727</v>
      </c>
    </row>
    <row r="28" spans="1:14">
      <c r="A28" s="1">
        <v>41554</v>
      </c>
      <c r="B28">
        <v>374.59</v>
      </c>
      <c r="C28">
        <v>376.56</v>
      </c>
      <c r="D28">
        <v>366.06</v>
      </c>
      <c r="E28">
        <v>376.11</v>
      </c>
      <c r="F28">
        <v>79333500</v>
      </c>
      <c r="G28">
        <v>376.11</v>
      </c>
      <c r="H28" t="str">
        <f t="shared" si="0"/>
        <v/>
      </c>
      <c r="I28" s="2" t="str">
        <f t="shared" si="2"/>
        <v/>
      </c>
      <c r="J28" t="str">
        <f t="shared" si="1"/>
        <v/>
      </c>
      <c r="L28" t="s">
        <v>682</v>
      </c>
      <c r="M28">
        <v>327.85</v>
      </c>
      <c r="N28">
        <f t="shared" si="3"/>
        <v>-0.10898219866829728</v>
      </c>
    </row>
    <row r="29" spans="1:14">
      <c r="A29" s="1">
        <v>41547</v>
      </c>
      <c r="B29">
        <v>372.91</v>
      </c>
      <c r="C29">
        <v>377.63</v>
      </c>
      <c r="D29">
        <v>372.44</v>
      </c>
      <c r="E29">
        <v>376.03</v>
      </c>
      <c r="F29">
        <v>84845100</v>
      </c>
      <c r="G29">
        <v>376.03</v>
      </c>
      <c r="H29">
        <f t="shared" si="0"/>
        <v>1</v>
      </c>
      <c r="I29" s="2" t="str">
        <f t="shared" si="2"/>
        <v>2013_9</v>
      </c>
      <c r="J29">
        <f t="shared" si="1"/>
        <v>376.03</v>
      </c>
      <c r="L29" t="s">
        <v>683</v>
      </c>
      <c r="M29">
        <v>326.33</v>
      </c>
      <c r="N29">
        <f t="shared" si="3"/>
        <v>-0.10719268966649342</v>
      </c>
    </row>
    <row r="30" spans="1:14">
      <c r="A30" s="1">
        <v>41540</v>
      </c>
      <c r="B30">
        <v>381.45</v>
      </c>
      <c r="C30">
        <v>383.19</v>
      </c>
      <c r="D30">
        <v>374.05</v>
      </c>
      <c r="E30">
        <v>375.77</v>
      </c>
      <c r="F30">
        <v>85871800</v>
      </c>
      <c r="G30">
        <v>375.77</v>
      </c>
      <c r="H30" t="str">
        <f t="shared" si="0"/>
        <v/>
      </c>
      <c r="I30" s="2" t="str">
        <f t="shared" si="2"/>
        <v/>
      </c>
      <c r="J30" t="str">
        <f t="shared" si="1"/>
        <v/>
      </c>
      <c r="L30" t="s">
        <v>684</v>
      </c>
      <c r="M30">
        <v>312.47000000000003</v>
      </c>
      <c r="N30">
        <f t="shared" si="3"/>
        <v>-0.11873536960261721</v>
      </c>
    </row>
    <row r="31" spans="1:14">
      <c r="A31" s="1">
        <v>41533</v>
      </c>
      <c r="B31">
        <v>380.71</v>
      </c>
      <c r="C31">
        <v>385.9</v>
      </c>
      <c r="D31">
        <v>378.54</v>
      </c>
      <c r="E31">
        <v>382.07</v>
      </c>
      <c r="F31">
        <v>139605800</v>
      </c>
      <c r="G31">
        <v>382.07</v>
      </c>
      <c r="H31" t="str">
        <f t="shared" si="0"/>
        <v/>
      </c>
      <c r="I31" s="2" t="str">
        <f t="shared" si="2"/>
        <v/>
      </c>
      <c r="J31" t="str">
        <f t="shared" si="1"/>
        <v/>
      </c>
      <c r="L31" t="s">
        <v>685</v>
      </c>
      <c r="M31">
        <v>300.77</v>
      </c>
      <c r="N31">
        <f t="shared" si="3"/>
        <v>-0.12104386451971128</v>
      </c>
    </row>
    <row r="32" spans="1:14">
      <c r="A32" s="1">
        <v>41526</v>
      </c>
      <c r="B32">
        <v>371.49</v>
      </c>
      <c r="C32">
        <v>377.58</v>
      </c>
      <c r="D32">
        <v>369.02</v>
      </c>
      <c r="E32">
        <v>376.84</v>
      </c>
      <c r="F32">
        <v>102072900</v>
      </c>
      <c r="G32">
        <v>376.84</v>
      </c>
      <c r="H32" t="str">
        <f t="shared" si="0"/>
        <v/>
      </c>
      <c r="I32" s="2" t="str">
        <f t="shared" si="2"/>
        <v/>
      </c>
      <c r="J32" t="str">
        <f t="shared" si="1"/>
        <v/>
      </c>
      <c r="L32" t="s">
        <v>686</v>
      </c>
      <c r="M32">
        <v>301.97000000000003</v>
      </c>
      <c r="N32">
        <f t="shared" si="3"/>
        <v>-0.10455772025027421</v>
      </c>
    </row>
    <row r="33" spans="1:14">
      <c r="A33" s="1">
        <v>41519</v>
      </c>
      <c r="B33">
        <v>366.31</v>
      </c>
      <c r="C33">
        <v>372.8</v>
      </c>
      <c r="D33">
        <v>365.16</v>
      </c>
      <c r="E33">
        <v>371.04</v>
      </c>
      <c r="F33">
        <v>92139200</v>
      </c>
      <c r="G33">
        <v>371.04</v>
      </c>
      <c r="H33" t="str">
        <f t="shared" si="0"/>
        <v/>
      </c>
      <c r="I33" s="2" t="str">
        <f t="shared" si="2"/>
        <v/>
      </c>
      <c r="J33" t="str">
        <f t="shared" si="1"/>
        <v/>
      </c>
      <c r="L33" t="s">
        <v>687</v>
      </c>
      <c r="M33">
        <v>280.18</v>
      </c>
      <c r="N33">
        <f t="shared" si="3"/>
        <v>-0.16058481634609612</v>
      </c>
    </row>
    <row r="34" spans="1:14">
      <c r="A34" s="1">
        <v>41512</v>
      </c>
      <c r="B34">
        <v>375.11</v>
      </c>
      <c r="C34">
        <v>375.11</v>
      </c>
      <c r="D34">
        <v>362.33</v>
      </c>
      <c r="E34">
        <v>362.93</v>
      </c>
      <c r="F34">
        <v>136703700</v>
      </c>
      <c r="G34">
        <v>362.93</v>
      </c>
      <c r="H34">
        <f t="shared" si="0"/>
        <v>1</v>
      </c>
      <c r="I34" s="2" t="str">
        <f t="shared" si="2"/>
        <v>2013_8</v>
      </c>
      <c r="J34">
        <f t="shared" si="1"/>
        <v>362.93</v>
      </c>
      <c r="L34" t="s">
        <v>688</v>
      </c>
      <c r="M34">
        <v>286.43</v>
      </c>
      <c r="N34">
        <f t="shared" si="3"/>
        <v>-0.1303172916350388</v>
      </c>
    </row>
    <row r="35" spans="1:14">
      <c r="A35" s="1">
        <v>41505</v>
      </c>
      <c r="B35">
        <v>374.88</v>
      </c>
      <c r="C35">
        <v>375.53</v>
      </c>
      <c r="D35">
        <v>366.77</v>
      </c>
      <c r="E35">
        <v>374.67</v>
      </c>
      <c r="F35">
        <v>92404400</v>
      </c>
      <c r="G35">
        <v>374.67</v>
      </c>
      <c r="H35" t="str">
        <f t="shared" si="0"/>
        <v/>
      </c>
      <c r="I35" s="2" t="str">
        <f t="shared" si="2"/>
        <v/>
      </c>
      <c r="J35" t="str">
        <f t="shared" si="1"/>
        <v/>
      </c>
      <c r="L35" t="s">
        <v>689</v>
      </c>
      <c r="M35">
        <v>329.22</v>
      </c>
      <c r="N35">
        <f t="shared" si="3"/>
        <v>-4.2947011855793971E-3</v>
      </c>
    </row>
    <row r="36" spans="1:14">
      <c r="A36" s="1">
        <v>41498</v>
      </c>
      <c r="B36">
        <v>376.23</v>
      </c>
      <c r="C36">
        <v>380.18</v>
      </c>
      <c r="D36">
        <v>372.51</v>
      </c>
      <c r="E36">
        <v>374.75</v>
      </c>
      <c r="F36">
        <v>126994500</v>
      </c>
      <c r="G36">
        <v>374.75</v>
      </c>
      <c r="H36" t="str">
        <f t="shared" si="0"/>
        <v/>
      </c>
      <c r="I36" s="2" t="str">
        <f t="shared" si="2"/>
        <v/>
      </c>
      <c r="J36" t="str">
        <f t="shared" si="1"/>
        <v/>
      </c>
      <c r="L36" t="s">
        <v>690</v>
      </c>
      <c r="M36">
        <v>342.82</v>
      </c>
      <c r="N36">
        <f t="shared" si="3"/>
        <v>0.11232965606748868</v>
      </c>
    </row>
    <row r="37" spans="1:14">
      <c r="A37" s="1">
        <v>41491</v>
      </c>
      <c r="B37">
        <v>371.91</v>
      </c>
      <c r="C37">
        <v>375.75</v>
      </c>
      <c r="D37">
        <v>368.85</v>
      </c>
      <c r="E37">
        <v>375.4</v>
      </c>
      <c r="F37">
        <v>158505600</v>
      </c>
      <c r="G37">
        <v>375.4</v>
      </c>
      <c r="H37" t="str">
        <f t="shared" si="0"/>
        <v/>
      </c>
      <c r="I37" s="2" t="str">
        <f t="shared" si="2"/>
        <v/>
      </c>
      <c r="J37" t="str">
        <f t="shared" si="1"/>
        <v/>
      </c>
      <c r="L37" t="s">
        <v>691</v>
      </c>
      <c r="M37">
        <v>340.24</v>
      </c>
      <c r="N37">
        <f t="shared" si="3"/>
        <v>5.9211755183363302E-2</v>
      </c>
    </row>
    <row r="38" spans="1:14">
      <c r="A38" s="1">
        <v>41484</v>
      </c>
      <c r="B38">
        <v>369.49</v>
      </c>
      <c r="C38">
        <v>374.12</v>
      </c>
      <c r="D38">
        <v>366.9</v>
      </c>
      <c r="E38">
        <v>371.34</v>
      </c>
      <c r="F38">
        <v>129271400</v>
      </c>
      <c r="G38">
        <v>371.34</v>
      </c>
      <c r="H38">
        <f t="shared" si="0"/>
        <v>1</v>
      </c>
      <c r="I38" s="2" t="str">
        <f t="shared" si="2"/>
        <v>2013_7</v>
      </c>
      <c r="J38">
        <f t="shared" si="1"/>
        <v>371.34</v>
      </c>
      <c r="L38" t="s">
        <v>692</v>
      </c>
      <c r="M38">
        <v>359.94</v>
      </c>
      <c r="N38">
        <f t="shared" si="3"/>
        <v>4.0559683154577808E-2</v>
      </c>
    </row>
    <row r="39" spans="1:14">
      <c r="A39" s="1">
        <v>41477</v>
      </c>
      <c r="B39">
        <v>370.64</v>
      </c>
      <c r="C39">
        <v>373.13</v>
      </c>
      <c r="D39">
        <v>367.26</v>
      </c>
      <c r="E39">
        <v>368.31</v>
      </c>
      <c r="F39">
        <v>169272200</v>
      </c>
      <c r="G39">
        <v>368.31</v>
      </c>
      <c r="H39" t="str">
        <f t="shared" si="0"/>
        <v/>
      </c>
      <c r="I39" s="2" t="str">
        <f t="shared" si="2"/>
        <v/>
      </c>
      <c r="J39" t="str">
        <f t="shared" si="1"/>
        <v/>
      </c>
      <c r="L39" t="s">
        <v>693</v>
      </c>
      <c r="M39">
        <v>369.45</v>
      </c>
      <c r="N39">
        <f t="shared" si="3"/>
        <v>5.1246300933302846E-2</v>
      </c>
    </row>
    <row r="40" spans="1:14">
      <c r="A40" s="1">
        <v>41470</v>
      </c>
      <c r="B40">
        <v>365.96</v>
      </c>
      <c r="C40">
        <v>369.93</v>
      </c>
      <c r="D40">
        <v>362.5</v>
      </c>
      <c r="E40">
        <v>369.76</v>
      </c>
      <c r="F40">
        <v>94792700</v>
      </c>
      <c r="G40">
        <v>369.76</v>
      </c>
      <c r="H40" t="str">
        <f t="shared" si="0"/>
        <v/>
      </c>
      <c r="I40" s="2" t="str">
        <f t="shared" si="2"/>
        <v/>
      </c>
      <c r="J40" t="str">
        <f t="shared" si="1"/>
        <v/>
      </c>
      <c r="L40" t="s">
        <v>694</v>
      </c>
      <c r="M40">
        <v>367.95</v>
      </c>
      <c r="N40">
        <f t="shared" si="3"/>
        <v>0.15802228236923255</v>
      </c>
    </row>
    <row r="41" spans="1:14">
      <c r="A41" s="1">
        <v>41463</v>
      </c>
      <c r="B41">
        <v>355.31</v>
      </c>
      <c r="C41">
        <v>367.01</v>
      </c>
      <c r="D41">
        <v>354.87</v>
      </c>
      <c r="E41">
        <v>364.95</v>
      </c>
      <c r="F41">
        <v>98288100</v>
      </c>
      <c r="G41">
        <v>364.95</v>
      </c>
      <c r="H41" t="str">
        <f t="shared" si="0"/>
        <v/>
      </c>
      <c r="I41" s="2" t="str">
        <f t="shared" si="2"/>
        <v/>
      </c>
      <c r="J41" t="str">
        <f t="shared" si="1"/>
        <v/>
      </c>
      <c r="L41" t="s">
        <v>695</v>
      </c>
      <c r="M41">
        <v>365.51</v>
      </c>
      <c r="N41">
        <f t="shared" si="3"/>
        <v>0.11469960353766395</v>
      </c>
    </row>
    <row r="42" spans="1:14">
      <c r="A42" s="1">
        <v>41456</v>
      </c>
      <c r="B42">
        <v>345.91</v>
      </c>
      <c r="C42">
        <v>357.55</v>
      </c>
      <c r="D42">
        <v>342.8</v>
      </c>
      <c r="E42">
        <v>352.53</v>
      </c>
      <c r="F42">
        <v>116533400</v>
      </c>
      <c r="G42">
        <v>352.53</v>
      </c>
      <c r="H42" t="str">
        <f t="shared" si="0"/>
        <v/>
      </c>
      <c r="I42" s="2" t="str">
        <f t="shared" si="2"/>
        <v/>
      </c>
      <c r="J42" t="str">
        <f t="shared" si="1"/>
        <v/>
      </c>
      <c r="L42" t="s">
        <v>696</v>
      </c>
      <c r="M42">
        <v>354.57</v>
      </c>
      <c r="N42">
        <f t="shared" si="3"/>
        <v>5.7376315867951E-2</v>
      </c>
    </row>
    <row r="43" spans="1:14">
      <c r="A43" s="1">
        <v>41449</v>
      </c>
      <c r="B43">
        <v>337.22</v>
      </c>
      <c r="C43">
        <v>346.89</v>
      </c>
      <c r="D43">
        <v>330.98</v>
      </c>
      <c r="E43">
        <v>344.59</v>
      </c>
      <c r="F43">
        <v>128357400</v>
      </c>
      <c r="G43">
        <v>344.59</v>
      </c>
      <c r="H43">
        <f t="shared" si="0"/>
        <v>1</v>
      </c>
      <c r="I43" s="2" t="str">
        <f t="shared" si="2"/>
        <v>2013_6</v>
      </c>
      <c r="J43">
        <f t="shared" si="1"/>
        <v>344.59</v>
      </c>
      <c r="L43" t="s">
        <v>697</v>
      </c>
      <c r="M43">
        <v>342.19</v>
      </c>
      <c r="N43">
        <f t="shared" si="3"/>
        <v>6.558091738548244E-2</v>
      </c>
    </row>
    <row r="44" spans="1:14">
      <c r="A44" s="1">
        <v>41442</v>
      </c>
      <c r="B44">
        <v>349.64</v>
      </c>
      <c r="C44">
        <v>353.24</v>
      </c>
      <c r="D44">
        <v>337.64</v>
      </c>
      <c r="E44">
        <v>337.64</v>
      </c>
      <c r="F44">
        <v>138703200</v>
      </c>
      <c r="G44">
        <v>337.64</v>
      </c>
      <c r="H44" t="str">
        <f t="shared" si="0"/>
        <v/>
      </c>
      <c r="I44" s="2" t="str">
        <f t="shared" si="2"/>
        <v/>
      </c>
      <c r="J44" t="str">
        <f t="shared" si="1"/>
        <v/>
      </c>
      <c r="L44" t="s">
        <v>698</v>
      </c>
      <c r="M44">
        <v>337.23</v>
      </c>
      <c r="N44">
        <f t="shared" si="3"/>
        <v>0.11532610133615551</v>
      </c>
    </row>
    <row r="45" spans="1:14">
      <c r="A45" s="1">
        <v>41435</v>
      </c>
      <c r="B45">
        <v>352.45</v>
      </c>
      <c r="C45">
        <v>353.86</v>
      </c>
      <c r="D45">
        <v>341.97</v>
      </c>
      <c r="E45">
        <v>347.98</v>
      </c>
      <c r="F45">
        <v>104346900</v>
      </c>
      <c r="G45">
        <v>347.98</v>
      </c>
      <c r="H45" t="str">
        <f t="shared" si="0"/>
        <v/>
      </c>
      <c r="I45" s="2" t="str">
        <f t="shared" si="2"/>
        <v/>
      </c>
      <c r="J45" t="str">
        <f t="shared" si="1"/>
        <v/>
      </c>
      <c r="L45" t="s">
        <v>699</v>
      </c>
      <c r="M45">
        <v>333.78</v>
      </c>
      <c r="N45">
        <f t="shared" si="3"/>
        <v>0.11520213832275306</v>
      </c>
    </row>
    <row r="46" spans="1:14">
      <c r="A46" s="1">
        <v>41428</v>
      </c>
      <c r="B46">
        <v>361.27</v>
      </c>
      <c r="C46">
        <v>364.92</v>
      </c>
      <c r="D46">
        <v>347.24</v>
      </c>
      <c r="E46">
        <v>352.69</v>
      </c>
      <c r="F46">
        <v>138649500</v>
      </c>
      <c r="G46">
        <v>352.69</v>
      </c>
      <c r="H46" t="str">
        <f t="shared" si="0"/>
        <v/>
      </c>
      <c r="I46" s="2" t="str">
        <f t="shared" si="2"/>
        <v/>
      </c>
      <c r="J46" t="str">
        <f t="shared" si="1"/>
        <v/>
      </c>
      <c r="L46" t="s">
        <v>700</v>
      </c>
      <c r="M46">
        <v>329.35</v>
      </c>
      <c r="N46">
        <f t="shared" si="3"/>
        <v>0.12344794651384916</v>
      </c>
    </row>
    <row r="47" spans="1:14">
      <c r="A47" s="1">
        <v>41421</v>
      </c>
      <c r="B47">
        <v>365.68</v>
      </c>
      <c r="C47">
        <v>373.31</v>
      </c>
      <c r="D47">
        <v>362.56</v>
      </c>
      <c r="E47">
        <v>363.38</v>
      </c>
      <c r="F47">
        <v>122020800</v>
      </c>
      <c r="G47">
        <v>363.38</v>
      </c>
      <c r="H47">
        <f t="shared" si="0"/>
        <v>1</v>
      </c>
      <c r="I47" s="2" t="str">
        <f t="shared" si="2"/>
        <v>2013_5</v>
      </c>
      <c r="J47">
        <f t="shared" si="1"/>
        <v>363.38</v>
      </c>
      <c r="L47" t="s">
        <v>701</v>
      </c>
      <c r="M47">
        <v>330.64</v>
      </c>
      <c r="N47">
        <f t="shared" si="3"/>
        <v>0.16763781474026196</v>
      </c>
    </row>
    <row r="48" spans="1:14">
      <c r="A48" s="1">
        <v>41414</v>
      </c>
      <c r="B48">
        <v>369.05</v>
      </c>
      <c r="C48">
        <v>372.67</v>
      </c>
      <c r="D48">
        <v>362.57</v>
      </c>
      <c r="E48">
        <v>364.63</v>
      </c>
      <c r="F48">
        <v>113772000</v>
      </c>
      <c r="G48">
        <v>364.63</v>
      </c>
      <c r="H48" t="str">
        <f t="shared" si="0"/>
        <v/>
      </c>
      <c r="I48" s="2" t="str">
        <f t="shared" si="2"/>
        <v/>
      </c>
      <c r="J48" t="str">
        <f t="shared" si="1"/>
        <v/>
      </c>
      <c r="L48" t="s">
        <v>702</v>
      </c>
      <c r="M48">
        <v>308.2</v>
      </c>
      <c r="N48">
        <f t="shared" si="3"/>
        <v>0.21482065431612152</v>
      </c>
    </row>
    <row r="49" spans="1:14">
      <c r="A49" s="1">
        <v>41407</v>
      </c>
      <c r="B49">
        <v>361</v>
      </c>
      <c r="C49">
        <v>368.72</v>
      </c>
      <c r="D49">
        <v>360.43</v>
      </c>
      <c r="E49">
        <v>368.08</v>
      </c>
      <c r="F49">
        <v>127669000</v>
      </c>
      <c r="G49">
        <v>368.08</v>
      </c>
      <c r="H49" t="str">
        <f t="shared" si="0"/>
        <v/>
      </c>
      <c r="I49" s="2" t="str">
        <f t="shared" si="2"/>
        <v/>
      </c>
      <c r="J49" t="str">
        <f t="shared" si="1"/>
        <v/>
      </c>
      <c r="L49" t="s">
        <v>703</v>
      </c>
      <c r="M49">
        <v>321.22000000000003</v>
      </c>
      <c r="N49">
        <f t="shared" si="3"/>
        <v>0.23808055502023517</v>
      </c>
    </row>
    <row r="50" spans="1:14">
      <c r="A50" s="1">
        <v>41400</v>
      </c>
      <c r="B50">
        <v>357.61</v>
      </c>
      <c r="C50">
        <v>362.36</v>
      </c>
      <c r="D50">
        <v>356.07</v>
      </c>
      <c r="E50">
        <v>361.17</v>
      </c>
      <c r="F50">
        <v>125187500</v>
      </c>
      <c r="G50">
        <v>361.17</v>
      </c>
      <c r="H50" t="str">
        <f t="shared" si="0"/>
        <v/>
      </c>
      <c r="I50" s="2" t="str">
        <f t="shared" si="2"/>
        <v/>
      </c>
      <c r="J50" t="str">
        <f t="shared" si="1"/>
        <v/>
      </c>
      <c r="L50" t="s">
        <v>704</v>
      </c>
      <c r="M50">
        <v>345.91</v>
      </c>
      <c r="N50">
        <f t="shared" si="3"/>
        <v>0.43674198371822581</v>
      </c>
    </row>
    <row r="51" spans="1:14">
      <c r="A51" s="1">
        <v>41393</v>
      </c>
      <c r="B51">
        <v>351.9</v>
      </c>
      <c r="C51">
        <v>358.66</v>
      </c>
      <c r="D51">
        <v>350.34</v>
      </c>
      <c r="E51">
        <v>357.61</v>
      </c>
      <c r="F51">
        <v>149336800</v>
      </c>
      <c r="G51">
        <v>357.61</v>
      </c>
      <c r="H51">
        <f t="shared" si="0"/>
        <v>1</v>
      </c>
      <c r="I51" s="2" t="str">
        <f t="shared" si="2"/>
        <v>2013_4</v>
      </c>
      <c r="J51">
        <f t="shared" si="1"/>
        <v>357.61</v>
      </c>
      <c r="L51" t="s">
        <v>705</v>
      </c>
      <c r="M51">
        <v>351.44</v>
      </c>
      <c r="N51">
        <f t="shared" si="3"/>
        <v>0.52296758537008148</v>
      </c>
    </row>
    <row r="52" spans="1:14">
      <c r="A52" s="1">
        <v>41386</v>
      </c>
      <c r="B52">
        <v>342.63</v>
      </c>
      <c r="C52">
        <v>355.01</v>
      </c>
      <c r="D52">
        <v>338.69</v>
      </c>
      <c r="E52">
        <v>351.5</v>
      </c>
      <c r="F52">
        <v>127969100</v>
      </c>
      <c r="G52">
        <v>351.5</v>
      </c>
      <c r="H52" t="str">
        <f t="shared" si="0"/>
        <v/>
      </c>
      <c r="I52" s="2" t="str">
        <f t="shared" si="2"/>
        <v/>
      </c>
      <c r="J52" t="str">
        <f t="shared" si="1"/>
        <v/>
      </c>
      <c r="L52" t="s">
        <v>706</v>
      </c>
      <c r="M52">
        <v>317.74</v>
      </c>
      <c r="N52">
        <f t="shared" si="3"/>
        <v>0.44552113188662945</v>
      </c>
    </row>
    <row r="53" spans="1:14">
      <c r="A53" s="1">
        <v>41379</v>
      </c>
      <c r="B53">
        <v>348.53</v>
      </c>
      <c r="C53">
        <v>349.5</v>
      </c>
      <c r="D53">
        <v>339.24</v>
      </c>
      <c r="E53">
        <v>341.68</v>
      </c>
      <c r="F53">
        <v>118936900</v>
      </c>
      <c r="G53">
        <v>341.68</v>
      </c>
      <c r="H53" t="str">
        <f t="shared" si="0"/>
        <v/>
      </c>
      <c r="I53" s="2" t="str">
        <f t="shared" si="2"/>
        <v/>
      </c>
      <c r="J53" t="str">
        <f t="shared" si="1"/>
        <v/>
      </c>
      <c r="L53" t="s">
        <v>707</v>
      </c>
      <c r="M53">
        <v>327.9</v>
      </c>
      <c r="N53">
        <f t="shared" si="3"/>
        <v>0.31898632341110211</v>
      </c>
    </row>
    <row r="54" spans="1:14">
      <c r="A54" s="1">
        <v>41372</v>
      </c>
      <c r="B54">
        <v>341.53</v>
      </c>
      <c r="C54">
        <v>351.97</v>
      </c>
      <c r="D54">
        <v>340.05</v>
      </c>
      <c r="E54">
        <v>348.65</v>
      </c>
      <c r="F54">
        <v>114603400</v>
      </c>
      <c r="G54">
        <v>348.65</v>
      </c>
      <c r="H54" t="str">
        <f t="shared" si="0"/>
        <v/>
      </c>
      <c r="I54" s="2" t="str">
        <f t="shared" si="2"/>
        <v/>
      </c>
      <c r="J54" t="str">
        <f t="shared" si="1"/>
        <v/>
      </c>
      <c r="L54" t="s">
        <v>708</v>
      </c>
      <c r="M54">
        <v>335.33</v>
      </c>
      <c r="N54">
        <f t="shared" si="3"/>
        <v>0.29857104131975354</v>
      </c>
    </row>
    <row r="55" spans="1:14">
      <c r="A55" s="1">
        <v>41366</v>
      </c>
      <c r="B55">
        <v>347.78</v>
      </c>
      <c r="C55">
        <v>353.01</v>
      </c>
      <c r="D55">
        <v>337.94</v>
      </c>
      <c r="E55">
        <v>340.71</v>
      </c>
      <c r="F55">
        <v>126728200</v>
      </c>
      <c r="G55">
        <v>340.71</v>
      </c>
      <c r="H55" t="str">
        <f t="shared" si="0"/>
        <v/>
      </c>
      <c r="I55" s="2" t="str">
        <f t="shared" si="2"/>
        <v/>
      </c>
      <c r="J55" t="str">
        <f t="shared" si="1"/>
        <v/>
      </c>
      <c r="L55" t="s">
        <v>709</v>
      </c>
      <c r="M55">
        <v>321.13</v>
      </c>
      <c r="N55">
        <f t="shared" si="3"/>
        <v>0.27155018808156783</v>
      </c>
    </row>
    <row r="56" spans="1:14">
      <c r="A56" s="1">
        <v>41358</v>
      </c>
      <c r="B56">
        <v>354.04</v>
      </c>
      <c r="C56">
        <v>354.71</v>
      </c>
      <c r="D56">
        <v>344.81</v>
      </c>
      <c r="E56">
        <v>348.1</v>
      </c>
      <c r="F56">
        <v>116275300</v>
      </c>
      <c r="G56">
        <v>348.1</v>
      </c>
      <c r="H56">
        <f t="shared" si="0"/>
        <v>1</v>
      </c>
      <c r="I56" s="2" t="str">
        <f t="shared" si="2"/>
        <v>2013_3</v>
      </c>
      <c r="J56">
        <f t="shared" si="1"/>
        <v>348.1</v>
      </c>
      <c r="L56" t="s">
        <v>710</v>
      </c>
      <c r="M56">
        <v>302.36</v>
      </c>
      <c r="N56">
        <f t="shared" si="3"/>
        <v>0.12951548432888793</v>
      </c>
    </row>
    <row r="57" spans="1:14">
      <c r="A57" s="1">
        <v>41351</v>
      </c>
      <c r="B57">
        <v>348.57</v>
      </c>
      <c r="C57">
        <v>355.33</v>
      </c>
      <c r="D57">
        <v>348.57</v>
      </c>
      <c r="E57">
        <v>350.74</v>
      </c>
      <c r="F57">
        <v>92872100</v>
      </c>
      <c r="G57">
        <v>350.74</v>
      </c>
      <c r="H57" t="str">
        <f t="shared" si="0"/>
        <v/>
      </c>
      <c r="I57" s="2" t="str">
        <f t="shared" si="2"/>
        <v/>
      </c>
      <c r="J57" t="str">
        <f t="shared" si="1"/>
        <v/>
      </c>
      <c r="L57" t="s">
        <v>711</v>
      </c>
      <c r="M57">
        <v>299.3</v>
      </c>
      <c r="N57">
        <f t="shared" si="3"/>
        <v>-0.12999244229986617</v>
      </c>
    </row>
    <row r="58" spans="1:14">
      <c r="A58" s="1">
        <v>41344</v>
      </c>
      <c r="B58">
        <v>351.43</v>
      </c>
      <c r="C58">
        <v>356.16</v>
      </c>
      <c r="D58">
        <v>350.76</v>
      </c>
      <c r="E58">
        <v>353.58</v>
      </c>
      <c r="F58">
        <v>96877500</v>
      </c>
      <c r="G58">
        <v>353.58</v>
      </c>
      <c r="H58" t="str">
        <f t="shared" si="0"/>
        <v/>
      </c>
      <c r="I58" s="2" t="str">
        <f t="shared" si="2"/>
        <v/>
      </c>
      <c r="J58" t="str">
        <f t="shared" si="1"/>
        <v/>
      </c>
      <c r="L58" t="s">
        <v>712</v>
      </c>
      <c r="M58">
        <v>293.16000000000003</v>
      </c>
      <c r="N58">
        <f t="shared" si="3"/>
        <v>-0.28989439007848061</v>
      </c>
    </row>
    <row r="59" spans="1:14">
      <c r="A59" s="1">
        <v>41337</v>
      </c>
      <c r="B59">
        <v>337.91</v>
      </c>
      <c r="C59">
        <v>352.94</v>
      </c>
      <c r="D59">
        <v>337.51</v>
      </c>
      <c r="E59">
        <v>352.43</v>
      </c>
      <c r="F59">
        <v>95567800</v>
      </c>
      <c r="G59">
        <v>352.43</v>
      </c>
      <c r="H59" t="str">
        <f t="shared" si="0"/>
        <v/>
      </c>
      <c r="I59" s="2" t="str">
        <f t="shared" si="2"/>
        <v/>
      </c>
      <c r="J59" t="str">
        <f t="shared" si="1"/>
        <v/>
      </c>
      <c r="L59" t="s">
        <v>713</v>
      </c>
      <c r="M59">
        <v>283.17</v>
      </c>
      <c r="N59">
        <f t="shared" si="3"/>
        <v>-0.28225990418979541</v>
      </c>
    </row>
    <row r="60" spans="1:14">
      <c r="A60" s="1">
        <v>41330</v>
      </c>
      <c r="B60">
        <v>341.01</v>
      </c>
      <c r="C60">
        <v>343.94</v>
      </c>
      <c r="D60">
        <v>332.99</v>
      </c>
      <c r="E60">
        <v>339.73</v>
      </c>
      <c r="F60">
        <v>124042900</v>
      </c>
      <c r="G60">
        <v>339.73</v>
      </c>
      <c r="H60">
        <f t="shared" si="0"/>
        <v>1</v>
      </c>
      <c r="I60" s="2" t="str">
        <f t="shared" si="2"/>
        <v>2013_2</v>
      </c>
      <c r="J60">
        <f t="shared" si="1"/>
        <v>339.73</v>
      </c>
      <c r="L60" t="s">
        <v>714</v>
      </c>
      <c r="M60">
        <v>253.7</v>
      </c>
      <c r="N60">
        <f t="shared" si="3"/>
        <v>-0.37103332011106704</v>
      </c>
    </row>
    <row r="61" spans="1:14">
      <c r="A61" s="1">
        <v>41323</v>
      </c>
      <c r="B61">
        <v>343.22</v>
      </c>
      <c r="C61">
        <v>348.14</v>
      </c>
      <c r="D61">
        <v>335.53</v>
      </c>
      <c r="E61">
        <v>339.87</v>
      </c>
      <c r="F61">
        <v>105901200</v>
      </c>
      <c r="G61">
        <v>339.87</v>
      </c>
      <c r="H61" t="str">
        <f t="shared" si="0"/>
        <v/>
      </c>
      <c r="I61" s="2" t="str">
        <f t="shared" si="2"/>
        <v/>
      </c>
      <c r="J61" t="str">
        <f t="shared" si="1"/>
        <v/>
      </c>
      <c r="L61" t="s">
        <v>715</v>
      </c>
      <c r="M61">
        <v>259.45</v>
      </c>
      <c r="N61">
        <f t="shared" si="3"/>
        <v>-0.46562448508815291</v>
      </c>
    </row>
    <row r="62" spans="1:14">
      <c r="A62" s="1">
        <v>41316</v>
      </c>
      <c r="B62">
        <v>345.97</v>
      </c>
      <c r="C62">
        <v>347.3</v>
      </c>
      <c r="D62">
        <v>343.34</v>
      </c>
      <c r="E62">
        <v>343.45</v>
      </c>
      <c r="F62">
        <v>94490600</v>
      </c>
      <c r="G62">
        <v>343.45</v>
      </c>
      <c r="H62" t="str">
        <f t="shared" si="0"/>
        <v/>
      </c>
      <c r="I62" s="2" t="str">
        <f t="shared" si="2"/>
        <v/>
      </c>
      <c r="J62" t="str">
        <f t="shared" si="1"/>
        <v/>
      </c>
      <c r="L62" t="s">
        <v>716</v>
      </c>
      <c r="M62">
        <v>240.76</v>
      </c>
      <c r="N62">
        <f t="shared" si="3"/>
        <v>-0.49967789530558382</v>
      </c>
    </row>
    <row r="63" spans="1:14">
      <c r="A63" s="1">
        <v>41309</v>
      </c>
      <c r="B63">
        <v>356.03</v>
      </c>
      <c r="C63">
        <v>356.23</v>
      </c>
      <c r="D63">
        <v>343.66</v>
      </c>
      <c r="E63">
        <v>345.13</v>
      </c>
      <c r="F63">
        <v>111333700</v>
      </c>
      <c r="G63">
        <v>345.13</v>
      </c>
      <c r="H63" t="str">
        <f t="shared" si="0"/>
        <v/>
      </c>
      <c r="I63" s="2" t="str">
        <f t="shared" si="2"/>
        <v/>
      </c>
      <c r="J63" t="str">
        <f t="shared" si="1"/>
        <v/>
      </c>
      <c r="L63" t="s">
        <v>717</v>
      </c>
      <c r="M63">
        <v>230.76</v>
      </c>
      <c r="N63">
        <f t="shared" si="3"/>
        <v>-0.49922961741281657</v>
      </c>
    </row>
    <row r="64" spans="1:14">
      <c r="A64" s="1">
        <v>41302</v>
      </c>
      <c r="B64">
        <v>356.45</v>
      </c>
      <c r="C64">
        <v>358.92</v>
      </c>
      <c r="D64">
        <v>354</v>
      </c>
      <c r="E64">
        <v>355.55</v>
      </c>
      <c r="F64">
        <v>88814200</v>
      </c>
      <c r="G64">
        <v>355.55</v>
      </c>
      <c r="H64">
        <f t="shared" si="0"/>
        <v>1</v>
      </c>
      <c r="I64" s="2" t="str">
        <f t="shared" si="2"/>
        <v>2013_1</v>
      </c>
      <c r="J64">
        <f t="shared" si="1"/>
        <v>355.55</v>
      </c>
      <c r="L64" t="s">
        <v>718</v>
      </c>
      <c r="M64">
        <v>219.81</v>
      </c>
      <c r="N64">
        <f t="shared" si="3"/>
        <v>-0.50773744205316551</v>
      </c>
    </row>
    <row r="65" spans="1:14">
      <c r="A65" s="1">
        <v>41295</v>
      </c>
      <c r="B65">
        <v>351.84</v>
      </c>
      <c r="C65">
        <v>356.21</v>
      </c>
      <c r="D65">
        <v>351.34</v>
      </c>
      <c r="E65">
        <v>355.74</v>
      </c>
      <c r="F65">
        <v>86706400</v>
      </c>
      <c r="G65">
        <v>355.74</v>
      </c>
      <c r="H65" t="str">
        <f t="shared" si="0"/>
        <v/>
      </c>
      <c r="I65" s="2" t="str">
        <f t="shared" si="2"/>
        <v/>
      </c>
      <c r="J65" t="str">
        <f t="shared" si="1"/>
        <v/>
      </c>
      <c r="L65" t="s">
        <v>719</v>
      </c>
      <c r="M65">
        <v>248.6</v>
      </c>
      <c r="N65">
        <f t="shared" si="3"/>
        <v>-0.44952503266092425</v>
      </c>
    </row>
    <row r="66" spans="1:14">
      <c r="A66" s="1">
        <v>41288</v>
      </c>
      <c r="B66">
        <v>351.71</v>
      </c>
      <c r="C66">
        <v>352.61</v>
      </c>
      <c r="D66">
        <v>346.05</v>
      </c>
      <c r="E66">
        <v>350.89</v>
      </c>
      <c r="F66">
        <v>110081000</v>
      </c>
      <c r="G66">
        <v>350.89</v>
      </c>
      <c r="H66" t="str">
        <f t="shared" si="0"/>
        <v/>
      </c>
      <c r="I66" s="2" t="str">
        <f t="shared" si="2"/>
        <v/>
      </c>
      <c r="J66" t="str">
        <f t="shared" si="1"/>
        <v/>
      </c>
      <c r="L66" t="s">
        <v>720</v>
      </c>
      <c r="M66">
        <v>258.23</v>
      </c>
      <c r="N66">
        <f t="shared" si="3"/>
        <v>-0.48415900918897326</v>
      </c>
    </row>
    <row r="67" spans="1:14">
      <c r="A67" s="1">
        <v>41281</v>
      </c>
      <c r="B67">
        <v>351.75</v>
      </c>
      <c r="C67">
        <v>352.33</v>
      </c>
      <c r="D67">
        <v>348.84</v>
      </c>
      <c r="E67">
        <v>350.13</v>
      </c>
      <c r="F67">
        <v>97727800</v>
      </c>
      <c r="G67">
        <v>350.13</v>
      </c>
      <c r="H67" t="str">
        <f t="shared" ref="H67:H130" si="4">IF(DAY(A66)&lt;DAY(A67),1,"")</f>
        <v/>
      </c>
      <c r="I67" s="2" t="str">
        <f t="shared" si="2"/>
        <v/>
      </c>
      <c r="J67" t="str">
        <f t="shared" ref="J67:J130" si="5">IF(H67=1,G67,"")</f>
        <v/>
      </c>
      <c r="L67" t="s">
        <v>721</v>
      </c>
      <c r="M67">
        <v>252.55</v>
      </c>
      <c r="N67">
        <f t="shared" si="3"/>
        <v>-0.50244296465581773</v>
      </c>
    </row>
    <row r="68" spans="1:14">
      <c r="A68" s="1">
        <v>41274</v>
      </c>
      <c r="B68">
        <v>340.31</v>
      </c>
      <c r="C68">
        <v>351.8</v>
      </c>
      <c r="D68">
        <v>339.5</v>
      </c>
      <c r="E68">
        <v>351.73</v>
      </c>
      <c r="F68">
        <v>56535900</v>
      </c>
      <c r="G68">
        <v>351.73</v>
      </c>
      <c r="H68">
        <f t="shared" si="4"/>
        <v>1</v>
      </c>
      <c r="I68" s="2" t="str">
        <f t="shared" ref="I68:I131" si="6">IF(H68=1,YEAR(A68) &amp; "_" &amp; MONTH(A68),"")</f>
        <v>2012_12</v>
      </c>
      <c r="J68">
        <f t="shared" si="5"/>
        <v>351.73</v>
      </c>
      <c r="L68" t="s">
        <v>722</v>
      </c>
      <c r="M68">
        <v>267.69</v>
      </c>
      <c r="N68">
        <f t="shared" ref="N68:N131" si="7">IFERROR(M68/M80-1," ")</f>
        <v>-0.50174034434620762</v>
      </c>
    </row>
    <row r="69" spans="1:14">
      <c r="A69" s="1">
        <v>41267</v>
      </c>
      <c r="B69">
        <v>344.01</v>
      </c>
      <c r="C69">
        <v>346.07</v>
      </c>
      <c r="D69">
        <v>341.67</v>
      </c>
      <c r="E69">
        <v>342</v>
      </c>
      <c r="F69">
        <v>37727400</v>
      </c>
      <c r="G69">
        <v>342</v>
      </c>
      <c r="H69" t="str">
        <f t="shared" si="4"/>
        <v/>
      </c>
      <c r="I69" s="2" t="str">
        <f t="shared" si="6"/>
        <v/>
      </c>
      <c r="J69" t="str">
        <f t="shared" si="5"/>
        <v/>
      </c>
      <c r="L69" t="s">
        <v>723</v>
      </c>
      <c r="M69">
        <v>344.02</v>
      </c>
      <c r="N69">
        <f t="shared" si="7"/>
        <v>-0.36408000295759557</v>
      </c>
    </row>
    <row r="70" spans="1:14">
      <c r="A70" s="1">
        <v>41260</v>
      </c>
      <c r="B70">
        <v>343.84</v>
      </c>
      <c r="C70">
        <v>346.86</v>
      </c>
      <c r="D70">
        <v>342.37</v>
      </c>
      <c r="E70">
        <v>344.12</v>
      </c>
      <c r="F70">
        <v>105367800</v>
      </c>
      <c r="G70">
        <v>344.12</v>
      </c>
      <c r="H70" t="str">
        <f t="shared" si="4"/>
        <v/>
      </c>
      <c r="I70" s="2" t="str">
        <f t="shared" si="6"/>
        <v/>
      </c>
      <c r="J70" t="str">
        <f t="shared" si="5"/>
        <v/>
      </c>
      <c r="L70" t="s">
        <v>724</v>
      </c>
      <c r="M70">
        <v>412.84</v>
      </c>
      <c r="N70">
        <f t="shared" si="7"/>
        <v>-0.2102232510091252</v>
      </c>
    </row>
    <row r="71" spans="1:14">
      <c r="A71" s="1">
        <v>41253</v>
      </c>
      <c r="B71">
        <v>341.37</v>
      </c>
      <c r="C71">
        <v>345.35</v>
      </c>
      <c r="D71">
        <v>340.48</v>
      </c>
      <c r="E71">
        <v>344.39</v>
      </c>
      <c r="F71">
        <v>68356800</v>
      </c>
      <c r="G71">
        <v>344.39</v>
      </c>
      <c r="H71" t="str">
        <f t="shared" si="4"/>
        <v/>
      </c>
      <c r="I71" s="2" t="str">
        <f t="shared" si="6"/>
        <v/>
      </c>
      <c r="J71" t="str">
        <f t="shared" si="5"/>
        <v/>
      </c>
      <c r="L71" t="s">
        <v>725</v>
      </c>
      <c r="M71">
        <v>394.53</v>
      </c>
      <c r="N71">
        <f t="shared" si="7"/>
        <v>-0.24349976990335942</v>
      </c>
    </row>
    <row r="72" spans="1:14">
      <c r="A72" s="1">
        <v>41246</v>
      </c>
      <c r="B72">
        <v>337.17</v>
      </c>
      <c r="C72">
        <v>343.63</v>
      </c>
      <c r="D72">
        <v>336.63</v>
      </c>
      <c r="E72">
        <v>342.61</v>
      </c>
      <c r="F72">
        <v>78957000</v>
      </c>
      <c r="G72">
        <v>342.61</v>
      </c>
      <c r="H72" t="str">
        <f t="shared" si="4"/>
        <v/>
      </c>
      <c r="I72" s="2" t="str">
        <f t="shared" si="6"/>
        <v/>
      </c>
      <c r="J72" t="str">
        <f t="shared" si="5"/>
        <v/>
      </c>
      <c r="L72" t="s">
        <v>726</v>
      </c>
      <c r="M72">
        <v>403.36</v>
      </c>
      <c r="N72">
        <f t="shared" si="7"/>
        <v>-0.26422356396271507</v>
      </c>
    </row>
    <row r="73" spans="1:14">
      <c r="A73" s="1">
        <v>41239</v>
      </c>
      <c r="B73">
        <v>329.62</v>
      </c>
      <c r="C73">
        <v>339.46</v>
      </c>
      <c r="D73">
        <v>329.62</v>
      </c>
      <c r="E73">
        <v>336.55</v>
      </c>
      <c r="F73">
        <v>86416600</v>
      </c>
      <c r="G73">
        <v>336.55</v>
      </c>
      <c r="H73">
        <f t="shared" si="4"/>
        <v>1</v>
      </c>
      <c r="I73" s="2" t="str">
        <f t="shared" si="6"/>
        <v>2012_11</v>
      </c>
      <c r="J73">
        <f t="shared" si="5"/>
        <v>336.55</v>
      </c>
      <c r="L73" t="s">
        <v>727</v>
      </c>
      <c r="M73">
        <v>485.52</v>
      </c>
      <c r="N73">
        <f t="shared" si="7"/>
        <v>-0.10738514147040978</v>
      </c>
    </row>
    <row r="74" spans="1:14">
      <c r="A74" s="1">
        <v>41232</v>
      </c>
      <c r="B74">
        <v>321.63</v>
      </c>
      <c r="C74">
        <v>331.5</v>
      </c>
      <c r="D74">
        <v>320.83</v>
      </c>
      <c r="E74">
        <v>331.5</v>
      </c>
      <c r="F74">
        <v>75199400</v>
      </c>
      <c r="G74">
        <v>331.5</v>
      </c>
      <c r="H74" t="str">
        <f t="shared" si="4"/>
        <v/>
      </c>
      <c r="I74" s="2" t="str">
        <f t="shared" si="6"/>
        <v/>
      </c>
      <c r="J74" t="str">
        <f t="shared" si="5"/>
        <v/>
      </c>
      <c r="L74" t="s">
        <v>728</v>
      </c>
      <c r="M74">
        <v>481.21</v>
      </c>
      <c r="N74">
        <f t="shared" si="7"/>
        <v>-0.10827588762878959</v>
      </c>
    </row>
    <row r="75" spans="1:14">
      <c r="A75" s="1">
        <v>41225</v>
      </c>
      <c r="B75">
        <v>332.05</v>
      </c>
      <c r="C75">
        <v>334.34</v>
      </c>
      <c r="D75">
        <v>319.75</v>
      </c>
      <c r="E75">
        <v>319.83999999999997</v>
      </c>
      <c r="F75">
        <v>85533400</v>
      </c>
      <c r="G75">
        <v>319.83999999999997</v>
      </c>
      <c r="H75" t="str">
        <f t="shared" si="4"/>
        <v/>
      </c>
      <c r="I75" s="2" t="str">
        <f t="shared" si="6"/>
        <v/>
      </c>
      <c r="J75" t="str">
        <f t="shared" si="5"/>
        <v/>
      </c>
      <c r="L75" t="s">
        <v>729</v>
      </c>
      <c r="M75">
        <v>460.81</v>
      </c>
      <c r="N75">
        <f t="shared" si="7"/>
        <v>-9.7335945151811987E-2</v>
      </c>
    </row>
    <row r="76" spans="1:14">
      <c r="A76" s="1">
        <v>41218</v>
      </c>
      <c r="B76">
        <v>335.75</v>
      </c>
      <c r="C76">
        <v>339.43</v>
      </c>
      <c r="D76">
        <v>328.62</v>
      </c>
      <c r="E76">
        <v>331.93</v>
      </c>
      <c r="F76">
        <v>93648100</v>
      </c>
      <c r="G76">
        <v>331.93</v>
      </c>
      <c r="H76" t="str">
        <f t="shared" si="4"/>
        <v/>
      </c>
      <c r="I76" s="2" t="str">
        <f t="shared" si="6"/>
        <v/>
      </c>
      <c r="J76" t="str">
        <f t="shared" si="5"/>
        <v/>
      </c>
      <c r="L76" t="s">
        <v>730</v>
      </c>
      <c r="M76">
        <v>446.53</v>
      </c>
      <c r="N76">
        <f t="shared" si="7"/>
        <v>-7.0116618075801829E-2</v>
      </c>
    </row>
    <row r="77" spans="1:14">
      <c r="A77" s="1">
        <v>41211</v>
      </c>
      <c r="B77">
        <v>328.54</v>
      </c>
      <c r="C77">
        <v>338.55</v>
      </c>
      <c r="D77">
        <v>326.94</v>
      </c>
      <c r="E77">
        <v>337.6</v>
      </c>
      <c r="F77">
        <v>75771100</v>
      </c>
      <c r="G77">
        <v>337.6</v>
      </c>
      <c r="H77">
        <f t="shared" si="4"/>
        <v>1</v>
      </c>
      <c r="I77" s="2" t="str">
        <f t="shared" si="6"/>
        <v>2012_10</v>
      </c>
      <c r="J77">
        <f t="shared" si="5"/>
        <v>337.6</v>
      </c>
      <c r="L77" t="s">
        <v>731</v>
      </c>
      <c r="M77">
        <v>451.61</v>
      </c>
      <c r="N77">
        <f t="shared" si="7"/>
        <v>-0.10886380678006224</v>
      </c>
    </row>
    <row r="78" spans="1:14">
      <c r="A78" s="1">
        <v>41204</v>
      </c>
      <c r="B78">
        <v>334.09</v>
      </c>
      <c r="C78">
        <v>336.54</v>
      </c>
      <c r="D78">
        <v>325.33999999999997</v>
      </c>
      <c r="E78">
        <v>329.45</v>
      </c>
      <c r="F78">
        <v>89864300</v>
      </c>
      <c r="G78">
        <v>329.45</v>
      </c>
      <c r="H78" t="str">
        <f t="shared" si="4"/>
        <v/>
      </c>
      <c r="I78" s="2" t="str">
        <f t="shared" si="6"/>
        <v/>
      </c>
      <c r="J78" t="str">
        <f t="shared" si="5"/>
        <v/>
      </c>
      <c r="L78" t="s">
        <v>732</v>
      </c>
      <c r="M78">
        <v>500.6</v>
      </c>
      <c r="N78">
        <f t="shared" si="7"/>
        <v>1.0618968789114724E-2</v>
      </c>
    </row>
    <row r="79" spans="1:14">
      <c r="A79" s="1">
        <v>41197</v>
      </c>
      <c r="B79">
        <v>327.60000000000002</v>
      </c>
      <c r="C79">
        <v>335.84</v>
      </c>
      <c r="D79">
        <v>327.60000000000002</v>
      </c>
      <c r="E79">
        <v>334.17</v>
      </c>
      <c r="F79">
        <v>92884800</v>
      </c>
      <c r="G79">
        <v>334.17</v>
      </c>
      <c r="H79" t="str">
        <f t="shared" si="4"/>
        <v/>
      </c>
      <c r="I79" s="2" t="str">
        <f t="shared" si="6"/>
        <v/>
      </c>
      <c r="J79" t="str">
        <f t="shared" si="5"/>
        <v/>
      </c>
      <c r="L79" t="s">
        <v>733</v>
      </c>
      <c r="M79">
        <v>507.58</v>
      </c>
      <c r="N79">
        <f t="shared" si="7"/>
        <v>7.2382320628750163E-2</v>
      </c>
    </row>
    <row r="80" spans="1:14">
      <c r="A80" s="1">
        <v>41190</v>
      </c>
      <c r="B80">
        <v>330.39</v>
      </c>
      <c r="C80">
        <v>330.7</v>
      </c>
      <c r="D80">
        <v>325.35000000000002</v>
      </c>
      <c r="E80">
        <v>327.95</v>
      </c>
      <c r="F80">
        <v>66994200</v>
      </c>
      <c r="G80">
        <v>327.95</v>
      </c>
      <c r="H80" t="str">
        <f t="shared" si="4"/>
        <v/>
      </c>
      <c r="I80" s="2" t="str">
        <f t="shared" si="6"/>
        <v/>
      </c>
      <c r="J80" t="str">
        <f t="shared" si="5"/>
        <v/>
      </c>
      <c r="L80" t="s">
        <v>734</v>
      </c>
      <c r="M80">
        <v>537.25</v>
      </c>
      <c r="N80">
        <f t="shared" si="7"/>
        <v>0.10105750707054151</v>
      </c>
    </row>
    <row r="81" spans="1:14">
      <c r="A81" s="1">
        <v>41183</v>
      </c>
      <c r="B81">
        <v>322.19</v>
      </c>
      <c r="C81">
        <v>332.9</v>
      </c>
      <c r="D81">
        <v>321.83</v>
      </c>
      <c r="E81">
        <v>332.53</v>
      </c>
      <c r="F81">
        <v>80526700</v>
      </c>
      <c r="G81">
        <v>332.53</v>
      </c>
      <c r="H81" t="str">
        <f t="shared" si="4"/>
        <v/>
      </c>
      <c r="I81" s="2" t="str">
        <f t="shared" si="6"/>
        <v/>
      </c>
      <c r="J81" t="str">
        <f t="shared" si="5"/>
        <v/>
      </c>
      <c r="L81" t="s">
        <v>735</v>
      </c>
      <c r="M81">
        <v>540.98</v>
      </c>
      <c r="N81">
        <f t="shared" si="7"/>
        <v>0.11860551672800956</v>
      </c>
    </row>
    <row r="82" spans="1:14">
      <c r="A82" s="1">
        <v>41176</v>
      </c>
      <c r="B82">
        <v>332.28</v>
      </c>
      <c r="C82">
        <v>335.06</v>
      </c>
      <c r="D82">
        <v>323.18</v>
      </c>
      <c r="E82">
        <v>323.18</v>
      </c>
      <c r="F82">
        <v>86798300</v>
      </c>
      <c r="G82">
        <v>323.18</v>
      </c>
      <c r="H82">
        <f t="shared" si="4"/>
        <v>1</v>
      </c>
      <c r="I82" s="2" t="str">
        <f t="shared" si="6"/>
        <v>2012_9</v>
      </c>
      <c r="J82">
        <f t="shared" si="5"/>
        <v>323.18</v>
      </c>
      <c r="L82" t="s">
        <v>736</v>
      </c>
      <c r="M82">
        <v>522.73</v>
      </c>
      <c r="N82">
        <f t="shared" si="7"/>
        <v>0.10999511604697099</v>
      </c>
    </row>
    <row r="83" spans="1:14">
      <c r="A83" s="1">
        <v>41169</v>
      </c>
      <c r="B83">
        <v>336.69</v>
      </c>
      <c r="C83">
        <v>338.06</v>
      </c>
      <c r="D83">
        <v>332.52</v>
      </c>
      <c r="E83">
        <v>334.15</v>
      </c>
      <c r="F83">
        <v>98650000</v>
      </c>
      <c r="G83">
        <v>334.15</v>
      </c>
      <c r="H83" t="str">
        <f t="shared" si="4"/>
        <v/>
      </c>
      <c r="I83" s="2" t="str">
        <f t="shared" si="6"/>
        <v/>
      </c>
      <c r="J83" t="str">
        <f t="shared" si="5"/>
        <v/>
      </c>
      <c r="L83" t="s">
        <v>737</v>
      </c>
      <c r="M83">
        <v>521.52</v>
      </c>
      <c r="N83">
        <f t="shared" si="7"/>
        <v>0.14418604651162781</v>
      </c>
    </row>
    <row r="84" spans="1:14">
      <c r="A84" s="1">
        <v>41162</v>
      </c>
      <c r="B84">
        <v>336.33</v>
      </c>
      <c r="C84">
        <v>340.07</v>
      </c>
      <c r="D84">
        <v>332.88</v>
      </c>
      <c r="E84">
        <v>338.28</v>
      </c>
      <c r="F84">
        <v>104354700</v>
      </c>
      <c r="G84">
        <v>338.28</v>
      </c>
      <c r="H84" t="str">
        <f t="shared" si="4"/>
        <v/>
      </c>
      <c r="I84" s="2" t="str">
        <f t="shared" si="6"/>
        <v/>
      </c>
      <c r="J84" t="str">
        <f t="shared" si="5"/>
        <v/>
      </c>
      <c r="L84" t="s">
        <v>738</v>
      </c>
      <c r="M84">
        <v>548.21</v>
      </c>
      <c r="N84">
        <f t="shared" si="7"/>
        <v>0.24522430437251574</v>
      </c>
    </row>
    <row r="85" spans="1:14">
      <c r="A85" s="1">
        <v>41155</v>
      </c>
      <c r="B85">
        <v>328.57</v>
      </c>
      <c r="C85">
        <v>340.22</v>
      </c>
      <c r="D85">
        <v>327.20999999999998</v>
      </c>
      <c r="E85">
        <v>337.57</v>
      </c>
      <c r="F85">
        <v>97073200</v>
      </c>
      <c r="G85">
        <v>337.57</v>
      </c>
      <c r="H85" t="str">
        <f t="shared" si="4"/>
        <v/>
      </c>
      <c r="I85" s="2" t="str">
        <f t="shared" si="6"/>
        <v/>
      </c>
      <c r="J85" t="str">
        <f t="shared" si="5"/>
        <v/>
      </c>
      <c r="L85" t="s">
        <v>739</v>
      </c>
      <c r="M85">
        <v>543.92999999999995</v>
      </c>
      <c r="N85">
        <f t="shared" si="7"/>
        <v>0.23930280246069713</v>
      </c>
    </row>
    <row r="86" spans="1:14">
      <c r="A86" s="1">
        <v>41148</v>
      </c>
      <c r="B86">
        <v>329.33</v>
      </c>
      <c r="C86">
        <v>332.85</v>
      </c>
      <c r="D86">
        <v>326.86</v>
      </c>
      <c r="E86">
        <v>329.28</v>
      </c>
      <c r="F86">
        <v>73538500</v>
      </c>
      <c r="G86">
        <v>329.28</v>
      </c>
      <c r="H86">
        <f t="shared" si="4"/>
        <v>1</v>
      </c>
      <c r="I86" s="2" t="str">
        <f t="shared" si="6"/>
        <v>2012_8</v>
      </c>
      <c r="J86">
        <f t="shared" si="5"/>
        <v>329.28</v>
      </c>
      <c r="L86" t="s">
        <v>740</v>
      </c>
      <c r="M86">
        <v>539.64</v>
      </c>
      <c r="N86">
        <f t="shared" si="7"/>
        <v>0.14963783553472521</v>
      </c>
    </row>
    <row r="87" spans="1:14">
      <c r="A87" s="1">
        <v>41141</v>
      </c>
      <c r="B87">
        <v>335.48</v>
      </c>
      <c r="C87">
        <v>336.69</v>
      </c>
      <c r="D87">
        <v>327.20999999999998</v>
      </c>
      <c r="E87">
        <v>329.64</v>
      </c>
      <c r="F87">
        <v>80883000</v>
      </c>
      <c r="G87">
        <v>329.64</v>
      </c>
      <c r="H87" t="str">
        <f t="shared" si="4"/>
        <v/>
      </c>
      <c r="I87" s="2" t="str">
        <f t="shared" si="6"/>
        <v/>
      </c>
      <c r="J87" t="str">
        <f t="shared" si="5"/>
        <v/>
      </c>
      <c r="L87" t="s">
        <v>741</v>
      </c>
      <c r="M87">
        <v>510.5</v>
      </c>
      <c r="N87">
        <f t="shared" si="7"/>
        <v>8.9206085045552497E-2</v>
      </c>
    </row>
    <row r="88" spans="1:14">
      <c r="A88" s="1">
        <v>41134</v>
      </c>
      <c r="B88">
        <v>333.01</v>
      </c>
      <c r="C88">
        <v>336.61</v>
      </c>
      <c r="D88">
        <v>330.1</v>
      </c>
      <c r="E88">
        <v>335.77</v>
      </c>
      <c r="F88">
        <v>75875700</v>
      </c>
      <c r="G88">
        <v>335.77</v>
      </c>
      <c r="H88" t="str">
        <f t="shared" si="4"/>
        <v/>
      </c>
      <c r="I88" s="2" t="str">
        <f t="shared" si="6"/>
        <v/>
      </c>
      <c r="J88" t="str">
        <f t="shared" si="5"/>
        <v/>
      </c>
      <c r="L88" t="s">
        <v>742</v>
      </c>
      <c r="M88">
        <v>480.2</v>
      </c>
      <c r="N88">
        <f t="shared" si="7"/>
        <v>5.4805052169137891E-2</v>
      </c>
    </row>
    <row r="89" spans="1:14">
      <c r="A89" s="1">
        <v>41127</v>
      </c>
      <c r="B89">
        <v>330.13</v>
      </c>
      <c r="C89">
        <v>334.93</v>
      </c>
      <c r="D89">
        <v>328.15</v>
      </c>
      <c r="E89">
        <v>333.5</v>
      </c>
      <c r="F89">
        <v>101663400</v>
      </c>
      <c r="G89">
        <v>333.5</v>
      </c>
      <c r="H89" t="str">
        <f t="shared" si="4"/>
        <v/>
      </c>
      <c r="I89" s="2" t="str">
        <f t="shared" si="6"/>
        <v/>
      </c>
      <c r="J89" t="str">
        <f t="shared" si="5"/>
        <v/>
      </c>
      <c r="L89" t="s">
        <v>743</v>
      </c>
      <c r="M89">
        <v>506.78</v>
      </c>
      <c r="N89">
        <f t="shared" si="7"/>
        <v>0.12300839851973322</v>
      </c>
    </row>
    <row r="90" spans="1:14">
      <c r="A90" s="1">
        <v>41120</v>
      </c>
      <c r="B90">
        <v>324.95999999999998</v>
      </c>
      <c r="C90">
        <v>331.42</v>
      </c>
      <c r="D90">
        <v>321.77</v>
      </c>
      <c r="E90">
        <v>330.43</v>
      </c>
      <c r="F90">
        <v>114033200</v>
      </c>
      <c r="G90">
        <v>330.43</v>
      </c>
      <c r="H90">
        <f t="shared" si="4"/>
        <v>1</v>
      </c>
      <c r="I90" s="2" t="str">
        <f t="shared" si="6"/>
        <v>2012_7</v>
      </c>
      <c r="J90">
        <f t="shared" si="5"/>
        <v>330.43</v>
      </c>
      <c r="L90" t="s">
        <v>744</v>
      </c>
      <c r="M90">
        <v>495.34</v>
      </c>
      <c r="N90">
        <f t="shared" si="7"/>
        <v>0.13407207289711076</v>
      </c>
    </row>
    <row r="91" spans="1:14">
      <c r="A91" s="1">
        <v>41113</v>
      </c>
      <c r="B91">
        <v>316.83999999999997</v>
      </c>
      <c r="C91">
        <v>323.47000000000003</v>
      </c>
      <c r="D91">
        <v>311.13</v>
      </c>
      <c r="E91">
        <v>323.31</v>
      </c>
      <c r="F91">
        <v>119306300</v>
      </c>
      <c r="G91">
        <v>323.31</v>
      </c>
      <c r="H91" t="str">
        <f t="shared" si="4"/>
        <v/>
      </c>
      <c r="I91" s="2" t="str">
        <f t="shared" si="6"/>
        <v/>
      </c>
      <c r="J91" t="str">
        <f t="shared" si="5"/>
        <v/>
      </c>
      <c r="L91" t="s">
        <v>745</v>
      </c>
      <c r="M91">
        <v>473.32</v>
      </c>
      <c r="N91">
        <f t="shared" si="7"/>
        <v>0.10207693024122189</v>
      </c>
    </row>
    <row r="92" spans="1:14">
      <c r="A92" s="1">
        <v>41106</v>
      </c>
      <c r="B92">
        <v>314.45</v>
      </c>
      <c r="C92">
        <v>322.73</v>
      </c>
      <c r="D92">
        <v>313.99</v>
      </c>
      <c r="E92">
        <v>319.75</v>
      </c>
      <c r="F92">
        <v>84183200</v>
      </c>
      <c r="G92">
        <v>319.75</v>
      </c>
      <c r="H92" t="str">
        <f t="shared" si="4"/>
        <v/>
      </c>
      <c r="I92" s="2" t="str">
        <f t="shared" si="6"/>
        <v/>
      </c>
      <c r="J92" t="str">
        <f t="shared" si="5"/>
        <v/>
      </c>
      <c r="L92" t="s">
        <v>746</v>
      </c>
      <c r="M92">
        <v>487.94</v>
      </c>
      <c r="N92">
        <f t="shared" si="7"/>
        <v>0.22128500988661681</v>
      </c>
    </row>
    <row r="93" spans="1:14">
      <c r="A93" s="1">
        <v>41099</v>
      </c>
      <c r="B93">
        <v>309.61</v>
      </c>
      <c r="C93">
        <v>315.19</v>
      </c>
      <c r="D93">
        <v>307.75</v>
      </c>
      <c r="E93">
        <v>314.60000000000002</v>
      </c>
      <c r="F93">
        <v>83848100</v>
      </c>
      <c r="G93">
        <v>314.60000000000002</v>
      </c>
      <c r="H93" t="str">
        <f t="shared" si="4"/>
        <v/>
      </c>
      <c r="I93" s="2" t="str">
        <f t="shared" si="6"/>
        <v/>
      </c>
      <c r="J93" t="str">
        <f t="shared" si="5"/>
        <v/>
      </c>
      <c r="L93" t="s">
        <v>747</v>
      </c>
      <c r="M93">
        <v>483.62</v>
      </c>
      <c r="N93">
        <f t="shared" si="7"/>
        <v>0.20007940643688427</v>
      </c>
    </row>
    <row r="94" spans="1:14">
      <c r="A94" s="1">
        <v>41092</v>
      </c>
      <c r="B94">
        <v>307.41000000000003</v>
      </c>
      <c r="C94">
        <v>316.22000000000003</v>
      </c>
      <c r="D94">
        <v>306.47000000000003</v>
      </c>
      <c r="E94">
        <v>309.83999999999997</v>
      </c>
      <c r="F94">
        <v>100971800</v>
      </c>
      <c r="G94">
        <v>309.83999999999997</v>
      </c>
      <c r="H94" t="str">
        <f t="shared" si="4"/>
        <v/>
      </c>
      <c r="I94" s="2" t="str">
        <f t="shared" si="6"/>
        <v/>
      </c>
      <c r="J94" t="str">
        <f t="shared" si="5"/>
        <v/>
      </c>
      <c r="L94" t="s">
        <v>748</v>
      </c>
      <c r="M94">
        <v>470.93</v>
      </c>
      <c r="N94">
        <f t="shared" si="7"/>
        <v>0.20965297577765796</v>
      </c>
    </row>
    <row r="95" spans="1:14">
      <c r="A95" s="1">
        <v>41085</v>
      </c>
      <c r="B95">
        <v>297.23</v>
      </c>
      <c r="C95">
        <v>307.81</v>
      </c>
      <c r="D95">
        <v>292.98</v>
      </c>
      <c r="E95">
        <v>307.31</v>
      </c>
      <c r="F95">
        <v>104982600</v>
      </c>
      <c r="G95">
        <v>307.31</v>
      </c>
      <c r="H95">
        <f t="shared" si="4"/>
        <v>1</v>
      </c>
      <c r="I95" s="2" t="str">
        <f t="shared" si="6"/>
        <v>2012_6</v>
      </c>
      <c r="J95">
        <f t="shared" si="5"/>
        <v>307.31</v>
      </c>
      <c r="L95" t="s">
        <v>749</v>
      </c>
      <c r="M95">
        <v>455.8</v>
      </c>
      <c r="N95">
        <f t="shared" si="7"/>
        <v>0.15167900548298263</v>
      </c>
    </row>
    <row r="96" spans="1:14">
      <c r="A96" s="1">
        <v>41078</v>
      </c>
      <c r="B96">
        <v>301.2</v>
      </c>
      <c r="C96">
        <v>304.7</v>
      </c>
      <c r="D96">
        <v>295.95999999999998</v>
      </c>
      <c r="E96">
        <v>298.76</v>
      </c>
      <c r="F96">
        <v>123044200</v>
      </c>
      <c r="G96">
        <v>298.76</v>
      </c>
      <c r="H96" t="str">
        <f t="shared" si="4"/>
        <v/>
      </c>
      <c r="I96" s="2" t="str">
        <f t="shared" si="6"/>
        <v/>
      </c>
      <c r="J96" t="str">
        <f t="shared" si="5"/>
        <v/>
      </c>
      <c r="L96" t="s">
        <v>750</v>
      </c>
      <c r="M96">
        <v>440.25</v>
      </c>
      <c r="N96">
        <f t="shared" si="7"/>
        <v>0.13390511512903736</v>
      </c>
    </row>
    <row r="97" spans="1:14">
      <c r="A97" s="1">
        <v>41071</v>
      </c>
      <c r="B97">
        <v>297.14999999999998</v>
      </c>
      <c r="C97">
        <v>297.73</v>
      </c>
      <c r="D97">
        <v>288.89999999999998</v>
      </c>
      <c r="E97">
        <v>297.58</v>
      </c>
      <c r="F97">
        <v>125152700</v>
      </c>
      <c r="G97">
        <v>297.58</v>
      </c>
      <c r="H97" t="str">
        <f t="shared" si="4"/>
        <v/>
      </c>
      <c r="I97" s="2" t="str">
        <f t="shared" si="6"/>
        <v/>
      </c>
      <c r="J97" t="str">
        <f t="shared" si="5"/>
        <v/>
      </c>
      <c r="L97" t="s">
        <v>751</v>
      </c>
      <c r="M97">
        <v>438.9</v>
      </c>
      <c r="N97">
        <f t="shared" si="7"/>
        <v>0.1813630490956073</v>
      </c>
    </row>
    <row r="98" spans="1:14">
      <c r="A98" s="1">
        <v>41064</v>
      </c>
      <c r="B98">
        <v>281.25</v>
      </c>
      <c r="C98">
        <v>295.39999999999998</v>
      </c>
      <c r="D98">
        <v>281</v>
      </c>
      <c r="E98">
        <v>291.73</v>
      </c>
      <c r="F98">
        <v>105395900</v>
      </c>
      <c r="G98">
        <v>291.73</v>
      </c>
      <c r="H98" t="str">
        <f t="shared" si="4"/>
        <v/>
      </c>
      <c r="I98" s="2" t="str">
        <f t="shared" si="6"/>
        <v/>
      </c>
      <c r="J98" t="str">
        <f t="shared" si="5"/>
        <v/>
      </c>
      <c r="L98" t="s">
        <v>752</v>
      </c>
      <c r="M98">
        <v>469.4</v>
      </c>
      <c r="N98">
        <f t="shared" si="7"/>
        <v>0.34807581849511782</v>
      </c>
    </row>
    <row r="99" spans="1:14">
      <c r="A99" s="1">
        <v>41057</v>
      </c>
      <c r="B99">
        <v>294.92</v>
      </c>
      <c r="C99">
        <v>296.77</v>
      </c>
      <c r="D99">
        <v>281.02999999999997</v>
      </c>
      <c r="E99">
        <v>283.77</v>
      </c>
      <c r="F99">
        <v>92097100</v>
      </c>
      <c r="G99">
        <v>283.77</v>
      </c>
      <c r="H99">
        <f t="shared" si="4"/>
        <v>1</v>
      </c>
      <c r="I99" s="2" t="str">
        <f t="shared" si="6"/>
        <v>2012_5</v>
      </c>
      <c r="J99">
        <f t="shared" si="5"/>
        <v>283.77</v>
      </c>
      <c r="L99" t="s">
        <v>753</v>
      </c>
      <c r="M99">
        <v>468.69</v>
      </c>
      <c r="N99">
        <f t="shared" si="7"/>
        <v>0.27292232482346557</v>
      </c>
    </row>
    <row r="100" spans="1:14">
      <c r="A100" s="1">
        <v>41050</v>
      </c>
      <c r="B100">
        <v>287.93</v>
      </c>
      <c r="C100">
        <v>296.77</v>
      </c>
      <c r="D100">
        <v>287.57</v>
      </c>
      <c r="E100">
        <v>292.76</v>
      </c>
      <c r="F100">
        <v>97858500</v>
      </c>
      <c r="G100">
        <v>292.76</v>
      </c>
      <c r="H100" t="str">
        <f t="shared" si="4"/>
        <v/>
      </c>
      <c r="I100" s="2" t="str">
        <f t="shared" si="6"/>
        <v/>
      </c>
      <c r="J100" t="str">
        <f t="shared" si="5"/>
        <v/>
      </c>
      <c r="L100" t="s">
        <v>754</v>
      </c>
      <c r="M100">
        <v>455.25</v>
      </c>
      <c r="N100">
        <f t="shared" si="7"/>
        <v>0.20229763633962761</v>
      </c>
    </row>
    <row r="101" spans="1:14">
      <c r="A101" s="1">
        <v>41043</v>
      </c>
      <c r="B101">
        <v>302.22000000000003</v>
      </c>
      <c r="C101">
        <v>302.25</v>
      </c>
      <c r="D101">
        <v>286.89</v>
      </c>
      <c r="E101">
        <v>288.77</v>
      </c>
      <c r="F101">
        <v>115601800</v>
      </c>
      <c r="G101">
        <v>288.77</v>
      </c>
      <c r="H101" t="str">
        <f t="shared" si="4"/>
        <v/>
      </c>
      <c r="I101" s="2" t="str">
        <f t="shared" si="6"/>
        <v/>
      </c>
      <c r="J101" t="str">
        <f t="shared" si="5"/>
        <v/>
      </c>
      <c r="L101" t="s">
        <v>755</v>
      </c>
      <c r="M101">
        <v>451.27</v>
      </c>
      <c r="N101">
        <f t="shared" si="7"/>
        <v>0.22854731569203968</v>
      </c>
    </row>
    <row r="102" spans="1:14">
      <c r="A102" s="1">
        <v>41036</v>
      </c>
      <c r="B102">
        <v>295.60000000000002</v>
      </c>
      <c r="C102">
        <v>306.01</v>
      </c>
      <c r="D102">
        <v>295.37</v>
      </c>
      <c r="E102">
        <v>305.27999999999997</v>
      </c>
      <c r="F102">
        <v>119788700</v>
      </c>
      <c r="G102">
        <v>305.27999999999997</v>
      </c>
      <c r="H102" t="str">
        <f t="shared" si="4"/>
        <v/>
      </c>
      <c r="I102" s="2" t="str">
        <f t="shared" si="6"/>
        <v/>
      </c>
      <c r="J102" t="str">
        <f t="shared" si="5"/>
        <v/>
      </c>
      <c r="L102" t="s">
        <v>756</v>
      </c>
      <c r="M102">
        <v>436.78</v>
      </c>
      <c r="N102">
        <f t="shared" si="7"/>
        <v>0.2548264766720294</v>
      </c>
    </row>
    <row r="103" spans="1:14">
      <c r="A103" s="1">
        <v>41029</v>
      </c>
      <c r="B103">
        <v>311.87</v>
      </c>
      <c r="C103">
        <v>312.3</v>
      </c>
      <c r="D103">
        <v>300.55</v>
      </c>
      <c r="E103">
        <v>300.95</v>
      </c>
      <c r="F103">
        <v>87944400</v>
      </c>
      <c r="G103">
        <v>300.95</v>
      </c>
      <c r="H103">
        <f t="shared" si="4"/>
        <v>1</v>
      </c>
      <c r="I103" s="2" t="str">
        <f t="shared" si="6"/>
        <v>2012_4</v>
      </c>
      <c r="J103">
        <f t="shared" si="5"/>
        <v>300.95</v>
      </c>
      <c r="L103" t="s">
        <v>757</v>
      </c>
      <c r="M103">
        <v>429.48</v>
      </c>
      <c r="N103">
        <f t="shared" si="7"/>
        <v>0.25037847909630839</v>
      </c>
    </row>
    <row r="104" spans="1:14">
      <c r="A104" s="1">
        <v>41022</v>
      </c>
      <c r="B104">
        <v>306.56</v>
      </c>
      <c r="C104">
        <v>312.42</v>
      </c>
      <c r="D104">
        <v>299.92</v>
      </c>
      <c r="E104">
        <v>310.75</v>
      </c>
      <c r="F104">
        <v>119318300</v>
      </c>
      <c r="G104">
        <v>310.75</v>
      </c>
      <c r="H104" t="str">
        <f t="shared" si="4"/>
        <v/>
      </c>
      <c r="I104" s="2" t="str">
        <f t="shared" si="6"/>
        <v/>
      </c>
      <c r="J104" t="str">
        <f t="shared" si="5"/>
        <v/>
      </c>
      <c r="L104" t="s">
        <v>758</v>
      </c>
      <c r="M104">
        <v>399.53</v>
      </c>
      <c r="N104">
        <f t="shared" si="7"/>
        <v>0.20893851367707561</v>
      </c>
    </row>
    <row r="105" spans="1:14">
      <c r="A105" s="1">
        <v>41015</v>
      </c>
      <c r="B105">
        <v>305.10000000000002</v>
      </c>
      <c r="C105">
        <v>313.45999999999998</v>
      </c>
      <c r="D105">
        <v>304.37</v>
      </c>
      <c r="E105">
        <v>309.2</v>
      </c>
      <c r="F105">
        <v>122349600</v>
      </c>
      <c r="G105">
        <v>309.2</v>
      </c>
      <c r="H105" t="str">
        <f t="shared" si="4"/>
        <v/>
      </c>
      <c r="I105" s="2" t="str">
        <f t="shared" si="6"/>
        <v/>
      </c>
      <c r="J105" t="str">
        <f t="shared" si="5"/>
        <v/>
      </c>
      <c r="L105" t="s">
        <v>759</v>
      </c>
      <c r="M105">
        <v>402.99</v>
      </c>
      <c r="N105">
        <f t="shared" si="7"/>
        <v>0.21797080424335835</v>
      </c>
    </row>
    <row r="106" spans="1:14">
      <c r="A106" s="1">
        <v>41009</v>
      </c>
      <c r="B106">
        <v>311.89</v>
      </c>
      <c r="C106">
        <v>312.26</v>
      </c>
      <c r="D106">
        <v>304.04000000000002</v>
      </c>
      <c r="E106">
        <v>306.12</v>
      </c>
      <c r="F106">
        <v>126151700</v>
      </c>
      <c r="G106">
        <v>306.12</v>
      </c>
      <c r="H106" t="str">
        <f t="shared" si="4"/>
        <v/>
      </c>
      <c r="I106" s="2" t="str">
        <f t="shared" si="6"/>
        <v/>
      </c>
      <c r="J106" t="str">
        <f t="shared" si="5"/>
        <v/>
      </c>
      <c r="L106" t="s">
        <v>760</v>
      </c>
      <c r="M106">
        <v>389.31</v>
      </c>
      <c r="N106">
        <f t="shared" si="7"/>
        <v>0.18421292775665399</v>
      </c>
    </row>
    <row r="107" spans="1:14">
      <c r="A107" s="1">
        <v>41001</v>
      </c>
      <c r="B107">
        <v>324.20999999999998</v>
      </c>
      <c r="C107">
        <v>327.23</v>
      </c>
      <c r="D107">
        <v>310.88</v>
      </c>
      <c r="E107">
        <v>314.91000000000003</v>
      </c>
      <c r="F107">
        <v>117823300</v>
      </c>
      <c r="G107">
        <v>314.91000000000003</v>
      </c>
      <c r="H107" t="str">
        <f t="shared" si="4"/>
        <v/>
      </c>
      <c r="I107" s="2" t="str">
        <f t="shared" si="6"/>
        <v/>
      </c>
      <c r="J107" t="str">
        <f t="shared" si="5"/>
        <v/>
      </c>
      <c r="L107" t="s">
        <v>761</v>
      </c>
      <c r="M107">
        <v>395.77</v>
      </c>
      <c r="N107">
        <f t="shared" si="7"/>
        <v>0.19963020217635097</v>
      </c>
    </row>
    <row r="108" spans="1:14">
      <c r="A108" s="1">
        <v>40994</v>
      </c>
      <c r="B108">
        <v>327.7</v>
      </c>
      <c r="C108">
        <v>332.44</v>
      </c>
      <c r="D108">
        <v>320.18</v>
      </c>
      <c r="E108">
        <v>323.51</v>
      </c>
      <c r="F108">
        <v>87405200</v>
      </c>
      <c r="G108">
        <v>323.51</v>
      </c>
      <c r="H108">
        <f t="shared" si="4"/>
        <v>1</v>
      </c>
      <c r="I108" s="2" t="str">
        <f t="shared" si="6"/>
        <v>2012_3</v>
      </c>
      <c r="J108">
        <f t="shared" si="5"/>
        <v>323.51</v>
      </c>
      <c r="L108" t="s">
        <v>762</v>
      </c>
      <c r="M108">
        <v>388.26</v>
      </c>
      <c r="N108">
        <f t="shared" si="7"/>
        <v>0.13582775063628127</v>
      </c>
    </row>
    <row r="109" spans="1:14">
      <c r="A109" s="1">
        <v>40987</v>
      </c>
      <c r="B109">
        <v>336.15</v>
      </c>
      <c r="C109">
        <v>336.41</v>
      </c>
      <c r="D109">
        <v>323.86</v>
      </c>
      <c r="E109">
        <v>326.19</v>
      </c>
      <c r="F109">
        <v>97954100</v>
      </c>
      <c r="G109">
        <v>326.19</v>
      </c>
      <c r="H109" t="str">
        <f t="shared" si="4"/>
        <v/>
      </c>
      <c r="I109" s="2" t="str">
        <f t="shared" si="6"/>
        <v/>
      </c>
      <c r="J109" t="str">
        <f t="shared" si="5"/>
        <v/>
      </c>
      <c r="L109" t="s">
        <v>763</v>
      </c>
      <c r="M109">
        <v>371.52</v>
      </c>
      <c r="N109">
        <f t="shared" si="7"/>
        <v>9.5670638197475455E-2</v>
      </c>
    </row>
    <row r="110" spans="1:14">
      <c r="A110" s="1">
        <v>40980</v>
      </c>
      <c r="B110">
        <v>325.52999999999997</v>
      </c>
      <c r="C110">
        <v>337.2</v>
      </c>
      <c r="D110">
        <v>324.66000000000003</v>
      </c>
      <c r="E110">
        <v>336.17</v>
      </c>
      <c r="F110">
        <v>109801600</v>
      </c>
      <c r="G110">
        <v>336.17</v>
      </c>
      <c r="H110" t="str">
        <f t="shared" si="4"/>
        <v/>
      </c>
      <c r="I110" s="2" t="str">
        <f t="shared" si="6"/>
        <v/>
      </c>
      <c r="J110" t="str">
        <f t="shared" si="5"/>
        <v/>
      </c>
      <c r="L110" t="s">
        <v>764</v>
      </c>
      <c r="M110">
        <v>348.2</v>
      </c>
      <c r="N110">
        <f t="shared" si="7"/>
        <v>1.9888111068802727E-2</v>
      </c>
    </row>
    <row r="111" spans="1:14">
      <c r="A111" s="1">
        <v>40973</v>
      </c>
      <c r="B111">
        <v>326.73</v>
      </c>
      <c r="C111">
        <v>327.82</v>
      </c>
      <c r="D111">
        <v>316.67</v>
      </c>
      <c r="E111">
        <v>326.02999999999997</v>
      </c>
      <c r="F111">
        <v>92219900</v>
      </c>
      <c r="G111">
        <v>326.02999999999997</v>
      </c>
      <c r="H111" t="str">
        <f t="shared" si="4"/>
        <v/>
      </c>
      <c r="I111" s="2" t="str">
        <f t="shared" si="6"/>
        <v/>
      </c>
      <c r="J111" t="str">
        <f t="shared" si="5"/>
        <v/>
      </c>
      <c r="L111" t="s">
        <v>765</v>
      </c>
      <c r="M111">
        <v>368.2</v>
      </c>
      <c r="N111">
        <f t="shared" si="7"/>
        <v>5.0439347255506028E-2</v>
      </c>
    </row>
    <row r="112" spans="1:14">
      <c r="A112" s="1">
        <v>40966</v>
      </c>
      <c r="B112">
        <v>323.74</v>
      </c>
      <c r="C112">
        <v>328.87</v>
      </c>
      <c r="D112">
        <v>321.20999999999998</v>
      </c>
      <c r="E112">
        <v>327.85</v>
      </c>
      <c r="F112">
        <v>97173200</v>
      </c>
      <c r="G112">
        <v>327.85</v>
      </c>
      <c r="H112">
        <f t="shared" si="4"/>
        <v>1</v>
      </c>
      <c r="I112" s="2" t="str">
        <f t="shared" si="6"/>
        <v>2012_2</v>
      </c>
      <c r="J112">
        <f t="shared" si="5"/>
        <v>327.85</v>
      </c>
      <c r="L112" t="s">
        <v>766</v>
      </c>
      <c r="M112">
        <v>378.65</v>
      </c>
      <c r="N112">
        <f t="shared" si="7"/>
        <v>6.1863765108387758E-2</v>
      </c>
    </row>
    <row r="113" spans="1:14">
      <c r="A113" s="1">
        <v>40959</v>
      </c>
      <c r="B113">
        <v>328.91</v>
      </c>
      <c r="C113">
        <v>333.08</v>
      </c>
      <c r="D113">
        <v>324.12</v>
      </c>
      <c r="E113">
        <v>324.91000000000003</v>
      </c>
      <c r="F113">
        <v>99006900</v>
      </c>
      <c r="G113">
        <v>324.91000000000003</v>
      </c>
      <c r="H113" t="str">
        <f t="shared" si="4"/>
        <v/>
      </c>
      <c r="I113" s="2" t="str">
        <f t="shared" si="6"/>
        <v/>
      </c>
      <c r="J113" t="str">
        <f t="shared" si="5"/>
        <v/>
      </c>
      <c r="L113" t="s">
        <v>767</v>
      </c>
      <c r="M113">
        <v>367.32</v>
      </c>
      <c r="N113">
        <f t="shared" si="7"/>
        <v>3.9653562027681E-2</v>
      </c>
    </row>
    <row r="114" spans="1:14">
      <c r="A114" s="1">
        <v>40952</v>
      </c>
      <c r="B114">
        <v>322.11</v>
      </c>
      <c r="C114">
        <v>330.1</v>
      </c>
      <c r="D114">
        <v>319.77</v>
      </c>
      <c r="E114">
        <v>327.93</v>
      </c>
      <c r="F114">
        <v>91226400</v>
      </c>
      <c r="G114">
        <v>327.93</v>
      </c>
      <c r="H114" t="str">
        <f t="shared" si="4"/>
        <v/>
      </c>
      <c r="I114" s="2" t="str">
        <f t="shared" si="6"/>
        <v/>
      </c>
      <c r="J114" t="str">
        <f t="shared" si="5"/>
        <v/>
      </c>
      <c r="L114" t="s">
        <v>768</v>
      </c>
      <c r="M114">
        <v>348.08</v>
      </c>
      <c r="N114">
        <f t="shared" si="7"/>
        <v>1.5521064301551979E-2</v>
      </c>
    </row>
    <row r="115" spans="1:14">
      <c r="A115" s="1">
        <v>40945</v>
      </c>
      <c r="B115">
        <v>325.95999999999998</v>
      </c>
      <c r="C115">
        <v>327.97</v>
      </c>
      <c r="D115">
        <v>319.61</v>
      </c>
      <c r="E115">
        <v>320.08999999999997</v>
      </c>
      <c r="F115">
        <v>96712600</v>
      </c>
      <c r="G115">
        <v>320.08999999999997</v>
      </c>
      <c r="H115" t="str">
        <f t="shared" si="4"/>
        <v/>
      </c>
      <c r="I115" s="2" t="str">
        <f t="shared" si="6"/>
        <v/>
      </c>
      <c r="J115" t="str">
        <f t="shared" si="5"/>
        <v/>
      </c>
      <c r="L115" t="s">
        <v>769</v>
      </c>
      <c r="M115">
        <v>343.48</v>
      </c>
      <c r="N115">
        <f t="shared" si="7"/>
        <v>3.3986573948644017E-2</v>
      </c>
    </row>
    <row r="116" spans="1:14">
      <c r="A116" s="1">
        <v>40938</v>
      </c>
      <c r="B116">
        <v>316.76</v>
      </c>
      <c r="C116">
        <v>326.33</v>
      </c>
      <c r="D116">
        <v>314.37</v>
      </c>
      <c r="E116">
        <v>326.33</v>
      </c>
      <c r="F116">
        <v>101296700</v>
      </c>
      <c r="G116">
        <v>326.33</v>
      </c>
      <c r="H116">
        <f t="shared" si="4"/>
        <v>1</v>
      </c>
      <c r="I116" s="2" t="str">
        <f t="shared" si="6"/>
        <v>2012_1</v>
      </c>
      <c r="J116">
        <f t="shared" si="5"/>
        <v>326.33</v>
      </c>
      <c r="L116" t="s">
        <v>770</v>
      </c>
      <c r="M116">
        <v>330.48</v>
      </c>
      <c r="N116">
        <f t="shared" si="7"/>
        <v>7.8735388528849981E-4</v>
      </c>
    </row>
    <row r="117" spans="1:14">
      <c r="A117" s="1">
        <v>40931</v>
      </c>
      <c r="B117">
        <v>320.69</v>
      </c>
      <c r="C117">
        <v>323.83</v>
      </c>
      <c r="D117">
        <v>317.60000000000002</v>
      </c>
      <c r="E117">
        <v>319.36</v>
      </c>
      <c r="F117">
        <v>100272500</v>
      </c>
      <c r="G117">
        <v>319.36</v>
      </c>
      <c r="H117" t="str">
        <f t="shared" si="4"/>
        <v/>
      </c>
      <c r="I117" s="2" t="str">
        <f t="shared" si="6"/>
        <v/>
      </c>
      <c r="J117" t="str">
        <f t="shared" si="5"/>
        <v/>
      </c>
      <c r="L117" t="s">
        <v>771</v>
      </c>
      <c r="M117">
        <v>330.87</v>
      </c>
      <c r="N117">
        <f t="shared" si="7"/>
        <v>2.2750455936447089E-2</v>
      </c>
    </row>
    <row r="118" spans="1:14">
      <c r="A118" s="1">
        <v>40924</v>
      </c>
      <c r="B118">
        <v>307.91000000000003</v>
      </c>
      <c r="C118">
        <v>321.22000000000003</v>
      </c>
      <c r="D118">
        <v>307.32</v>
      </c>
      <c r="E118">
        <v>320.31</v>
      </c>
      <c r="F118">
        <v>117528700</v>
      </c>
      <c r="G118">
        <v>320.31</v>
      </c>
      <c r="H118" t="str">
        <f t="shared" si="4"/>
        <v/>
      </c>
      <c r="I118" s="2" t="str">
        <f t="shared" si="6"/>
        <v/>
      </c>
      <c r="J118" t="str">
        <f t="shared" si="5"/>
        <v/>
      </c>
      <c r="L118" t="s">
        <v>772</v>
      </c>
      <c r="M118">
        <v>328.75</v>
      </c>
      <c r="N118">
        <f t="shared" si="7"/>
        <v>-2.0035821620473238E-3</v>
      </c>
    </row>
    <row r="119" spans="1:14">
      <c r="A119" s="1">
        <v>40917</v>
      </c>
      <c r="B119">
        <v>311.29000000000002</v>
      </c>
      <c r="C119">
        <v>317.13</v>
      </c>
      <c r="D119">
        <v>305.55</v>
      </c>
      <c r="E119">
        <v>309.27999999999997</v>
      </c>
      <c r="F119">
        <v>111291000</v>
      </c>
      <c r="G119">
        <v>309.27999999999997</v>
      </c>
      <c r="H119" t="str">
        <f t="shared" si="4"/>
        <v/>
      </c>
      <c r="I119" s="2" t="str">
        <f t="shared" si="6"/>
        <v/>
      </c>
      <c r="J119" t="str">
        <f t="shared" si="5"/>
        <v/>
      </c>
      <c r="L119" t="s">
        <v>773</v>
      </c>
      <c r="M119">
        <v>329.91</v>
      </c>
      <c r="N119">
        <f t="shared" si="7"/>
        <v>4.8198513058397507E-2</v>
      </c>
    </row>
    <row r="120" spans="1:14">
      <c r="A120" s="1">
        <v>40910</v>
      </c>
      <c r="B120">
        <v>312.45</v>
      </c>
      <c r="C120">
        <v>318.2</v>
      </c>
      <c r="D120">
        <v>309.68</v>
      </c>
      <c r="E120">
        <v>311.11</v>
      </c>
      <c r="F120">
        <v>75736400</v>
      </c>
      <c r="G120">
        <v>311.11</v>
      </c>
      <c r="H120" t="str">
        <f t="shared" si="4"/>
        <v/>
      </c>
      <c r="I120" s="2" t="str">
        <f t="shared" si="6"/>
        <v/>
      </c>
      <c r="J120" t="str">
        <f t="shared" si="5"/>
        <v/>
      </c>
      <c r="L120" t="s">
        <v>774</v>
      </c>
      <c r="M120">
        <v>341.83</v>
      </c>
      <c r="N120">
        <f t="shared" si="7"/>
        <v>0.16813040358131426</v>
      </c>
    </row>
    <row r="121" spans="1:14">
      <c r="A121" s="1">
        <v>40904</v>
      </c>
      <c r="B121">
        <v>308.07</v>
      </c>
      <c r="C121">
        <v>312.47000000000003</v>
      </c>
      <c r="D121">
        <v>305.36</v>
      </c>
      <c r="E121">
        <v>312.47000000000003</v>
      </c>
      <c r="F121">
        <v>41306200</v>
      </c>
      <c r="G121">
        <v>312.47000000000003</v>
      </c>
      <c r="H121">
        <f t="shared" si="4"/>
        <v>1</v>
      </c>
      <c r="I121" s="2" t="str">
        <f t="shared" si="6"/>
        <v>2011_12</v>
      </c>
      <c r="J121">
        <f t="shared" si="5"/>
        <v>312.47000000000003</v>
      </c>
      <c r="L121" t="s">
        <v>775</v>
      </c>
      <c r="M121">
        <v>339.08</v>
      </c>
      <c r="N121">
        <f t="shared" si="7"/>
        <v>0.20853975834907512</v>
      </c>
    </row>
    <row r="122" spans="1:14">
      <c r="A122" s="1">
        <v>40896</v>
      </c>
      <c r="B122">
        <v>291.8</v>
      </c>
      <c r="C122">
        <v>308.2</v>
      </c>
      <c r="D122">
        <v>291.35000000000002</v>
      </c>
      <c r="E122">
        <v>307.79000000000002</v>
      </c>
      <c r="F122">
        <v>65860200</v>
      </c>
      <c r="G122">
        <v>307.79000000000002</v>
      </c>
      <c r="H122" t="str">
        <f t="shared" si="4"/>
        <v/>
      </c>
      <c r="I122" s="2" t="str">
        <f t="shared" si="6"/>
        <v/>
      </c>
      <c r="J122" t="str">
        <f t="shared" si="5"/>
        <v/>
      </c>
      <c r="L122" t="s">
        <v>776</v>
      </c>
      <c r="M122">
        <v>341.41</v>
      </c>
      <c r="N122">
        <f t="shared" si="7"/>
        <v>0.22224608885547581</v>
      </c>
    </row>
    <row r="123" spans="1:14">
      <c r="A123" s="1">
        <v>40889</v>
      </c>
      <c r="B123">
        <v>302.87</v>
      </c>
      <c r="C123">
        <v>303.08</v>
      </c>
      <c r="D123">
        <v>292.11</v>
      </c>
      <c r="E123">
        <v>294.02999999999997</v>
      </c>
      <c r="F123">
        <v>103596000</v>
      </c>
      <c r="G123">
        <v>294.02999999999997</v>
      </c>
      <c r="H123" t="str">
        <f t="shared" si="4"/>
        <v/>
      </c>
      <c r="I123" s="2" t="str">
        <f t="shared" si="6"/>
        <v/>
      </c>
      <c r="J123" t="str">
        <f t="shared" si="5"/>
        <v/>
      </c>
      <c r="L123" t="s">
        <v>777</v>
      </c>
      <c r="M123">
        <v>350.52</v>
      </c>
      <c r="N123">
        <f t="shared" si="7"/>
        <v>0.29567885262262972</v>
      </c>
    </row>
    <row r="124" spans="1:14">
      <c r="A124" s="1">
        <v>40882</v>
      </c>
      <c r="B124">
        <v>303.5</v>
      </c>
      <c r="C124">
        <v>309.13</v>
      </c>
      <c r="D124">
        <v>297.31</v>
      </c>
      <c r="E124">
        <v>304.58</v>
      </c>
      <c r="F124">
        <v>113435900</v>
      </c>
      <c r="G124">
        <v>304.58</v>
      </c>
      <c r="H124" t="str">
        <f t="shared" si="4"/>
        <v/>
      </c>
      <c r="I124" s="2" t="str">
        <f t="shared" si="6"/>
        <v/>
      </c>
      <c r="J124" t="str">
        <f t="shared" si="5"/>
        <v/>
      </c>
      <c r="L124" t="s">
        <v>778</v>
      </c>
      <c r="M124">
        <v>356.59</v>
      </c>
      <c r="N124">
        <f t="shared" si="7"/>
        <v>0.3395064047180798</v>
      </c>
    </row>
    <row r="125" spans="1:14">
      <c r="A125" s="1">
        <v>40875</v>
      </c>
      <c r="B125">
        <v>276.70999999999998</v>
      </c>
      <c r="C125">
        <v>303.82</v>
      </c>
      <c r="D125">
        <v>276.70999999999998</v>
      </c>
      <c r="E125">
        <v>300.77</v>
      </c>
      <c r="F125">
        <v>130623600</v>
      </c>
      <c r="G125">
        <v>300.77</v>
      </c>
      <c r="H125">
        <f t="shared" si="4"/>
        <v>1</v>
      </c>
      <c r="I125" s="2" t="str">
        <f t="shared" si="6"/>
        <v>2011_11</v>
      </c>
      <c r="J125">
        <f t="shared" si="5"/>
        <v>300.77</v>
      </c>
      <c r="L125" t="s">
        <v>779</v>
      </c>
      <c r="M125">
        <v>353.31</v>
      </c>
      <c r="N125">
        <f t="shared" si="7"/>
        <v>0.19790465857462536</v>
      </c>
    </row>
    <row r="126" spans="1:14">
      <c r="A126" s="1">
        <v>40868</v>
      </c>
      <c r="B126">
        <v>286.67</v>
      </c>
      <c r="C126">
        <v>286.67</v>
      </c>
      <c r="D126">
        <v>268.74</v>
      </c>
      <c r="E126">
        <v>274.37</v>
      </c>
      <c r="F126">
        <v>95519400</v>
      </c>
      <c r="G126">
        <v>274.37</v>
      </c>
      <c r="H126" t="str">
        <f t="shared" si="4"/>
        <v/>
      </c>
      <c r="I126" s="2" t="str">
        <f t="shared" si="6"/>
        <v/>
      </c>
      <c r="J126" t="str">
        <f t="shared" si="5"/>
        <v/>
      </c>
      <c r="L126" t="s">
        <v>780</v>
      </c>
      <c r="M126">
        <v>342.76</v>
      </c>
      <c r="N126">
        <f t="shared" si="7"/>
        <v>2.2126796683962668E-2</v>
      </c>
    </row>
    <row r="127" spans="1:14">
      <c r="A127" s="1">
        <v>40861</v>
      </c>
      <c r="B127">
        <v>302.32</v>
      </c>
      <c r="C127">
        <v>302.72000000000003</v>
      </c>
      <c r="D127">
        <v>287.43</v>
      </c>
      <c r="E127">
        <v>288.01</v>
      </c>
      <c r="F127">
        <v>104322100</v>
      </c>
      <c r="G127">
        <v>288.01</v>
      </c>
      <c r="H127" t="str">
        <f t="shared" si="4"/>
        <v/>
      </c>
      <c r="I127" s="2" t="str">
        <f t="shared" si="6"/>
        <v/>
      </c>
      <c r="J127" t="str">
        <f t="shared" si="5"/>
        <v/>
      </c>
      <c r="L127" t="s">
        <v>781</v>
      </c>
      <c r="M127">
        <v>332.19</v>
      </c>
      <c r="N127">
        <f t="shared" si="7"/>
        <v>-8.2322716097129822E-2</v>
      </c>
    </row>
    <row r="128" spans="1:14">
      <c r="A128" s="1">
        <v>40854</v>
      </c>
      <c r="B128">
        <v>299.77</v>
      </c>
      <c r="C128">
        <v>308.19</v>
      </c>
      <c r="D128">
        <v>289.06</v>
      </c>
      <c r="E128">
        <v>300.98</v>
      </c>
      <c r="F128">
        <v>119789600</v>
      </c>
      <c r="G128">
        <v>300.98</v>
      </c>
      <c r="H128" t="str">
        <f t="shared" si="4"/>
        <v/>
      </c>
      <c r="I128" s="2" t="str">
        <f t="shared" si="6"/>
        <v/>
      </c>
      <c r="J128" t="str">
        <f t="shared" si="5"/>
        <v/>
      </c>
      <c r="L128" t="s">
        <v>782</v>
      </c>
      <c r="M128">
        <v>330.22</v>
      </c>
      <c r="N128">
        <f t="shared" si="7"/>
        <v>-2.6215682227005987E-2</v>
      </c>
    </row>
    <row r="129" spans="1:14">
      <c r="A129" s="1">
        <v>40847</v>
      </c>
      <c r="B129">
        <v>310.36</v>
      </c>
      <c r="C129">
        <v>311.95999999999998</v>
      </c>
      <c r="D129">
        <v>292.51</v>
      </c>
      <c r="E129">
        <v>301.97000000000003</v>
      </c>
      <c r="F129">
        <v>149725600</v>
      </c>
      <c r="G129">
        <v>301.97000000000003</v>
      </c>
      <c r="H129">
        <f t="shared" si="4"/>
        <v>1</v>
      </c>
      <c r="I129" s="2" t="str">
        <f t="shared" si="6"/>
        <v>2011_10</v>
      </c>
      <c r="J129">
        <f t="shared" si="5"/>
        <v>301.97000000000003</v>
      </c>
      <c r="L129" t="s">
        <v>783</v>
      </c>
      <c r="M129">
        <v>323.51</v>
      </c>
      <c r="N129">
        <f t="shared" si="7"/>
        <v>5.7636981822937194E-2</v>
      </c>
    </row>
    <row r="130" spans="1:14">
      <c r="A130" s="1">
        <v>40840</v>
      </c>
      <c r="B130">
        <v>307.26</v>
      </c>
      <c r="C130">
        <v>318.18</v>
      </c>
      <c r="D130">
        <v>301.64999999999998</v>
      </c>
      <c r="E130">
        <v>313.01</v>
      </c>
      <c r="F130">
        <v>126208300</v>
      </c>
      <c r="G130">
        <v>313.01</v>
      </c>
      <c r="H130" t="str">
        <f t="shared" si="4"/>
        <v/>
      </c>
      <c r="I130" s="2" t="str">
        <f t="shared" si="6"/>
        <v/>
      </c>
      <c r="J130" t="str">
        <f t="shared" si="5"/>
        <v/>
      </c>
      <c r="L130" t="s">
        <v>784</v>
      </c>
      <c r="M130">
        <v>329.41</v>
      </c>
      <c r="N130">
        <f t="shared" si="7"/>
        <v>-0.11351220431120312</v>
      </c>
    </row>
    <row r="131" spans="1:14">
      <c r="A131" s="1">
        <v>40833</v>
      </c>
      <c r="B131">
        <v>305.22000000000003</v>
      </c>
      <c r="C131">
        <v>307.52</v>
      </c>
      <c r="D131">
        <v>294.48</v>
      </c>
      <c r="E131">
        <v>305.7</v>
      </c>
      <c r="F131">
        <v>112802400</v>
      </c>
      <c r="G131">
        <v>305.7</v>
      </c>
      <c r="H131" t="str">
        <f t="shared" ref="H131:H194" si="8">IF(DAY(A130)&lt;DAY(A131),1,"")</f>
        <v/>
      </c>
      <c r="I131" s="2" t="str">
        <f t="shared" si="6"/>
        <v/>
      </c>
      <c r="J131" t="str">
        <f t="shared" ref="J131:J194" si="9">IF(H131=1,G131,"")</f>
        <v/>
      </c>
      <c r="L131" t="s">
        <v>785</v>
      </c>
      <c r="M131">
        <v>314.74</v>
      </c>
      <c r="N131">
        <f t="shared" si="7"/>
        <v>-6.3858897712739005E-2</v>
      </c>
    </row>
    <row r="132" spans="1:14">
      <c r="A132" s="1">
        <v>40826</v>
      </c>
      <c r="B132">
        <v>289.92</v>
      </c>
      <c r="C132">
        <v>305.06</v>
      </c>
      <c r="D132">
        <v>287.70999999999998</v>
      </c>
      <c r="E132">
        <v>302.41000000000003</v>
      </c>
      <c r="F132">
        <v>109172100</v>
      </c>
      <c r="G132">
        <v>302.41000000000003</v>
      </c>
      <c r="H132" t="str">
        <f t="shared" si="8"/>
        <v/>
      </c>
      <c r="I132" s="2" t="str">
        <f t="shared" ref="I132:I195" si="10">IF(H132=1,YEAR(A132) &amp; "_" &amp; MONTH(A132),"")</f>
        <v/>
      </c>
      <c r="J132" t="str">
        <f t="shared" si="9"/>
        <v/>
      </c>
      <c r="L132" t="s">
        <v>786</v>
      </c>
      <c r="M132">
        <v>292.63</v>
      </c>
      <c r="N132">
        <f t="shared" ref="N132:N195" si="11">IFERROR(M132/M144-1," ")</f>
        <v>-0.33441750443524543</v>
      </c>
    </row>
    <row r="133" spans="1:14">
      <c r="A133" s="1">
        <v>40819</v>
      </c>
      <c r="B133">
        <v>273.51</v>
      </c>
      <c r="C133">
        <v>290.24</v>
      </c>
      <c r="D133">
        <v>266.13</v>
      </c>
      <c r="E133">
        <v>288.31</v>
      </c>
      <c r="F133">
        <v>121463700</v>
      </c>
      <c r="G133">
        <v>288.31</v>
      </c>
      <c r="H133" t="str">
        <f t="shared" si="8"/>
        <v/>
      </c>
      <c r="I133" s="2" t="str">
        <f t="shared" si="10"/>
        <v/>
      </c>
      <c r="J133" t="str">
        <f t="shared" si="9"/>
        <v/>
      </c>
      <c r="L133" t="s">
        <v>787</v>
      </c>
      <c r="M133">
        <v>280.57</v>
      </c>
      <c r="N133">
        <f t="shared" si="11"/>
        <v>-0.42096790836858944</v>
      </c>
    </row>
    <row r="134" spans="1:14">
      <c r="A134" s="1">
        <v>40812</v>
      </c>
      <c r="B134">
        <v>260.2</v>
      </c>
      <c r="C134">
        <v>285.07</v>
      </c>
      <c r="D134">
        <v>260.2</v>
      </c>
      <c r="E134">
        <v>280.18</v>
      </c>
      <c r="F134">
        <v>126499800</v>
      </c>
      <c r="G134">
        <v>280.18</v>
      </c>
      <c r="H134">
        <f t="shared" si="8"/>
        <v>1</v>
      </c>
      <c r="I134" s="2" t="str">
        <f t="shared" si="10"/>
        <v>2011_9</v>
      </c>
      <c r="J134">
        <f t="shared" si="9"/>
        <v>280.18</v>
      </c>
      <c r="L134" t="s">
        <v>788</v>
      </c>
      <c r="M134">
        <v>279.33</v>
      </c>
      <c r="N134">
        <f t="shared" si="11"/>
        <v>-0.43653931496348897</v>
      </c>
    </row>
    <row r="135" spans="1:14">
      <c r="A135" s="1">
        <v>40805</v>
      </c>
      <c r="B135">
        <v>275.60000000000002</v>
      </c>
      <c r="C135">
        <v>279.83999999999997</v>
      </c>
      <c r="D135">
        <v>256.36</v>
      </c>
      <c r="E135">
        <v>264.72000000000003</v>
      </c>
      <c r="F135">
        <v>116249300</v>
      </c>
      <c r="G135">
        <v>264.72000000000003</v>
      </c>
      <c r="H135" t="str">
        <f t="shared" si="8"/>
        <v/>
      </c>
      <c r="I135" s="2" t="str">
        <f t="shared" si="10"/>
        <v/>
      </c>
      <c r="J135" t="str">
        <f t="shared" si="9"/>
        <v/>
      </c>
      <c r="L135" t="s">
        <v>789</v>
      </c>
      <c r="M135">
        <v>270.52999999999997</v>
      </c>
      <c r="N135">
        <f t="shared" si="11"/>
        <v>-0.49072871369138393</v>
      </c>
    </row>
    <row r="136" spans="1:14">
      <c r="A136" s="1">
        <v>40798</v>
      </c>
      <c r="B136">
        <v>269.43</v>
      </c>
      <c r="C136">
        <v>284.14999999999998</v>
      </c>
      <c r="D136">
        <v>263.95</v>
      </c>
      <c r="E136">
        <v>281.73</v>
      </c>
      <c r="F136">
        <v>153784600</v>
      </c>
      <c r="G136">
        <v>281.73</v>
      </c>
      <c r="H136" t="str">
        <f t="shared" si="8"/>
        <v/>
      </c>
      <c r="I136" s="2" t="str">
        <f t="shared" si="10"/>
        <v/>
      </c>
      <c r="J136" t="str">
        <f t="shared" si="9"/>
        <v/>
      </c>
      <c r="L136" t="s">
        <v>790</v>
      </c>
      <c r="M136">
        <v>266.20999999999998</v>
      </c>
      <c r="N136">
        <f t="shared" si="11"/>
        <v>-0.46651302605210421</v>
      </c>
    </row>
    <row r="137" spans="1:14">
      <c r="A137" s="1">
        <v>40791</v>
      </c>
      <c r="B137">
        <v>280</v>
      </c>
      <c r="C137">
        <v>284.27999999999997</v>
      </c>
      <c r="D137">
        <v>270.35000000000002</v>
      </c>
      <c r="E137">
        <v>276.10000000000002</v>
      </c>
      <c r="F137">
        <v>114872000</v>
      </c>
      <c r="G137">
        <v>276.10000000000002</v>
      </c>
      <c r="H137" t="str">
        <f t="shared" si="8"/>
        <v/>
      </c>
      <c r="I137" s="2" t="str">
        <f t="shared" si="10"/>
        <v/>
      </c>
      <c r="J137" t="str">
        <f t="shared" si="9"/>
        <v/>
      </c>
      <c r="L137" t="s">
        <v>791</v>
      </c>
      <c r="M137">
        <v>294.94</v>
      </c>
      <c r="N137">
        <f t="shared" si="11"/>
        <v>-0.4117318547180725</v>
      </c>
    </row>
    <row r="138" spans="1:14">
      <c r="A138" s="1">
        <v>40784</v>
      </c>
      <c r="B138">
        <v>280.89999999999998</v>
      </c>
      <c r="C138">
        <v>295.81</v>
      </c>
      <c r="D138">
        <v>278.31</v>
      </c>
      <c r="E138">
        <v>286.43</v>
      </c>
      <c r="F138">
        <v>95580100</v>
      </c>
      <c r="G138">
        <v>286.43</v>
      </c>
      <c r="H138">
        <f t="shared" si="8"/>
        <v>1</v>
      </c>
      <c r="I138" s="2" t="str">
        <f t="shared" si="10"/>
        <v>2011_8</v>
      </c>
      <c r="J138">
        <f t="shared" si="9"/>
        <v>286.43</v>
      </c>
      <c r="L138" t="s">
        <v>792</v>
      </c>
      <c r="M138">
        <v>335.34</v>
      </c>
      <c r="N138">
        <f t="shared" si="11"/>
        <v>-0.33829275030585271</v>
      </c>
    </row>
    <row r="139" spans="1:14">
      <c r="A139" s="1">
        <v>40777</v>
      </c>
      <c r="B139">
        <v>271.72000000000003</v>
      </c>
      <c r="C139">
        <v>284.58999999999997</v>
      </c>
      <c r="D139">
        <v>269.86</v>
      </c>
      <c r="E139">
        <v>276.60000000000002</v>
      </c>
      <c r="F139">
        <v>109907600</v>
      </c>
      <c r="G139">
        <v>276.60000000000002</v>
      </c>
      <c r="H139" t="str">
        <f t="shared" si="8"/>
        <v/>
      </c>
      <c r="I139" s="2" t="str">
        <f t="shared" si="10"/>
        <v/>
      </c>
      <c r="J139" t="str">
        <f t="shared" si="9"/>
        <v/>
      </c>
      <c r="L139" t="s">
        <v>793</v>
      </c>
      <c r="M139">
        <v>361.99</v>
      </c>
      <c r="N139">
        <f t="shared" si="11"/>
        <v>-0.26524854364990769</v>
      </c>
    </row>
    <row r="140" spans="1:14">
      <c r="A140" s="1">
        <v>40770</v>
      </c>
      <c r="B140">
        <v>294.3</v>
      </c>
      <c r="C140">
        <v>295.94</v>
      </c>
      <c r="D140">
        <v>268.74</v>
      </c>
      <c r="E140">
        <v>274.14999999999998</v>
      </c>
      <c r="F140">
        <v>135416900</v>
      </c>
      <c r="G140">
        <v>274.14999999999998</v>
      </c>
      <c r="H140" t="str">
        <f t="shared" si="8"/>
        <v/>
      </c>
      <c r="I140" s="2" t="str">
        <f t="shared" si="10"/>
        <v/>
      </c>
      <c r="J140" t="str">
        <f t="shared" si="9"/>
        <v/>
      </c>
      <c r="L140" t="s">
        <v>794</v>
      </c>
      <c r="M140">
        <v>339.11</v>
      </c>
      <c r="N140">
        <f t="shared" si="11"/>
        <v>-0.27563815016554516</v>
      </c>
    </row>
    <row r="141" spans="1:14">
      <c r="A141" s="1">
        <v>40763</v>
      </c>
      <c r="B141">
        <v>291.52999999999997</v>
      </c>
      <c r="C141">
        <v>298.24</v>
      </c>
      <c r="D141">
        <v>265.85000000000002</v>
      </c>
      <c r="E141">
        <v>291.89999999999998</v>
      </c>
      <c r="F141">
        <v>218003200</v>
      </c>
      <c r="G141">
        <v>291.89999999999998</v>
      </c>
      <c r="H141" t="str">
        <f t="shared" si="8"/>
        <v/>
      </c>
      <c r="I141" s="2" t="str">
        <f t="shared" si="10"/>
        <v/>
      </c>
      <c r="J141" t="str">
        <f t="shared" si="9"/>
        <v/>
      </c>
      <c r="L141" t="s">
        <v>795</v>
      </c>
      <c r="M141">
        <v>305.88</v>
      </c>
      <c r="N141">
        <f t="shared" si="11"/>
        <v>-0.32606252891797216</v>
      </c>
    </row>
    <row r="142" spans="1:14">
      <c r="A142" s="1">
        <v>40756</v>
      </c>
      <c r="B142">
        <v>333.63</v>
      </c>
      <c r="C142">
        <v>333.73</v>
      </c>
      <c r="D142">
        <v>292.63</v>
      </c>
      <c r="E142">
        <v>296.35000000000002</v>
      </c>
      <c r="F142">
        <v>155511700</v>
      </c>
      <c r="G142">
        <v>296.35000000000002</v>
      </c>
      <c r="H142" t="str">
        <f t="shared" si="8"/>
        <v/>
      </c>
      <c r="I142" s="2" t="str">
        <f t="shared" si="10"/>
        <v/>
      </c>
      <c r="J142" t="str">
        <f t="shared" si="9"/>
        <v/>
      </c>
      <c r="L142" t="s">
        <v>796</v>
      </c>
      <c r="M142">
        <v>371.59</v>
      </c>
      <c r="N142">
        <f t="shared" si="11"/>
        <v>-0.29035769531921396</v>
      </c>
    </row>
    <row r="143" spans="1:14">
      <c r="A143" s="1">
        <v>40749</v>
      </c>
      <c r="B143">
        <v>336.41</v>
      </c>
      <c r="C143">
        <v>339.01</v>
      </c>
      <c r="D143">
        <v>326.58999999999997</v>
      </c>
      <c r="E143">
        <v>329.22</v>
      </c>
      <c r="F143">
        <v>89978600</v>
      </c>
      <c r="G143">
        <v>329.22</v>
      </c>
      <c r="H143">
        <f t="shared" si="8"/>
        <v>1</v>
      </c>
      <c r="I143" s="2" t="str">
        <f t="shared" si="10"/>
        <v>2011_7</v>
      </c>
      <c r="J143">
        <f t="shared" si="9"/>
        <v>329.22</v>
      </c>
      <c r="L143" t="s">
        <v>797</v>
      </c>
      <c r="M143">
        <v>336.21</v>
      </c>
      <c r="N143">
        <f t="shared" si="11"/>
        <v>-0.38054352832795946</v>
      </c>
    </row>
    <row r="144" spans="1:14">
      <c r="A144" s="1">
        <v>40742</v>
      </c>
      <c r="B144">
        <v>327.41000000000003</v>
      </c>
      <c r="C144">
        <v>340.21</v>
      </c>
      <c r="D144">
        <v>323.06</v>
      </c>
      <c r="E144">
        <v>338.6</v>
      </c>
      <c r="F144">
        <v>101774000</v>
      </c>
      <c r="G144">
        <v>338.6</v>
      </c>
      <c r="H144" t="str">
        <f t="shared" si="8"/>
        <v/>
      </c>
      <c r="I144" s="2" t="str">
        <f t="shared" si="10"/>
        <v/>
      </c>
      <c r="J144" t="str">
        <f t="shared" si="9"/>
        <v/>
      </c>
      <c r="L144" t="s">
        <v>798</v>
      </c>
      <c r="M144">
        <v>439.66</v>
      </c>
      <c r="N144">
        <f t="shared" si="11"/>
        <v>-0.23337401918047074</v>
      </c>
    </row>
    <row r="145" spans="1:14">
      <c r="A145" s="1">
        <v>40735</v>
      </c>
      <c r="B145">
        <v>340.28</v>
      </c>
      <c r="C145">
        <v>340.94</v>
      </c>
      <c r="D145">
        <v>327.72</v>
      </c>
      <c r="E145">
        <v>329.49</v>
      </c>
      <c r="F145">
        <v>108201200</v>
      </c>
      <c r="G145">
        <v>329.49</v>
      </c>
      <c r="H145" t="str">
        <f t="shared" si="8"/>
        <v/>
      </c>
      <c r="I145" s="2" t="str">
        <f t="shared" si="10"/>
        <v/>
      </c>
      <c r="J145" t="str">
        <f t="shared" si="9"/>
        <v/>
      </c>
      <c r="L145" t="s">
        <v>799</v>
      </c>
      <c r="M145">
        <v>484.55</v>
      </c>
      <c r="N145">
        <f t="shared" si="11"/>
        <v>-0.16443930954803321</v>
      </c>
    </row>
    <row r="146" spans="1:14">
      <c r="A146" s="1">
        <v>40728</v>
      </c>
      <c r="B146">
        <v>342.76</v>
      </c>
      <c r="C146">
        <v>347.01</v>
      </c>
      <c r="D146">
        <v>340.44</v>
      </c>
      <c r="E146">
        <v>342.48</v>
      </c>
      <c r="F146">
        <v>74776500</v>
      </c>
      <c r="G146">
        <v>342.48</v>
      </c>
      <c r="H146" t="str">
        <f t="shared" si="8"/>
        <v/>
      </c>
      <c r="I146" s="2" t="str">
        <f t="shared" si="10"/>
        <v/>
      </c>
      <c r="J146" t="str">
        <f t="shared" si="9"/>
        <v/>
      </c>
      <c r="L146" t="s">
        <v>800</v>
      </c>
      <c r="M146">
        <v>495.74</v>
      </c>
      <c r="N146">
        <f t="shared" si="11"/>
        <v>-0.16414034969397562</v>
      </c>
    </row>
    <row r="147" spans="1:14">
      <c r="A147" s="1">
        <v>40721</v>
      </c>
      <c r="B147">
        <v>327.68</v>
      </c>
      <c r="C147">
        <v>343.37</v>
      </c>
      <c r="D147">
        <v>326.97000000000003</v>
      </c>
      <c r="E147">
        <v>342.82</v>
      </c>
      <c r="F147">
        <v>91906800</v>
      </c>
      <c r="G147">
        <v>342.82</v>
      </c>
      <c r="H147">
        <f t="shared" si="8"/>
        <v>1</v>
      </c>
      <c r="I147" s="2" t="str">
        <f t="shared" si="10"/>
        <v>2011_6</v>
      </c>
      <c r="J147">
        <f t="shared" si="9"/>
        <v>342.82</v>
      </c>
      <c r="L147" t="s">
        <v>801</v>
      </c>
      <c r="M147">
        <v>531.21</v>
      </c>
      <c r="N147">
        <f t="shared" si="11"/>
        <v>-4.8624543305394341E-2</v>
      </c>
    </row>
    <row r="148" spans="1:14">
      <c r="A148" s="1">
        <v>40714</v>
      </c>
      <c r="B148">
        <v>329.05</v>
      </c>
      <c r="C148">
        <v>336.16</v>
      </c>
      <c r="D148">
        <v>326.86</v>
      </c>
      <c r="E148">
        <v>328.74</v>
      </c>
      <c r="F148">
        <v>93011100</v>
      </c>
      <c r="G148">
        <v>328.74</v>
      </c>
      <c r="H148" t="str">
        <f t="shared" si="8"/>
        <v/>
      </c>
      <c r="I148" s="2" t="str">
        <f t="shared" si="10"/>
        <v/>
      </c>
      <c r="J148" t="str">
        <f t="shared" si="9"/>
        <v/>
      </c>
      <c r="L148" t="s">
        <v>802</v>
      </c>
      <c r="M148">
        <v>499</v>
      </c>
      <c r="N148">
        <f t="shared" si="11"/>
        <v>-0.15462415504769</v>
      </c>
    </row>
    <row r="149" spans="1:14">
      <c r="A149" s="1">
        <v>40707</v>
      </c>
      <c r="B149">
        <v>334.04</v>
      </c>
      <c r="C149">
        <v>338.27</v>
      </c>
      <c r="D149">
        <v>329</v>
      </c>
      <c r="E149">
        <v>333.11</v>
      </c>
      <c r="F149">
        <v>98674200</v>
      </c>
      <c r="G149">
        <v>333.11</v>
      </c>
      <c r="H149" t="str">
        <f t="shared" si="8"/>
        <v/>
      </c>
      <c r="I149" s="2" t="str">
        <f t="shared" si="10"/>
        <v/>
      </c>
      <c r="J149" t="str">
        <f t="shared" si="9"/>
        <v/>
      </c>
      <c r="L149" t="s">
        <v>803</v>
      </c>
      <c r="M149">
        <v>501.37</v>
      </c>
      <c r="N149">
        <f t="shared" si="11"/>
        <v>-0.20541063108180924</v>
      </c>
    </row>
    <row r="150" spans="1:14">
      <c r="A150" s="1">
        <v>40700</v>
      </c>
      <c r="B150">
        <v>339.02</v>
      </c>
      <c r="C150">
        <v>341.16</v>
      </c>
      <c r="D150">
        <v>333.08</v>
      </c>
      <c r="E150">
        <v>333.83</v>
      </c>
      <c r="F150">
        <v>81976400</v>
      </c>
      <c r="G150">
        <v>333.83</v>
      </c>
      <c r="H150" t="str">
        <f t="shared" si="8"/>
        <v/>
      </c>
      <c r="I150" s="2" t="str">
        <f t="shared" si="10"/>
        <v/>
      </c>
      <c r="J150" t="str">
        <f t="shared" si="9"/>
        <v/>
      </c>
      <c r="L150" t="s">
        <v>804</v>
      </c>
      <c r="M150">
        <v>506.78</v>
      </c>
      <c r="N150">
        <f t="shared" si="11"/>
        <v>-0.20517565872020083</v>
      </c>
    </row>
    <row r="151" spans="1:14">
      <c r="A151" s="1">
        <v>40693</v>
      </c>
      <c r="B151">
        <v>345.77</v>
      </c>
      <c r="C151">
        <v>351.1</v>
      </c>
      <c r="D151">
        <v>337.35</v>
      </c>
      <c r="E151">
        <v>340.24</v>
      </c>
      <c r="F151">
        <v>70714700</v>
      </c>
      <c r="G151">
        <v>340.24</v>
      </c>
      <c r="H151">
        <f t="shared" si="8"/>
        <v>1</v>
      </c>
      <c r="I151" s="2" t="str">
        <f t="shared" si="10"/>
        <v>2011_5</v>
      </c>
      <c r="J151">
        <f t="shared" si="9"/>
        <v>340.24</v>
      </c>
      <c r="L151" t="s">
        <v>805</v>
      </c>
      <c r="M151">
        <v>492.67</v>
      </c>
      <c r="N151">
        <f t="shared" si="11"/>
        <v>-0.25390335135462572</v>
      </c>
    </row>
    <row r="152" spans="1:14">
      <c r="A152" s="1">
        <v>40686</v>
      </c>
      <c r="B152">
        <v>344.62</v>
      </c>
      <c r="C152">
        <v>348.33</v>
      </c>
      <c r="D152">
        <v>340.33</v>
      </c>
      <c r="E152">
        <v>346.06</v>
      </c>
      <c r="F152">
        <v>95654400</v>
      </c>
      <c r="G152">
        <v>346.06</v>
      </c>
      <c r="H152" t="str">
        <f t="shared" si="8"/>
        <v/>
      </c>
      <c r="I152" s="2" t="str">
        <f t="shared" si="10"/>
        <v/>
      </c>
      <c r="J152" t="str">
        <f t="shared" si="9"/>
        <v/>
      </c>
      <c r="L152" t="s">
        <v>806</v>
      </c>
      <c r="M152">
        <v>468.15</v>
      </c>
      <c r="N152">
        <f t="shared" si="11"/>
        <v>-0.31869779084320515</v>
      </c>
    </row>
    <row r="153" spans="1:14">
      <c r="A153" s="1">
        <v>40679</v>
      </c>
      <c r="B153">
        <v>352.44</v>
      </c>
      <c r="C153">
        <v>353.19</v>
      </c>
      <c r="D153">
        <v>346.46</v>
      </c>
      <c r="E153">
        <v>348.24</v>
      </c>
      <c r="F153">
        <v>91501900</v>
      </c>
      <c r="G153">
        <v>348.24</v>
      </c>
      <c r="H153" t="str">
        <f t="shared" si="8"/>
        <v/>
      </c>
      <c r="I153" s="2" t="str">
        <f t="shared" si="10"/>
        <v/>
      </c>
      <c r="J153" t="str">
        <f t="shared" si="9"/>
        <v/>
      </c>
      <c r="L153" t="s">
        <v>807</v>
      </c>
      <c r="M153">
        <v>453.87</v>
      </c>
      <c r="N153">
        <f t="shared" si="11"/>
        <v>-0.31389829483613496</v>
      </c>
    </row>
    <row r="154" spans="1:14">
      <c r="A154" s="1">
        <v>40672</v>
      </c>
      <c r="B154">
        <v>358.12</v>
      </c>
      <c r="C154">
        <v>363.11</v>
      </c>
      <c r="D154">
        <v>354.34</v>
      </c>
      <c r="E154">
        <v>354.86</v>
      </c>
      <c r="F154">
        <v>102437800</v>
      </c>
      <c r="G154">
        <v>354.86</v>
      </c>
      <c r="H154" t="str">
        <f t="shared" si="8"/>
        <v/>
      </c>
      <c r="I154" s="2" t="str">
        <f t="shared" si="10"/>
        <v/>
      </c>
      <c r="J154" t="str">
        <f t="shared" si="9"/>
        <v/>
      </c>
      <c r="L154" t="s">
        <v>808</v>
      </c>
      <c r="M154">
        <v>523.63</v>
      </c>
      <c r="N154">
        <f t="shared" si="11"/>
        <v>-0.24677062055870413</v>
      </c>
    </row>
    <row r="155" spans="1:14">
      <c r="A155" s="1">
        <v>40665</v>
      </c>
      <c r="B155">
        <v>362.26</v>
      </c>
      <c r="C155">
        <v>363.31</v>
      </c>
      <c r="D155">
        <v>353.11</v>
      </c>
      <c r="E155">
        <v>359.12</v>
      </c>
      <c r="F155">
        <v>82553800</v>
      </c>
      <c r="G155">
        <v>359.12</v>
      </c>
      <c r="H155" t="str">
        <f t="shared" si="8"/>
        <v/>
      </c>
      <c r="I155" s="2" t="str">
        <f t="shared" si="10"/>
        <v/>
      </c>
      <c r="J155" t="str">
        <f t="shared" si="9"/>
        <v/>
      </c>
      <c r="L155" t="s">
        <v>809</v>
      </c>
      <c r="M155">
        <v>542.75</v>
      </c>
      <c r="N155">
        <f t="shared" si="11"/>
        <v>-0.19407528398544815</v>
      </c>
    </row>
    <row r="156" spans="1:14">
      <c r="A156" s="1">
        <v>40659</v>
      </c>
      <c r="B156">
        <v>357.43</v>
      </c>
      <c r="C156">
        <v>361.51</v>
      </c>
      <c r="D156">
        <v>357.11</v>
      </c>
      <c r="E156">
        <v>359.94</v>
      </c>
      <c r="F156">
        <v>81539500</v>
      </c>
      <c r="G156">
        <v>359.94</v>
      </c>
      <c r="H156">
        <f t="shared" si="8"/>
        <v>1</v>
      </c>
      <c r="I156" s="2" t="str">
        <f t="shared" si="10"/>
        <v>2011_4</v>
      </c>
      <c r="J156">
        <f t="shared" si="9"/>
        <v>359.94</v>
      </c>
      <c r="L156" t="s">
        <v>810</v>
      </c>
      <c r="M156">
        <v>573.5</v>
      </c>
      <c r="N156">
        <f t="shared" si="11"/>
        <v>-0.14675514029815218</v>
      </c>
    </row>
    <row r="157" spans="1:14">
      <c r="A157" s="1">
        <v>40651</v>
      </c>
      <c r="B157">
        <v>359.06</v>
      </c>
      <c r="C157">
        <v>360.57</v>
      </c>
      <c r="D157">
        <v>350.79</v>
      </c>
      <c r="E157">
        <v>359.01</v>
      </c>
      <c r="F157">
        <v>96285600</v>
      </c>
      <c r="G157">
        <v>359.01</v>
      </c>
      <c r="H157" t="str">
        <f t="shared" si="8"/>
        <v/>
      </c>
      <c r="I157" s="2" t="str">
        <f t="shared" si="10"/>
        <v/>
      </c>
      <c r="J157" t="str">
        <f t="shared" si="9"/>
        <v/>
      </c>
      <c r="L157" t="s">
        <v>811</v>
      </c>
      <c r="M157">
        <v>579.91</v>
      </c>
      <c r="N157">
        <f t="shared" si="11"/>
        <v>-0.14457458107151289</v>
      </c>
    </row>
    <row r="158" spans="1:14">
      <c r="A158" s="1">
        <v>40644</v>
      </c>
      <c r="B158">
        <v>366.45</v>
      </c>
      <c r="C158">
        <v>367.81</v>
      </c>
      <c r="D158">
        <v>357.45</v>
      </c>
      <c r="E158">
        <v>359</v>
      </c>
      <c r="F158">
        <v>77221400</v>
      </c>
      <c r="G158">
        <v>359</v>
      </c>
      <c r="H158" t="str">
        <f t="shared" si="8"/>
        <v/>
      </c>
      <c r="I158" s="2" t="str">
        <f t="shared" si="10"/>
        <v/>
      </c>
      <c r="J158" t="str">
        <f t="shared" si="9"/>
        <v/>
      </c>
      <c r="L158" t="s">
        <v>812</v>
      </c>
      <c r="M158">
        <v>593.09</v>
      </c>
      <c r="N158">
        <f t="shared" si="11"/>
        <v>-0.10325380265505457</v>
      </c>
    </row>
    <row r="159" spans="1:14">
      <c r="A159" s="1">
        <v>40637</v>
      </c>
      <c r="B159">
        <v>368.39</v>
      </c>
      <c r="C159">
        <v>371.1</v>
      </c>
      <c r="D159">
        <v>366.1</v>
      </c>
      <c r="E159">
        <v>366.94</v>
      </c>
      <c r="F159">
        <v>72589800</v>
      </c>
      <c r="G159">
        <v>366.94</v>
      </c>
      <c r="H159" t="str">
        <f t="shared" si="8"/>
        <v/>
      </c>
      <c r="I159" s="2" t="str">
        <f t="shared" si="10"/>
        <v/>
      </c>
      <c r="J159" t="str">
        <f t="shared" si="9"/>
        <v/>
      </c>
      <c r="L159" t="s">
        <v>813</v>
      </c>
      <c r="M159">
        <v>558.36</v>
      </c>
      <c r="N159">
        <f t="shared" si="11"/>
        <v>-0.15692521403010762</v>
      </c>
    </row>
    <row r="160" spans="1:14">
      <c r="A160" s="1">
        <v>40630</v>
      </c>
      <c r="B160">
        <v>364.31</v>
      </c>
      <c r="C160">
        <v>369.61</v>
      </c>
      <c r="D160">
        <v>362.9</v>
      </c>
      <c r="E160">
        <v>369.45</v>
      </c>
      <c r="F160">
        <v>86222700</v>
      </c>
      <c r="G160">
        <v>369.45</v>
      </c>
      <c r="H160">
        <f t="shared" si="8"/>
        <v>1</v>
      </c>
      <c r="I160" s="2" t="str">
        <f t="shared" si="10"/>
        <v>2011_3</v>
      </c>
      <c r="J160">
        <f t="shared" si="9"/>
        <v>369.45</v>
      </c>
      <c r="L160" t="s">
        <v>814</v>
      </c>
      <c r="M160">
        <v>590.27</v>
      </c>
      <c r="N160">
        <f t="shared" si="11"/>
        <v>-0.13260642753229201</v>
      </c>
    </row>
    <row r="161" spans="1:14">
      <c r="A161" s="1">
        <v>40623</v>
      </c>
      <c r="B161">
        <v>355.39</v>
      </c>
      <c r="C161">
        <v>365.4</v>
      </c>
      <c r="D161">
        <v>354.31</v>
      </c>
      <c r="E161">
        <v>364.65</v>
      </c>
      <c r="F161">
        <v>58844300</v>
      </c>
      <c r="G161">
        <v>364.65</v>
      </c>
      <c r="H161" t="str">
        <f t="shared" si="8"/>
        <v/>
      </c>
      <c r="I161" s="2" t="str">
        <f t="shared" si="10"/>
        <v/>
      </c>
      <c r="J161" t="str">
        <f t="shared" si="9"/>
        <v/>
      </c>
      <c r="L161" t="s">
        <v>815</v>
      </c>
      <c r="M161">
        <v>630.98</v>
      </c>
      <c r="N161">
        <f t="shared" si="11"/>
        <v>-4.5343823284666018E-2</v>
      </c>
    </row>
    <row r="162" spans="1:14">
      <c r="A162" s="1">
        <v>40616</v>
      </c>
      <c r="B162">
        <v>357.24</v>
      </c>
      <c r="C162">
        <v>359.32</v>
      </c>
      <c r="D162">
        <v>343.2</v>
      </c>
      <c r="E162">
        <v>350.41</v>
      </c>
      <c r="F162">
        <v>91294000</v>
      </c>
      <c r="G162">
        <v>350.41</v>
      </c>
      <c r="H162" t="str">
        <f t="shared" si="8"/>
        <v/>
      </c>
      <c r="I162" s="2" t="str">
        <f t="shared" si="10"/>
        <v/>
      </c>
      <c r="J162" t="str">
        <f t="shared" si="9"/>
        <v/>
      </c>
      <c r="L162" t="s">
        <v>816</v>
      </c>
      <c r="M162">
        <v>637.6</v>
      </c>
      <c r="N162">
        <f t="shared" si="11"/>
        <v>-5.0356711994161474E-2</v>
      </c>
    </row>
    <row r="163" spans="1:14">
      <c r="A163" s="1">
        <v>40609</v>
      </c>
      <c r="B163">
        <v>366.25</v>
      </c>
      <c r="C163">
        <v>370.23</v>
      </c>
      <c r="D163">
        <v>358.27</v>
      </c>
      <c r="E163">
        <v>359.07</v>
      </c>
      <c r="F163">
        <v>65812800</v>
      </c>
      <c r="G163">
        <v>359.07</v>
      </c>
      <c r="H163" t="str">
        <f t="shared" si="8"/>
        <v/>
      </c>
      <c r="I163" s="2" t="str">
        <f t="shared" si="10"/>
        <v/>
      </c>
      <c r="J163" t="str">
        <f t="shared" si="9"/>
        <v/>
      </c>
      <c r="L163" t="s">
        <v>817</v>
      </c>
      <c r="M163">
        <v>660.33</v>
      </c>
      <c r="N163">
        <f t="shared" si="11"/>
        <v>6.9343006590986356E-2</v>
      </c>
    </row>
    <row r="164" spans="1:14">
      <c r="A164" s="1">
        <v>40602</v>
      </c>
      <c r="B164">
        <v>366.74</v>
      </c>
      <c r="C164">
        <v>372.2</v>
      </c>
      <c r="D164">
        <v>363.56</v>
      </c>
      <c r="E164">
        <v>367.95</v>
      </c>
      <c r="F164">
        <v>85546300</v>
      </c>
      <c r="G164">
        <v>367.95</v>
      </c>
      <c r="H164">
        <f t="shared" si="8"/>
        <v>1</v>
      </c>
      <c r="I164" s="2" t="str">
        <f t="shared" si="10"/>
        <v>2011_2</v>
      </c>
      <c r="J164">
        <f t="shared" si="9"/>
        <v>367.95</v>
      </c>
      <c r="L164" t="s">
        <v>818</v>
      </c>
      <c r="M164">
        <v>687.14</v>
      </c>
      <c r="N164">
        <f t="shared" si="11"/>
        <v>0.20167185477947602</v>
      </c>
    </row>
    <row r="165" spans="1:14">
      <c r="A165" s="1">
        <v>40595</v>
      </c>
      <c r="B165">
        <v>373.26</v>
      </c>
      <c r="C165">
        <v>374.02</v>
      </c>
      <c r="D165">
        <v>362.96</v>
      </c>
      <c r="E165">
        <v>366.77</v>
      </c>
      <c r="F165">
        <v>107086300</v>
      </c>
      <c r="G165">
        <v>366.77</v>
      </c>
      <c r="H165" t="str">
        <f t="shared" si="8"/>
        <v/>
      </c>
      <c r="I165" s="2" t="str">
        <f t="shared" si="10"/>
        <v/>
      </c>
      <c r="J165" t="str">
        <f t="shared" si="9"/>
        <v/>
      </c>
      <c r="L165" t="s">
        <v>819</v>
      </c>
      <c r="M165">
        <v>661.52</v>
      </c>
      <c r="N165">
        <f t="shared" si="11"/>
        <v>0.22712769904281349</v>
      </c>
    </row>
    <row r="166" spans="1:14">
      <c r="A166" s="1">
        <v>40588</v>
      </c>
      <c r="B166">
        <v>371.66</v>
      </c>
      <c r="C166">
        <v>374.19</v>
      </c>
      <c r="D166">
        <v>369.01</v>
      </c>
      <c r="E166">
        <v>374.19</v>
      </c>
      <c r="F166">
        <v>97878200</v>
      </c>
      <c r="G166">
        <v>374.19</v>
      </c>
      <c r="H166" t="str">
        <f t="shared" si="8"/>
        <v/>
      </c>
      <c r="I166" s="2" t="str">
        <f t="shared" si="10"/>
        <v/>
      </c>
      <c r="J166" t="str">
        <f t="shared" si="9"/>
        <v/>
      </c>
      <c r="L166" t="s">
        <v>820</v>
      </c>
      <c r="M166">
        <v>695.18</v>
      </c>
      <c r="N166">
        <f t="shared" si="11"/>
        <v>0.20142405336743674</v>
      </c>
    </row>
    <row r="167" spans="1:14">
      <c r="A167" s="1">
        <v>40581</v>
      </c>
      <c r="B167">
        <v>366.39</v>
      </c>
      <c r="C167">
        <v>371.3</v>
      </c>
      <c r="D167">
        <v>366.08</v>
      </c>
      <c r="E167">
        <v>369.65</v>
      </c>
      <c r="F167">
        <v>101853800</v>
      </c>
      <c r="G167">
        <v>369.65</v>
      </c>
      <c r="H167" t="str">
        <f t="shared" si="8"/>
        <v/>
      </c>
      <c r="I167" s="2" t="str">
        <f t="shared" si="10"/>
        <v/>
      </c>
      <c r="J167" t="str">
        <f t="shared" si="9"/>
        <v/>
      </c>
      <c r="L167" t="s">
        <v>821</v>
      </c>
      <c r="M167">
        <v>673.45</v>
      </c>
      <c r="N167">
        <f t="shared" si="11"/>
        <v>0.21831864970964432</v>
      </c>
    </row>
    <row r="168" spans="1:14">
      <c r="A168" s="1">
        <v>40574</v>
      </c>
      <c r="B168">
        <v>360.01</v>
      </c>
      <c r="C168">
        <v>368.9</v>
      </c>
      <c r="D168">
        <v>357.27</v>
      </c>
      <c r="E168">
        <v>365.51</v>
      </c>
      <c r="F168">
        <v>113135400</v>
      </c>
      <c r="G168">
        <v>365.51</v>
      </c>
      <c r="H168">
        <f t="shared" si="8"/>
        <v>1</v>
      </c>
      <c r="I168" s="2" t="str">
        <f t="shared" si="10"/>
        <v>2011_1</v>
      </c>
      <c r="J168">
        <f t="shared" si="9"/>
        <v>365.51</v>
      </c>
      <c r="L168" t="s">
        <v>822</v>
      </c>
      <c r="M168">
        <v>672.14</v>
      </c>
      <c r="N168">
        <f t="shared" si="11"/>
        <v>0.17502884514527461</v>
      </c>
    </row>
    <row r="169" spans="1:14">
      <c r="A169" s="1">
        <v>40567</v>
      </c>
      <c r="B169">
        <v>360.97</v>
      </c>
      <c r="C169">
        <v>365.08</v>
      </c>
      <c r="D169">
        <v>358.12</v>
      </c>
      <c r="E169">
        <v>361.16</v>
      </c>
      <c r="F169">
        <v>118434300</v>
      </c>
      <c r="G169">
        <v>361.16</v>
      </c>
      <c r="H169" t="str">
        <f t="shared" si="8"/>
        <v/>
      </c>
      <c r="I169" s="2" t="str">
        <f t="shared" si="10"/>
        <v/>
      </c>
      <c r="J169" t="str">
        <f t="shared" si="9"/>
        <v/>
      </c>
      <c r="L169" t="s">
        <v>823</v>
      </c>
      <c r="M169">
        <v>677.92</v>
      </c>
      <c r="N169">
        <f t="shared" si="11"/>
        <v>0.19661800787248684</v>
      </c>
    </row>
    <row r="170" spans="1:14">
      <c r="A170" s="1">
        <v>40560</v>
      </c>
      <c r="B170">
        <v>361.73</v>
      </c>
      <c r="C170">
        <v>364.41</v>
      </c>
      <c r="D170">
        <v>354.68</v>
      </c>
      <c r="E170">
        <v>361.05</v>
      </c>
      <c r="F170">
        <v>108559000</v>
      </c>
      <c r="G170">
        <v>361.05</v>
      </c>
      <c r="H170" t="str">
        <f t="shared" si="8"/>
        <v/>
      </c>
      <c r="I170" s="2" t="str">
        <f t="shared" si="10"/>
        <v/>
      </c>
      <c r="J170" t="str">
        <f t="shared" si="9"/>
        <v/>
      </c>
      <c r="L170" t="s">
        <v>824</v>
      </c>
      <c r="M170">
        <v>661.38</v>
      </c>
      <c r="N170">
        <f t="shared" si="11"/>
        <v>0.15319430882968343</v>
      </c>
    </row>
    <row r="171" spans="1:14">
      <c r="A171" s="1">
        <v>40553</v>
      </c>
      <c r="B171">
        <v>355.5</v>
      </c>
      <c r="C171">
        <v>362.41</v>
      </c>
      <c r="D171">
        <v>353.63</v>
      </c>
      <c r="E171">
        <v>361.32</v>
      </c>
      <c r="F171">
        <v>99202100</v>
      </c>
      <c r="G171">
        <v>361.32</v>
      </c>
      <c r="H171" t="str">
        <f t="shared" si="8"/>
        <v/>
      </c>
      <c r="I171" s="2" t="str">
        <f t="shared" si="10"/>
        <v/>
      </c>
      <c r="J171" t="str">
        <f t="shared" si="9"/>
        <v/>
      </c>
      <c r="L171" t="s">
        <v>825</v>
      </c>
      <c r="M171">
        <v>662.29</v>
      </c>
      <c r="N171">
        <f t="shared" si="11"/>
        <v>0.24110338624140315</v>
      </c>
    </row>
    <row r="172" spans="1:14">
      <c r="A172" s="1">
        <v>40546</v>
      </c>
      <c r="B172">
        <v>357.91</v>
      </c>
      <c r="C172">
        <v>360.87</v>
      </c>
      <c r="D172">
        <v>352.56</v>
      </c>
      <c r="E172">
        <v>356.44</v>
      </c>
      <c r="F172">
        <v>86149400</v>
      </c>
      <c r="G172">
        <v>356.44</v>
      </c>
      <c r="H172" t="str">
        <f t="shared" si="8"/>
        <v/>
      </c>
      <c r="I172" s="2" t="str">
        <f t="shared" si="10"/>
        <v/>
      </c>
      <c r="J172" t="str">
        <f t="shared" si="9"/>
        <v/>
      </c>
      <c r="L172" t="s">
        <v>826</v>
      </c>
      <c r="M172">
        <v>680.51</v>
      </c>
      <c r="N172">
        <f t="shared" si="11"/>
        <v>0.26932403193314935</v>
      </c>
    </row>
    <row r="173" spans="1:14">
      <c r="A173" s="1">
        <v>40539</v>
      </c>
      <c r="B173">
        <v>355.76</v>
      </c>
      <c r="C173">
        <v>358.8</v>
      </c>
      <c r="D173">
        <v>353.1</v>
      </c>
      <c r="E173">
        <v>354.57</v>
      </c>
      <c r="F173">
        <v>27003300</v>
      </c>
      <c r="G173">
        <v>354.57</v>
      </c>
      <c r="H173">
        <f t="shared" si="8"/>
        <v>1</v>
      </c>
      <c r="I173" s="2" t="str">
        <f t="shared" si="10"/>
        <v>2010_12</v>
      </c>
      <c r="J173">
        <f t="shared" si="9"/>
        <v>354.57</v>
      </c>
      <c r="L173" t="s">
        <v>827</v>
      </c>
      <c r="M173">
        <v>660.95</v>
      </c>
      <c r="N173">
        <f t="shared" si="11"/>
        <v>0.2421770753068091</v>
      </c>
    </row>
    <row r="174" spans="1:14">
      <c r="A174" s="1">
        <v>40532</v>
      </c>
      <c r="B174">
        <v>352.2</v>
      </c>
      <c r="C174">
        <v>357.09</v>
      </c>
      <c r="D174">
        <v>351.97</v>
      </c>
      <c r="E174">
        <v>355.92</v>
      </c>
      <c r="F174">
        <v>44967300</v>
      </c>
      <c r="G174">
        <v>355.92</v>
      </c>
      <c r="H174" t="str">
        <f t="shared" si="8"/>
        <v/>
      </c>
      <c r="I174" s="2" t="str">
        <f t="shared" si="10"/>
        <v/>
      </c>
      <c r="J174" t="str">
        <f t="shared" si="9"/>
        <v/>
      </c>
      <c r="L174" t="s">
        <v>828</v>
      </c>
      <c r="M174">
        <v>671.41</v>
      </c>
      <c r="N174">
        <f t="shared" si="11"/>
        <v>0.24713946058399583</v>
      </c>
    </row>
    <row r="175" spans="1:14">
      <c r="A175" s="1">
        <v>40525</v>
      </c>
      <c r="B175">
        <v>351.15</v>
      </c>
      <c r="C175">
        <v>353.28</v>
      </c>
      <c r="D175">
        <v>349.32</v>
      </c>
      <c r="E175">
        <v>352.05</v>
      </c>
      <c r="F175">
        <v>82501200</v>
      </c>
      <c r="G175">
        <v>352.05</v>
      </c>
      <c r="H175" t="str">
        <f t="shared" si="8"/>
        <v/>
      </c>
      <c r="I175" s="2" t="str">
        <f t="shared" si="10"/>
        <v/>
      </c>
      <c r="J175" t="str">
        <f t="shared" si="9"/>
        <v/>
      </c>
      <c r="L175" t="s">
        <v>829</v>
      </c>
      <c r="M175">
        <v>617.51</v>
      </c>
      <c r="N175">
        <f t="shared" si="11"/>
        <v>0.27432002971645542</v>
      </c>
    </row>
    <row r="176" spans="1:14">
      <c r="A176" s="1">
        <v>40518</v>
      </c>
      <c r="B176">
        <v>343.05</v>
      </c>
      <c r="C176">
        <v>350.86</v>
      </c>
      <c r="D176">
        <v>340.61</v>
      </c>
      <c r="E176">
        <v>350.21</v>
      </c>
      <c r="F176">
        <v>96056600</v>
      </c>
      <c r="G176">
        <v>350.21</v>
      </c>
      <c r="H176" t="str">
        <f t="shared" si="8"/>
        <v/>
      </c>
      <c r="I176" s="2" t="str">
        <f t="shared" si="10"/>
        <v/>
      </c>
      <c r="J176" t="str">
        <f t="shared" si="9"/>
        <v/>
      </c>
      <c r="L176" t="s">
        <v>830</v>
      </c>
      <c r="M176">
        <v>571.82000000000005</v>
      </c>
      <c r="N176">
        <f t="shared" si="11"/>
        <v>0.26879382266796847</v>
      </c>
    </row>
    <row r="177" spans="1:14">
      <c r="A177" s="1">
        <v>40511</v>
      </c>
      <c r="B177">
        <v>337.75</v>
      </c>
      <c r="C177">
        <v>343.62</v>
      </c>
      <c r="D177">
        <v>325.14</v>
      </c>
      <c r="E177">
        <v>342.19</v>
      </c>
      <c r="F177">
        <v>132449200</v>
      </c>
      <c r="G177">
        <v>342.19</v>
      </c>
      <c r="H177">
        <f t="shared" si="8"/>
        <v>1</v>
      </c>
      <c r="I177" s="2" t="str">
        <f t="shared" si="10"/>
        <v>2010_11</v>
      </c>
      <c r="J177">
        <f t="shared" si="9"/>
        <v>342.19</v>
      </c>
      <c r="L177" t="s">
        <v>831</v>
      </c>
      <c r="M177">
        <v>539.08000000000004</v>
      </c>
      <c r="N177">
        <f t="shared" si="11"/>
        <v>0.39991690038433592</v>
      </c>
    </row>
    <row r="178" spans="1:14">
      <c r="A178" s="1">
        <v>40504</v>
      </c>
      <c r="B178">
        <v>347.01</v>
      </c>
      <c r="C178">
        <v>347.4</v>
      </c>
      <c r="D178">
        <v>332.67</v>
      </c>
      <c r="E178">
        <v>336.26</v>
      </c>
      <c r="F178">
        <v>97599900</v>
      </c>
      <c r="G178">
        <v>336.26</v>
      </c>
      <c r="H178" t="str">
        <f t="shared" si="8"/>
        <v/>
      </c>
      <c r="I178" s="2" t="str">
        <f t="shared" si="10"/>
        <v/>
      </c>
      <c r="J178" t="str">
        <f t="shared" si="9"/>
        <v/>
      </c>
      <c r="L178" t="s">
        <v>832</v>
      </c>
      <c r="M178">
        <v>578.63</v>
      </c>
      <c r="N178">
        <f t="shared" si="11"/>
        <v>0.18871335538344591</v>
      </c>
    </row>
    <row r="179" spans="1:14">
      <c r="A179" s="1">
        <v>40497</v>
      </c>
      <c r="B179">
        <v>341.67</v>
      </c>
      <c r="C179">
        <v>346.87</v>
      </c>
      <c r="D179">
        <v>338.59</v>
      </c>
      <c r="E179">
        <v>344.58</v>
      </c>
      <c r="F179">
        <v>88218100</v>
      </c>
      <c r="G179">
        <v>344.58</v>
      </c>
      <c r="H179" t="str">
        <f t="shared" si="8"/>
        <v/>
      </c>
      <c r="I179" s="2" t="str">
        <f t="shared" si="10"/>
        <v/>
      </c>
      <c r="J179" t="str">
        <f t="shared" si="9"/>
        <v/>
      </c>
      <c r="L179" t="s">
        <v>833</v>
      </c>
      <c r="M179">
        <v>552.77</v>
      </c>
      <c r="N179">
        <f t="shared" si="11"/>
        <v>-9.1063906067939682E-3</v>
      </c>
    </row>
    <row r="180" spans="1:14">
      <c r="A180" s="1">
        <v>40490</v>
      </c>
      <c r="B180">
        <v>346.96</v>
      </c>
      <c r="C180">
        <v>348.82</v>
      </c>
      <c r="D180">
        <v>339.33</v>
      </c>
      <c r="E180">
        <v>343.2</v>
      </c>
      <c r="F180">
        <v>97788800</v>
      </c>
      <c r="G180">
        <v>343.2</v>
      </c>
      <c r="H180" t="str">
        <f t="shared" si="8"/>
        <v/>
      </c>
      <c r="I180" s="2" t="str">
        <f t="shared" si="10"/>
        <v/>
      </c>
      <c r="J180" t="str">
        <f t="shared" si="9"/>
        <v/>
      </c>
      <c r="L180" t="s">
        <v>834</v>
      </c>
      <c r="M180">
        <v>572.02</v>
      </c>
      <c r="N180">
        <f t="shared" si="11"/>
        <v>1.3932217810550318E-2</v>
      </c>
    </row>
    <row r="181" spans="1:14">
      <c r="A181" s="1">
        <v>40483</v>
      </c>
      <c r="B181">
        <v>339.65</v>
      </c>
      <c r="C181">
        <v>348.43</v>
      </c>
      <c r="D181">
        <v>337.39</v>
      </c>
      <c r="E181">
        <v>346.9</v>
      </c>
      <c r="F181">
        <v>94405700</v>
      </c>
      <c r="G181">
        <v>346.9</v>
      </c>
      <c r="H181" t="str">
        <f t="shared" si="8"/>
        <v/>
      </c>
      <c r="I181" s="2" t="str">
        <f t="shared" si="10"/>
        <v/>
      </c>
      <c r="J181" t="str">
        <f t="shared" si="9"/>
        <v/>
      </c>
      <c r="L181" t="s">
        <v>835</v>
      </c>
      <c r="M181">
        <v>566.53</v>
      </c>
      <c r="N181">
        <f t="shared" si="11"/>
        <v>4.1683521494502163E-2</v>
      </c>
    </row>
    <row r="182" spans="1:14">
      <c r="A182" s="1">
        <v>40476</v>
      </c>
      <c r="B182">
        <v>343.27</v>
      </c>
      <c r="C182">
        <v>344.23</v>
      </c>
      <c r="D182">
        <v>335.33</v>
      </c>
      <c r="E182">
        <v>337.23</v>
      </c>
      <c r="F182">
        <v>83856800</v>
      </c>
      <c r="G182">
        <v>337.23</v>
      </c>
      <c r="H182">
        <f t="shared" si="8"/>
        <v>1</v>
      </c>
      <c r="I182" s="2" t="str">
        <f t="shared" si="10"/>
        <v>2010_10</v>
      </c>
      <c r="J182">
        <f t="shared" si="9"/>
        <v>337.23</v>
      </c>
      <c r="L182" t="s">
        <v>836</v>
      </c>
      <c r="M182">
        <v>573.52</v>
      </c>
      <c r="N182">
        <f t="shared" si="11"/>
        <v>6.4024786182074633E-2</v>
      </c>
    </row>
    <row r="183" spans="1:14">
      <c r="A183" s="1">
        <v>40469</v>
      </c>
      <c r="B183">
        <v>339.9</v>
      </c>
      <c r="C183">
        <v>343.31</v>
      </c>
      <c r="D183">
        <v>337.73</v>
      </c>
      <c r="E183">
        <v>341.07</v>
      </c>
      <c r="F183">
        <v>78999700</v>
      </c>
      <c r="G183">
        <v>341.07</v>
      </c>
      <c r="H183" t="str">
        <f t="shared" si="8"/>
        <v/>
      </c>
      <c r="I183" s="2" t="str">
        <f t="shared" si="10"/>
        <v/>
      </c>
      <c r="J183" t="str">
        <f t="shared" si="9"/>
        <v/>
      </c>
      <c r="L183" t="s">
        <v>837</v>
      </c>
      <c r="M183">
        <v>533.63</v>
      </c>
      <c r="N183">
        <f t="shared" si="11"/>
        <v>1.1908599601782477E-2</v>
      </c>
    </row>
    <row r="184" spans="1:14">
      <c r="A184" s="1">
        <v>40462</v>
      </c>
      <c r="B184">
        <v>337.29</v>
      </c>
      <c r="C184">
        <v>344.44</v>
      </c>
      <c r="D184">
        <v>332.37</v>
      </c>
      <c r="E184">
        <v>341.45</v>
      </c>
      <c r="F184">
        <v>83870500</v>
      </c>
      <c r="G184">
        <v>341.45</v>
      </c>
      <c r="H184" t="str">
        <f t="shared" si="8"/>
        <v/>
      </c>
      <c r="I184" s="2" t="str">
        <f t="shared" si="10"/>
        <v/>
      </c>
      <c r="J184" t="str">
        <f t="shared" si="9"/>
        <v/>
      </c>
      <c r="L184" t="s">
        <v>838</v>
      </c>
      <c r="M184">
        <v>536.12</v>
      </c>
      <c r="N184">
        <f t="shared" si="11"/>
        <v>0.10380893555692827</v>
      </c>
    </row>
    <row r="185" spans="1:14">
      <c r="A185" s="1">
        <v>40455</v>
      </c>
      <c r="B185">
        <v>334.03</v>
      </c>
      <c r="C185">
        <v>339.17</v>
      </c>
      <c r="D185">
        <v>328.61</v>
      </c>
      <c r="E185">
        <v>336.53</v>
      </c>
      <c r="F185">
        <v>86078800</v>
      </c>
      <c r="G185">
        <v>336.53</v>
      </c>
      <c r="H185" t="str">
        <f t="shared" si="8"/>
        <v/>
      </c>
      <c r="I185" s="2" t="str">
        <f t="shared" si="10"/>
        <v/>
      </c>
      <c r="J185" t="str">
        <f t="shared" si="9"/>
        <v/>
      </c>
      <c r="L185" t="s">
        <v>839</v>
      </c>
      <c r="M185">
        <v>532.09</v>
      </c>
      <c r="N185">
        <f t="shared" si="11"/>
        <v>0.22573139829532374</v>
      </c>
    </row>
    <row r="186" spans="1:14">
      <c r="A186" s="1">
        <v>40448</v>
      </c>
      <c r="B186">
        <v>338.91</v>
      </c>
      <c r="C186">
        <v>340.99</v>
      </c>
      <c r="D186">
        <v>332.27</v>
      </c>
      <c r="E186">
        <v>333.78</v>
      </c>
      <c r="F186">
        <v>83588200</v>
      </c>
      <c r="G186">
        <v>333.78</v>
      </c>
      <c r="H186">
        <f t="shared" si="8"/>
        <v>1</v>
      </c>
      <c r="I186" s="2" t="str">
        <f t="shared" si="10"/>
        <v>2010_9</v>
      </c>
      <c r="J186">
        <f t="shared" si="9"/>
        <v>333.78</v>
      </c>
      <c r="L186" t="s">
        <v>840</v>
      </c>
      <c r="M186">
        <v>538.36</v>
      </c>
      <c r="N186">
        <f t="shared" si="11"/>
        <v>0.27982883632473565</v>
      </c>
    </row>
    <row r="187" spans="1:14">
      <c r="A187" s="1">
        <v>40441</v>
      </c>
      <c r="B187">
        <v>336.27</v>
      </c>
      <c r="C187">
        <v>342.35</v>
      </c>
      <c r="D187">
        <v>329.38</v>
      </c>
      <c r="E187">
        <v>337.85</v>
      </c>
      <c r="F187">
        <v>87736300</v>
      </c>
      <c r="G187">
        <v>337.85</v>
      </c>
      <c r="H187" t="str">
        <f t="shared" si="8"/>
        <v/>
      </c>
      <c r="I187" s="2" t="str">
        <f t="shared" si="10"/>
        <v/>
      </c>
      <c r="J187" t="str">
        <f t="shared" si="9"/>
        <v/>
      </c>
      <c r="L187" t="s">
        <v>841</v>
      </c>
      <c r="M187">
        <v>484.58</v>
      </c>
      <c r="N187">
        <f t="shared" si="11"/>
        <v>0.21111694284071869</v>
      </c>
    </row>
    <row r="188" spans="1:14">
      <c r="A188" s="1">
        <v>40434</v>
      </c>
      <c r="B188">
        <v>338.74</v>
      </c>
      <c r="C188">
        <v>339.4</v>
      </c>
      <c r="D188">
        <v>333.77</v>
      </c>
      <c r="E188">
        <v>334.54</v>
      </c>
      <c r="F188">
        <v>104673900</v>
      </c>
      <c r="G188">
        <v>334.54</v>
      </c>
      <c r="H188" t="str">
        <f t="shared" si="8"/>
        <v/>
      </c>
      <c r="I188" s="2" t="str">
        <f t="shared" si="10"/>
        <v/>
      </c>
      <c r="J188" t="str">
        <f t="shared" si="9"/>
        <v/>
      </c>
      <c r="L188" t="s">
        <v>842</v>
      </c>
      <c r="M188">
        <v>450.68</v>
      </c>
      <c r="N188">
        <f t="shared" si="11"/>
        <v>0.15541198789929767</v>
      </c>
    </row>
    <row r="189" spans="1:14">
      <c r="A189" s="1">
        <v>40427</v>
      </c>
      <c r="B189">
        <v>331.28</v>
      </c>
      <c r="C189">
        <v>335.24</v>
      </c>
      <c r="D189">
        <v>324.91000000000003</v>
      </c>
      <c r="E189">
        <v>334.96</v>
      </c>
      <c r="F189">
        <v>71018700</v>
      </c>
      <c r="G189">
        <v>334.96</v>
      </c>
      <c r="H189" t="str">
        <f t="shared" si="8"/>
        <v/>
      </c>
      <c r="I189" s="2" t="str">
        <f t="shared" si="10"/>
        <v/>
      </c>
      <c r="J189" t="str">
        <f t="shared" si="9"/>
        <v/>
      </c>
      <c r="L189" t="s">
        <v>843</v>
      </c>
      <c r="M189">
        <v>385.08</v>
      </c>
      <c r="N189">
        <f t="shared" si="11"/>
        <v>-0.11909228164889962</v>
      </c>
    </row>
    <row r="190" spans="1:14">
      <c r="A190" s="1">
        <v>40420</v>
      </c>
      <c r="B190">
        <v>318.64</v>
      </c>
      <c r="C190">
        <v>332.48</v>
      </c>
      <c r="D190">
        <v>311.05</v>
      </c>
      <c r="E190">
        <v>329.35</v>
      </c>
      <c r="F190">
        <v>88927900</v>
      </c>
      <c r="G190">
        <v>329.35</v>
      </c>
      <c r="H190">
        <f t="shared" si="8"/>
        <v>1</v>
      </c>
      <c r="I190" s="2" t="str">
        <f t="shared" si="10"/>
        <v>2010_8</v>
      </c>
      <c r="J190">
        <f t="shared" si="9"/>
        <v>329.35</v>
      </c>
      <c r="L190" t="s">
        <v>844</v>
      </c>
      <c r="M190">
        <v>486.77</v>
      </c>
      <c r="N190">
        <f t="shared" si="11"/>
        <v>0.23542549681480174</v>
      </c>
    </row>
    <row r="191" spans="1:14">
      <c r="A191" s="1">
        <v>40413</v>
      </c>
      <c r="B191">
        <v>318.33</v>
      </c>
      <c r="C191">
        <v>320.92</v>
      </c>
      <c r="D191">
        <v>308.47000000000003</v>
      </c>
      <c r="E191">
        <v>317.04000000000002</v>
      </c>
      <c r="F191">
        <v>91677900</v>
      </c>
      <c r="G191">
        <v>317.04000000000002</v>
      </c>
      <c r="H191" t="str">
        <f t="shared" si="8"/>
        <v/>
      </c>
      <c r="I191" s="2" t="str">
        <f t="shared" si="10"/>
        <v/>
      </c>
      <c r="J191" t="str">
        <f t="shared" si="9"/>
        <v/>
      </c>
      <c r="L191" t="s">
        <v>845</v>
      </c>
      <c r="M191">
        <v>557.85</v>
      </c>
      <c r="N191">
        <f t="shared" si="11"/>
        <v>0.25348283300377483</v>
      </c>
    </row>
    <row r="192" spans="1:14">
      <c r="A192" s="1">
        <v>40406</v>
      </c>
      <c r="B192">
        <v>324.5</v>
      </c>
      <c r="C192">
        <v>330.27</v>
      </c>
      <c r="D192">
        <v>317.45999999999998</v>
      </c>
      <c r="E192">
        <v>318.02</v>
      </c>
      <c r="F192">
        <v>81857400</v>
      </c>
      <c r="G192">
        <v>318.02</v>
      </c>
      <c r="H192" t="str">
        <f t="shared" si="8"/>
        <v/>
      </c>
      <c r="I192" s="2" t="str">
        <f t="shared" si="10"/>
        <v/>
      </c>
      <c r="J192" t="str">
        <f t="shared" si="9"/>
        <v/>
      </c>
      <c r="L192" t="s">
        <v>846</v>
      </c>
      <c r="M192">
        <v>564.16</v>
      </c>
      <c r="N192">
        <f t="shared" si="11"/>
        <v>0.3704180532951149</v>
      </c>
    </row>
    <row r="193" spans="1:14">
      <c r="A193" s="1">
        <v>40399</v>
      </c>
      <c r="B193">
        <v>334.56</v>
      </c>
      <c r="C193">
        <v>336.56</v>
      </c>
      <c r="D193">
        <v>321.26</v>
      </c>
      <c r="E193">
        <v>323.92</v>
      </c>
      <c r="F193">
        <v>90341700</v>
      </c>
      <c r="G193">
        <v>323.92</v>
      </c>
      <c r="H193" t="str">
        <f t="shared" si="8"/>
        <v/>
      </c>
      <c r="I193" s="2" t="str">
        <f t="shared" si="10"/>
        <v/>
      </c>
      <c r="J193" t="str">
        <f t="shared" si="9"/>
        <v/>
      </c>
      <c r="L193" t="s">
        <v>847</v>
      </c>
      <c r="M193">
        <v>543.86</v>
      </c>
      <c r="N193">
        <f t="shared" si="11"/>
        <v>0.51522581004652723</v>
      </c>
    </row>
    <row r="194" spans="1:14">
      <c r="A194" s="1">
        <v>40392</v>
      </c>
      <c r="B194">
        <v>333.3</v>
      </c>
      <c r="C194">
        <v>341</v>
      </c>
      <c r="D194">
        <v>329.76</v>
      </c>
      <c r="E194">
        <v>331.19</v>
      </c>
      <c r="F194">
        <v>92740000</v>
      </c>
      <c r="G194">
        <v>331.19</v>
      </c>
      <c r="H194" t="str">
        <f t="shared" si="8"/>
        <v/>
      </c>
      <c r="I194" s="2" t="str">
        <f t="shared" si="10"/>
        <v/>
      </c>
      <c r="J194" t="str">
        <f t="shared" si="9"/>
        <v/>
      </c>
      <c r="L194" t="s">
        <v>848</v>
      </c>
      <c r="M194">
        <v>539.01</v>
      </c>
      <c r="N194">
        <f t="shared" si="11"/>
        <v>0.53950074260253622</v>
      </c>
    </row>
    <row r="195" spans="1:14">
      <c r="A195" s="1">
        <v>40385</v>
      </c>
      <c r="B195">
        <v>339.73</v>
      </c>
      <c r="C195">
        <v>340.59</v>
      </c>
      <c r="D195">
        <v>327.33999999999997</v>
      </c>
      <c r="E195">
        <v>330.64</v>
      </c>
      <c r="F195">
        <v>112360500</v>
      </c>
      <c r="G195">
        <v>330.64</v>
      </c>
      <c r="H195">
        <f t="shared" ref="H195:H258" si="12">IF(DAY(A194)&lt;DAY(A195),1,"")</f>
        <v>1</v>
      </c>
      <c r="I195" s="2" t="str">
        <f t="shared" si="10"/>
        <v>2010_7</v>
      </c>
      <c r="J195">
        <f t="shared" ref="J195:J258" si="13">IF(H195=1,G195,"")</f>
        <v>330.64</v>
      </c>
      <c r="L195" t="s">
        <v>849</v>
      </c>
      <c r="M195">
        <v>527.35</v>
      </c>
      <c r="N195">
        <f t="shared" si="11"/>
        <v>0.56832713754646846</v>
      </c>
    </row>
    <row r="196" spans="1:14">
      <c r="A196" s="1">
        <v>40378</v>
      </c>
      <c r="B196">
        <v>322.33</v>
      </c>
      <c r="C196">
        <v>338.13</v>
      </c>
      <c r="D196">
        <v>317.31</v>
      </c>
      <c r="E196">
        <v>337.14</v>
      </c>
      <c r="F196">
        <v>85105800</v>
      </c>
      <c r="G196">
        <v>337.14</v>
      </c>
      <c r="H196" t="str">
        <f t="shared" si="12"/>
        <v/>
      </c>
      <c r="I196" s="2" t="str">
        <f t="shared" ref="I196:I259" si="14">IF(H196=1,YEAR(A196) &amp; "_" &amp; MONTH(A196),"")</f>
        <v/>
      </c>
      <c r="J196" t="str">
        <f t="shared" si="13"/>
        <v/>
      </c>
      <c r="L196" t="s">
        <v>850</v>
      </c>
      <c r="M196">
        <v>485.7</v>
      </c>
      <c r="N196">
        <f t="shared" ref="N196:N260" si="15">IFERROR(M196/M208-1," ")</f>
        <v>0.4513670999551771</v>
      </c>
    </row>
    <row r="197" spans="1:14">
      <c r="A197" s="1">
        <v>40371</v>
      </c>
      <c r="B197">
        <v>325.7</v>
      </c>
      <c r="C197">
        <v>336.73</v>
      </c>
      <c r="D197">
        <v>322.7</v>
      </c>
      <c r="E197">
        <v>323.99</v>
      </c>
      <c r="F197">
        <v>85999900</v>
      </c>
      <c r="G197">
        <v>323.99</v>
      </c>
      <c r="H197" t="str">
        <f t="shared" si="12"/>
        <v/>
      </c>
      <c r="I197" s="2" t="str">
        <f t="shared" si="14"/>
        <v/>
      </c>
      <c r="J197" t="str">
        <f t="shared" si="13"/>
        <v/>
      </c>
      <c r="L197" t="s">
        <v>851</v>
      </c>
      <c r="M197">
        <v>434.1</v>
      </c>
      <c r="N197">
        <f t="shared" si="15"/>
        <v>0.41580509441962099</v>
      </c>
    </row>
    <row r="198" spans="1:14">
      <c r="A198" s="1">
        <v>40364</v>
      </c>
      <c r="B198">
        <v>309.22000000000003</v>
      </c>
      <c r="C198">
        <v>325.94</v>
      </c>
      <c r="D198">
        <v>306.27</v>
      </c>
      <c r="E198">
        <v>324.42</v>
      </c>
      <c r="F198">
        <v>86093200</v>
      </c>
      <c r="G198">
        <v>324.42</v>
      </c>
      <c r="H198" t="str">
        <f t="shared" si="12"/>
        <v/>
      </c>
      <c r="I198" s="2" t="str">
        <f t="shared" si="14"/>
        <v/>
      </c>
      <c r="J198" t="str">
        <f t="shared" si="13"/>
        <v/>
      </c>
      <c r="L198" t="s">
        <v>852</v>
      </c>
      <c r="M198">
        <v>420.65</v>
      </c>
      <c r="N198">
        <f t="shared" si="15"/>
        <v>0.43507778384279461</v>
      </c>
    </row>
    <row r="199" spans="1:14">
      <c r="A199" s="1">
        <v>40357</v>
      </c>
      <c r="B199">
        <v>327.33</v>
      </c>
      <c r="C199">
        <v>331.04</v>
      </c>
      <c r="D199">
        <v>306.42</v>
      </c>
      <c r="E199">
        <v>308.2</v>
      </c>
      <c r="F199">
        <v>106190100</v>
      </c>
      <c r="G199">
        <v>308.2</v>
      </c>
      <c r="H199">
        <f t="shared" si="12"/>
        <v>1</v>
      </c>
      <c r="I199" s="2" t="str">
        <f t="shared" si="14"/>
        <v>2010_6</v>
      </c>
      <c r="J199">
        <f t="shared" si="13"/>
        <v>308.2</v>
      </c>
      <c r="L199" t="s">
        <v>853</v>
      </c>
      <c r="M199">
        <v>400.11</v>
      </c>
      <c r="N199">
        <f t="shared" si="15"/>
        <v>0.39722726637798567</v>
      </c>
    </row>
    <row r="200" spans="1:14">
      <c r="A200" s="1">
        <v>40350</v>
      </c>
      <c r="B200">
        <v>341.55</v>
      </c>
      <c r="C200">
        <v>343.32</v>
      </c>
      <c r="D200">
        <v>325.26</v>
      </c>
      <c r="E200">
        <v>325.99</v>
      </c>
      <c r="F200">
        <v>87389400</v>
      </c>
      <c r="G200">
        <v>325.99</v>
      </c>
      <c r="H200" t="str">
        <f t="shared" si="12"/>
        <v/>
      </c>
      <c r="I200" s="2" t="str">
        <f t="shared" si="14"/>
        <v/>
      </c>
      <c r="J200" t="str">
        <f t="shared" si="13"/>
        <v/>
      </c>
      <c r="L200" t="s">
        <v>854</v>
      </c>
      <c r="M200">
        <v>390.06</v>
      </c>
      <c r="N200">
        <f t="shared" si="15"/>
        <v>0.47867621972023189</v>
      </c>
    </row>
    <row r="201" spans="1:14">
      <c r="A201" s="1">
        <v>40343</v>
      </c>
      <c r="B201">
        <v>328.86</v>
      </c>
      <c r="C201">
        <v>336.91</v>
      </c>
      <c r="D201">
        <v>328.57</v>
      </c>
      <c r="E201">
        <v>336.06</v>
      </c>
      <c r="F201">
        <v>105925100</v>
      </c>
      <c r="G201">
        <v>336.06</v>
      </c>
      <c r="H201" t="str">
        <f t="shared" si="12"/>
        <v/>
      </c>
      <c r="I201" s="2" t="str">
        <f t="shared" si="14"/>
        <v/>
      </c>
      <c r="J201" t="str">
        <f t="shared" si="13"/>
        <v/>
      </c>
      <c r="L201" t="s">
        <v>855</v>
      </c>
      <c r="M201">
        <v>437.14</v>
      </c>
      <c r="N201">
        <f t="shared" si="15"/>
        <v>0.64691255698300854</v>
      </c>
    </row>
    <row r="202" spans="1:14">
      <c r="A202" s="1">
        <v>40336</v>
      </c>
      <c r="B202">
        <v>315.7</v>
      </c>
      <c r="C202">
        <v>327.31</v>
      </c>
      <c r="D202">
        <v>311.82</v>
      </c>
      <c r="E202">
        <v>325.56</v>
      </c>
      <c r="F202">
        <v>116150500</v>
      </c>
      <c r="G202">
        <v>325.56</v>
      </c>
      <c r="H202" t="str">
        <f t="shared" si="12"/>
        <v/>
      </c>
      <c r="I202" s="2" t="str">
        <f t="shared" si="14"/>
        <v/>
      </c>
      <c r="J202" t="str">
        <f t="shared" si="13"/>
        <v/>
      </c>
      <c r="L202" t="s">
        <v>856</v>
      </c>
      <c r="M202">
        <v>394.01</v>
      </c>
      <c r="N202">
        <f t="shared" si="15"/>
        <v>0.57585089789225297</v>
      </c>
    </row>
    <row r="203" spans="1:14">
      <c r="A203" s="1">
        <v>40329</v>
      </c>
      <c r="B203">
        <v>320.06</v>
      </c>
      <c r="C203">
        <v>331.3</v>
      </c>
      <c r="D203">
        <v>314.47000000000003</v>
      </c>
      <c r="E203">
        <v>321.22000000000003</v>
      </c>
      <c r="F203">
        <v>102605300</v>
      </c>
      <c r="G203">
        <v>321.22000000000003</v>
      </c>
      <c r="H203">
        <f t="shared" si="12"/>
        <v>1</v>
      </c>
      <c r="I203" s="2" t="str">
        <f t="shared" si="14"/>
        <v>2010_5</v>
      </c>
      <c r="J203">
        <f t="shared" si="13"/>
        <v>321.22000000000003</v>
      </c>
      <c r="L203" t="s">
        <v>857</v>
      </c>
      <c r="M203">
        <v>445.04</v>
      </c>
      <c r="N203">
        <f t="shared" si="15"/>
        <v>0.78172792057010176</v>
      </c>
    </row>
    <row r="204" spans="1:14">
      <c r="A204" s="1">
        <v>40322</v>
      </c>
      <c r="B204">
        <v>315.8</v>
      </c>
      <c r="C204">
        <v>324.02999999999997</v>
      </c>
      <c r="D204">
        <v>301.48</v>
      </c>
      <c r="E204">
        <v>320.64</v>
      </c>
      <c r="F204">
        <v>132267000</v>
      </c>
      <c r="G204">
        <v>320.64</v>
      </c>
      <c r="H204" t="str">
        <f t="shared" si="12"/>
        <v/>
      </c>
      <c r="I204" s="2" t="str">
        <f t="shared" si="14"/>
        <v/>
      </c>
      <c r="J204" t="str">
        <f t="shared" si="13"/>
        <v/>
      </c>
      <c r="L204" t="s">
        <v>858</v>
      </c>
      <c r="M204">
        <v>411.67</v>
      </c>
      <c r="N204">
        <f t="shared" si="15"/>
        <v>0.61902701852361663</v>
      </c>
    </row>
    <row r="205" spans="1:14">
      <c r="A205" s="1">
        <v>40315</v>
      </c>
      <c r="B205">
        <v>324.10000000000002</v>
      </c>
      <c r="C205">
        <v>333.03</v>
      </c>
      <c r="D205">
        <v>306.29000000000002</v>
      </c>
      <c r="E205">
        <v>313.41000000000003</v>
      </c>
      <c r="F205">
        <v>166691700</v>
      </c>
      <c r="G205">
        <v>313.41000000000003</v>
      </c>
      <c r="H205" t="str">
        <f t="shared" si="12"/>
        <v/>
      </c>
      <c r="I205" s="2" t="str">
        <f t="shared" si="14"/>
        <v/>
      </c>
      <c r="J205" t="str">
        <f t="shared" si="13"/>
        <v/>
      </c>
      <c r="L205" t="s">
        <v>859</v>
      </c>
      <c r="M205">
        <v>358.93</v>
      </c>
      <c r="N205">
        <f t="shared" si="15"/>
        <v>0.38743718592964838</v>
      </c>
    </row>
    <row r="206" spans="1:14">
      <c r="A206" s="1">
        <v>40308</v>
      </c>
      <c r="B206">
        <v>323.91000000000003</v>
      </c>
      <c r="C206">
        <v>340.05</v>
      </c>
      <c r="D206">
        <v>322.36</v>
      </c>
      <c r="E206">
        <v>327.24</v>
      </c>
      <c r="F206">
        <v>170792800</v>
      </c>
      <c r="G206">
        <v>327.24</v>
      </c>
      <c r="H206" t="str">
        <f t="shared" si="12"/>
        <v/>
      </c>
      <c r="I206" s="2" t="str">
        <f t="shared" si="14"/>
        <v/>
      </c>
      <c r="J206" t="str">
        <f t="shared" si="13"/>
        <v/>
      </c>
      <c r="L206" t="s">
        <v>860</v>
      </c>
      <c r="M206">
        <v>350.12</v>
      </c>
      <c r="N206">
        <f t="shared" si="15"/>
        <v>0.39229331530600065</v>
      </c>
    </row>
    <row r="207" spans="1:14">
      <c r="A207" s="1">
        <v>40301</v>
      </c>
      <c r="B207">
        <v>345.41</v>
      </c>
      <c r="C207">
        <v>348.86</v>
      </c>
      <c r="D207">
        <v>307.70999999999998</v>
      </c>
      <c r="E207">
        <v>312.35000000000002</v>
      </c>
      <c r="F207">
        <v>180070500</v>
      </c>
      <c r="G207">
        <v>312.35000000000002</v>
      </c>
      <c r="H207" t="str">
        <f t="shared" si="12"/>
        <v/>
      </c>
      <c r="I207" s="2" t="str">
        <f t="shared" si="14"/>
        <v/>
      </c>
      <c r="J207" t="str">
        <f t="shared" si="13"/>
        <v/>
      </c>
      <c r="L207" t="s">
        <v>861</v>
      </c>
      <c r="M207">
        <v>336.25</v>
      </c>
      <c r="N207">
        <f t="shared" si="15"/>
        <v>0.39378238341968919</v>
      </c>
    </row>
    <row r="208" spans="1:14">
      <c r="A208" s="1">
        <v>40294</v>
      </c>
      <c r="B208">
        <v>356.93</v>
      </c>
      <c r="C208">
        <v>358.23</v>
      </c>
      <c r="D208">
        <v>341.95</v>
      </c>
      <c r="E208">
        <v>345.91</v>
      </c>
      <c r="F208">
        <v>144351700</v>
      </c>
      <c r="G208">
        <v>345.91</v>
      </c>
      <c r="H208">
        <f t="shared" si="12"/>
        <v>1</v>
      </c>
      <c r="I208" s="2" t="str">
        <f t="shared" si="14"/>
        <v>2010_4</v>
      </c>
      <c r="J208">
        <f t="shared" si="13"/>
        <v>345.91</v>
      </c>
      <c r="L208" t="s">
        <v>862</v>
      </c>
      <c r="M208">
        <v>334.65</v>
      </c>
      <c r="N208">
        <f t="shared" si="15"/>
        <v>0.42756590734578959</v>
      </c>
    </row>
    <row r="209" spans="1:14">
      <c r="A209" s="1">
        <v>40287</v>
      </c>
      <c r="B209">
        <v>348.88</v>
      </c>
      <c r="C209">
        <v>356.75</v>
      </c>
      <c r="D209">
        <v>346.97</v>
      </c>
      <c r="E209">
        <v>353.38</v>
      </c>
      <c r="F209">
        <v>124758900</v>
      </c>
      <c r="G209">
        <v>353.38</v>
      </c>
      <c r="H209" t="str">
        <f t="shared" si="12"/>
        <v/>
      </c>
      <c r="I209" s="2" t="str">
        <f t="shared" si="14"/>
        <v/>
      </c>
      <c r="J209" t="str">
        <f t="shared" si="13"/>
        <v/>
      </c>
      <c r="L209" t="s">
        <v>863</v>
      </c>
      <c r="M209">
        <v>306.61</v>
      </c>
      <c r="N209">
        <f t="shared" si="15"/>
        <v>0.33908372275844001</v>
      </c>
    </row>
    <row r="210" spans="1:14">
      <c r="A210" s="1">
        <v>40280</v>
      </c>
      <c r="B210">
        <v>358.05</v>
      </c>
      <c r="C210">
        <v>358.2</v>
      </c>
      <c r="D210">
        <v>349.22</v>
      </c>
      <c r="E210">
        <v>349.75</v>
      </c>
      <c r="F210">
        <v>98317200</v>
      </c>
      <c r="G210">
        <v>349.75</v>
      </c>
      <c r="H210" t="str">
        <f t="shared" si="12"/>
        <v/>
      </c>
      <c r="I210" s="2" t="str">
        <f t="shared" si="14"/>
        <v/>
      </c>
      <c r="J210" t="str">
        <f t="shared" si="13"/>
        <v/>
      </c>
      <c r="L210" t="s">
        <v>864</v>
      </c>
      <c r="M210">
        <v>293.12</v>
      </c>
      <c r="N210">
        <f t="shared" si="15"/>
        <v>0.33091173265528506</v>
      </c>
    </row>
    <row r="211" spans="1:14">
      <c r="A211" s="1">
        <v>40274</v>
      </c>
      <c r="B211">
        <v>353.14</v>
      </c>
      <c r="C211">
        <v>356.25</v>
      </c>
      <c r="D211">
        <v>349.51</v>
      </c>
      <c r="E211">
        <v>355.89</v>
      </c>
      <c r="F211">
        <v>96798600</v>
      </c>
      <c r="G211">
        <v>355.89</v>
      </c>
      <c r="H211" t="str">
        <f t="shared" si="12"/>
        <v/>
      </c>
      <c r="I211" s="2" t="str">
        <f t="shared" si="14"/>
        <v/>
      </c>
      <c r="J211" t="str">
        <f t="shared" si="13"/>
        <v/>
      </c>
      <c r="L211" t="s">
        <v>865</v>
      </c>
      <c r="M211">
        <v>286.36</v>
      </c>
      <c r="N211">
        <f t="shared" si="15"/>
        <v>0.3208487084870848</v>
      </c>
    </row>
    <row r="212" spans="1:14">
      <c r="A212" s="1">
        <v>40266</v>
      </c>
      <c r="B212">
        <v>344.03</v>
      </c>
      <c r="C212">
        <v>351.46</v>
      </c>
      <c r="D212">
        <v>342.16</v>
      </c>
      <c r="E212">
        <v>351.44</v>
      </c>
      <c r="F212">
        <v>84759100</v>
      </c>
      <c r="G212">
        <v>351.44</v>
      </c>
      <c r="H212">
        <f t="shared" si="12"/>
        <v>1</v>
      </c>
      <c r="I212" s="2" t="str">
        <f t="shared" si="14"/>
        <v>2010_3</v>
      </c>
      <c r="J212">
        <f t="shared" si="13"/>
        <v>351.44</v>
      </c>
      <c r="L212" t="s">
        <v>866</v>
      </c>
      <c r="M212">
        <v>263.79000000000002</v>
      </c>
      <c r="N212">
        <f t="shared" si="15"/>
        <v>0.2757653431348841</v>
      </c>
    </row>
    <row r="213" spans="1:14">
      <c r="A213" s="1">
        <v>40259</v>
      </c>
      <c r="B213">
        <v>337.58</v>
      </c>
      <c r="C213">
        <v>346</v>
      </c>
      <c r="D213">
        <v>334</v>
      </c>
      <c r="E213">
        <v>343.81</v>
      </c>
      <c r="F213">
        <v>91761200</v>
      </c>
      <c r="G213">
        <v>343.81</v>
      </c>
      <c r="H213" t="str">
        <f t="shared" si="12"/>
        <v/>
      </c>
      <c r="I213" s="2" t="str">
        <f t="shared" si="14"/>
        <v/>
      </c>
      <c r="J213" t="str">
        <f t="shared" si="13"/>
        <v/>
      </c>
      <c r="L213" t="s">
        <v>867</v>
      </c>
      <c r="M213">
        <v>265.43</v>
      </c>
      <c r="N213">
        <f t="shared" si="15"/>
        <v>0.2545136591360242</v>
      </c>
    </row>
    <row r="214" spans="1:14">
      <c r="A214" s="1">
        <v>40252</v>
      </c>
      <c r="B214">
        <v>338.83</v>
      </c>
      <c r="C214">
        <v>343.76</v>
      </c>
      <c r="D214">
        <v>334.91</v>
      </c>
      <c r="E214">
        <v>338.65</v>
      </c>
      <c r="F214">
        <v>99724500</v>
      </c>
      <c r="G214">
        <v>338.65</v>
      </c>
      <c r="H214" t="str">
        <f t="shared" si="12"/>
        <v/>
      </c>
      <c r="I214" s="2" t="str">
        <f t="shared" si="14"/>
        <v/>
      </c>
      <c r="J214" t="str">
        <f t="shared" si="13"/>
        <v/>
      </c>
      <c r="L214" t="s">
        <v>868</v>
      </c>
      <c r="M214">
        <v>250.03</v>
      </c>
      <c r="N214">
        <f t="shared" si="15"/>
        <v>0.19540065021992725</v>
      </c>
    </row>
    <row r="215" spans="1:14">
      <c r="A215" s="1">
        <v>40245</v>
      </c>
      <c r="B215">
        <v>340.21</v>
      </c>
      <c r="C215">
        <v>342.29</v>
      </c>
      <c r="D215">
        <v>336.31</v>
      </c>
      <c r="E215">
        <v>339.57</v>
      </c>
      <c r="F215">
        <v>88815100</v>
      </c>
      <c r="G215">
        <v>339.57</v>
      </c>
      <c r="H215" t="str">
        <f t="shared" si="12"/>
        <v/>
      </c>
      <c r="I215" s="2" t="str">
        <f t="shared" si="14"/>
        <v/>
      </c>
      <c r="J215" t="str">
        <f t="shared" si="13"/>
        <v/>
      </c>
      <c r="L215" t="s">
        <v>869</v>
      </c>
      <c r="M215">
        <v>249.78</v>
      </c>
      <c r="N215">
        <f t="shared" si="15"/>
        <v>0.20184766395611797</v>
      </c>
    </row>
    <row r="216" spans="1:14">
      <c r="A216" s="1">
        <v>40238</v>
      </c>
      <c r="B216">
        <v>320.75</v>
      </c>
      <c r="C216">
        <v>338.68</v>
      </c>
      <c r="D216">
        <v>320.10000000000002</v>
      </c>
      <c r="E216">
        <v>338.68</v>
      </c>
      <c r="F216">
        <v>118183800</v>
      </c>
      <c r="G216">
        <v>338.68</v>
      </c>
      <c r="H216" t="str">
        <f t="shared" si="12"/>
        <v/>
      </c>
      <c r="I216" s="2" t="str">
        <f t="shared" si="14"/>
        <v/>
      </c>
      <c r="J216" t="str">
        <f t="shared" si="13"/>
        <v/>
      </c>
      <c r="L216" t="s">
        <v>870</v>
      </c>
      <c r="M216">
        <v>254.27</v>
      </c>
      <c r="N216">
        <f t="shared" si="15"/>
        <v>0.29590744610366437</v>
      </c>
    </row>
    <row r="217" spans="1:14">
      <c r="A217" s="1">
        <v>40231</v>
      </c>
      <c r="B217">
        <v>327</v>
      </c>
      <c r="C217">
        <v>327.55</v>
      </c>
      <c r="D217">
        <v>313.35000000000002</v>
      </c>
      <c r="E217">
        <v>317.74</v>
      </c>
      <c r="F217">
        <v>109118400</v>
      </c>
      <c r="G217">
        <v>317.74</v>
      </c>
      <c r="H217">
        <f t="shared" si="12"/>
        <v>1</v>
      </c>
      <c r="I217" s="2" t="str">
        <f t="shared" si="14"/>
        <v>2010_2</v>
      </c>
      <c r="J217">
        <f t="shared" si="13"/>
        <v>317.74</v>
      </c>
      <c r="L217" t="s">
        <v>871</v>
      </c>
      <c r="M217">
        <v>258.7</v>
      </c>
      <c r="N217">
        <f t="shared" si="15"/>
        <v>0.31633847249783731</v>
      </c>
    </row>
    <row r="218" spans="1:14">
      <c r="A218" s="1">
        <v>40224</v>
      </c>
      <c r="B218">
        <v>317.7</v>
      </c>
      <c r="C218">
        <v>325.77</v>
      </c>
      <c r="D218">
        <v>315.04000000000002</v>
      </c>
      <c r="E218">
        <v>325.60000000000002</v>
      </c>
      <c r="F218">
        <v>96580800</v>
      </c>
      <c r="G218">
        <v>325.60000000000002</v>
      </c>
      <c r="H218" t="str">
        <f t="shared" si="12"/>
        <v/>
      </c>
      <c r="I218" s="2" t="str">
        <f t="shared" si="14"/>
        <v/>
      </c>
      <c r="J218" t="str">
        <f t="shared" si="13"/>
        <v/>
      </c>
      <c r="L218" t="s">
        <v>872</v>
      </c>
      <c r="M218">
        <v>251.47</v>
      </c>
      <c r="N218">
        <f t="shared" si="15"/>
        <v>0.32926313563801668</v>
      </c>
    </row>
    <row r="219" spans="1:14">
      <c r="A219" s="1">
        <v>40217</v>
      </c>
      <c r="B219">
        <v>317.69</v>
      </c>
      <c r="C219">
        <v>320.24</v>
      </c>
      <c r="D219">
        <v>311.52999999999997</v>
      </c>
      <c r="E219">
        <v>315.74</v>
      </c>
      <c r="F219">
        <v>129415800</v>
      </c>
      <c r="G219">
        <v>315.74</v>
      </c>
      <c r="H219" t="str">
        <f t="shared" si="12"/>
        <v/>
      </c>
      <c r="I219" s="2" t="str">
        <f t="shared" si="14"/>
        <v/>
      </c>
      <c r="J219" t="str">
        <f t="shared" si="13"/>
        <v/>
      </c>
      <c r="L219" t="s">
        <v>873</v>
      </c>
      <c r="M219">
        <v>241.25</v>
      </c>
      <c r="N219">
        <f t="shared" si="15"/>
        <v>0.35138920008962571</v>
      </c>
    </row>
    <row r="220" spans="1:14">
      <c r="A220" s="1">
        <v>40210</v>
      </c>
      <c r="B220">
        <v>325.94</v>
      </c>
      <c r="C220">
        <v>335.68</v>
      </c>
      <c r="D220">
        <v>313.83999999999997</v>
      </c>
      <c r="E220">
        <v>315.04000000000002</v>
      </c>
      <c r="F220">
        <v>136723600</v>
      </c>
      <c r="G220">
        <v>315.04000000000002</v>
      </c>
      <c r="H220" t="str">
        <f t="shared" si="12"/>
        <v/>
      </c>
      <c r="I220" s="2" t="str">
        <f t="shared" si="14"/>
        <v/>
      </c>
      <c r="J220" t="str">
        <f t="shared" si="13"/>
        <v/>
      </c>
      <c r="L220" t="s">
        <v>874</v>
      </c>
      <c r="M220">
        <v>234.42</v>
      </c>
      <c r="N220">
        <f t="shared" si="15"/>
        <v>0.27367563162184183</v>
      </c>
    </row>
    <row r="221" spans="1:14">
      <c r="A221" s="1">
        <v>40203</v>
      </c>
      <c r="B221">
        <v>327.37</v>
      </c>
      <c r="C221">
        <v>332.07</v>
      </c>
      <c r="D221">
        <v>323.95</v>
      </c>
      <c r="E221">
        <v>327.9</v>
      </c>
      <c r="F221">
        <v>111246800</v>
      </c>
      <c r="G221">
        <v>327.9</v>
      </c>
      <c r="H221">
        <f t="shared" si="12"/>
        <v>1</v>
      </c>
      <c r="I221" s="2" t="str">
        <f t="shared" si="14"/>
        <v>2010_1</v>
      </c>
      <c r="J221">
        <f t="shared" si="13"/>
        <v>327.9</v>
      </c>
      <c r="L221" t="s">
        <v>875</v>
      </c>
      <c r="M221">
        <v>228.97</v>
      </c>
      <c r="N221">
        <f t="shared" si="15"/>
        <v>0.22313034188034186</v>
      </c>
    </row>
    <row r="222" spans="1:14">
      <c r="A222" s="1">
        <v>40196</v>
      </c>
      <c r="B222">
        <v>339.18</v>
      </c>
      <c r="C222">
        <v>342.4</v>
      </c>
      <c r="D222">
        <v>326.89999999999998</v>
      </c>
      <c r="E222">
        <v>329.48</v>
      </c>
      <c r="F222">
        <v>103081800</v>
      </c>
      <c r="G222">
        <v>329.48</v>
      </c>
      <c r="H222" t="str">
        <f t="shared" si="12"/>
        <v/>
      </c>
      <c r="I222" s="2" t="str">
        <f t="shared" si="14"/>
        <v/>
      </c>
      <c r="J222" t="str">
        <f t="shared" si="13"/>
        <v/>
      </c>
      <c r="L222" t="s">
        <v>876</v>
      </c>
      <c r="M222">
        <v>220.24</v>
      </c>
      <c r="N222">
        <f t="shared" si="15"/>
        <v>0.1709910676307953</v>
      </c>
    </row>
    <row r="223" spans="1:14">
      <c r="A223" s="1">
        <v>40189</v>
      </c>
      <c r="B223">
        <v>344.2</v>
      </c>
      <c r="C223">
        <v>345.56</v>
      </c>
      <c r="D223">
        <v>334.97</v>
      </c>
      <c r="E223">
        <v>337.99</v>
      </c>
      <c r="F223">
        <v>109008500</v>
      </c>
      <c r="G223">
        <v>337.99</v>
      </c>
      <c r="H223" t="str">
        <f t="shared" si="12"/>
        <v/>
      </c>
      <c r="I223" s="2" t="str">
        <f t="shared" si="14"/>
        <v/>
      </c>
      <c r="J223" t="str">
        <f t="shared" si="13"/>
        <v/>
      </c>
      <c r="L223" t="s">
        <v>877</v>
      </c>
      <c r="M223">
        <v>216.8</v>
      </c>
      <c r="N223">
        <f t="shared" si="15"/>
        <v>0.16521552187466404</v>
      </c>
    </row>
    <row r="224" spans="1:14">
      <c r="A224" s="1">
        <v>40182</v>
      </c>
      <c r="B224">
        <v>336.96</v>
      </c>
      <c r="C224">
        <v>343.59</v>
      </c>
      <c r="D224">
        <v>336.96</v>
      </c>
      <c r="E224">
        <v>341.94</v>
      </c>
      <c r="F224">
        <v>101416800</v>
      </c>
      <c r="G224">
        <v>341.94</v>
      </c>
      <c r="H224" t="str">
        <f t="shared" si="12"/>
        <v/>
      </c>
      <c r="I224" s="2" t="str">
        <f t="shared" si="14"/>
        <v/>
      </c>
      <c r="J224" t="str">
        <f t="shared" si="13"/>
        <v/>
      </c>
      <c r="L224" t="s">
        <v>878</v>
      </c>
      <c r="M224">
        <v>206.77</v>
      </c>
      <c r="N224">
        <f t="shared" si="15"/>
        <v>0.10928111587982836</v>
      </c>
    </row>
    <row r="225" spans="1:14">
      <c r="A225" s="1">
        <v>40175</v>
      </c>
      <c r="B225">
        <v>336.02</v>
      </c>
      <c r="C225">
        <v>338.22</v>
      </c>
      <c r="D225">
        <v>333.93</v>
      </c>
      <c r="E225">
        <v>335.33</v>
      </c>
      <c r="F225">
        <v>24311400</v>
      </c>
      <c r="G225">
        <v>335.33</v>
      </c>
      <c r="H225">
        <f t="shared" si="12"/>
        <v>1</v>
      </c>
      <c r="I225" s="2" t="str">
        <f t="shared" si="14"/>
        <v>2009_12</v>
      </c>
      <c r="J225">
        <f t="shared" si="13"/>
        <v>335.33</v>
      </c>
      <c r="L225" t="s">
        <v>879</v>
      </c>
      <c r="M225">
        <v>211.58</v>
      </c>
      <c r="N225">
        <f t="shared" si="15"/>
        <v>0.15908841897666282</v>
      </c>
    </row>
    <row r="226" spans="1:14">
      <c r="A226" s="1">
        <v>40168</v>
      </c>
      <c r="B226">
        <v>326.29000000000002</v>
      </c>
      <c r="C226">
        <v>335.1</v>
      </c>
      <c r="D226">
        <v>325.44</v>
      </c>
      <c r="E226">
        <v>333.6</v>
      </c>
      <c r="F226">
        <v>52813100</v>
      </c>
      <c r="G226">
        <v>333.6</v>
      </c>
      <c r="H226" t="str">
        <f t="shared" si="12"/>
        <v/>
      </c>
      <c r="I226" s="2" t="str">
        <f t="shared" si="14"/>
        <v/>
      </c>
      <c r="J226" t="str">
        <f t="shared" si="13"/>
        <v/>
      </c>
      <c r="L226" t="s">
        <v>880</v>
      </c>
      <c r="M226">
        <v>209.16</v>
      </c>
      <c r="N226">
        <f t="shared" si="15"/>
        <v>0.1049712081990597</v>
      </c>
    </row>
    <row r="227" spans="1:14">
      <c r="A227" s="1">
        <v>40161</v>
      </c>
      <c r="B227">
        <v>323.2</v>
      </c>
      <c r="C227">
        <v>329.06</v>
      </c>
      <c r="D227">
        <v>321.19</v>
      </c>
      <c r="E227">
        <v>324.63</v>
      </c>
      <c r="F227">
        <v>148858300</v>
      </c>
      <c r="G227">
        <v>324.63</v>
      </c>
      <c r="H227" t="str">
        <f t="shared" si="12"/>
        <v/>
      </c>
      <c r="I227" s="2" t="str">
        <f t="shared" si="14"/>
        <v/>
      </c>
      <c r="J227" t="str">
        <f t="shared" si="13"/>
        <v/>
      </c>
      <c r="L227" t="s">
        <v>881</v>
      </c>
      <c r="M227">
        <v>207.83</v>
      </c>
      <c r="N227">
        <f t="shared" si="15"/>
        <v>0.12194990282876272</v>
      </c>
    </row>
    <row r="228" spans="1:14">
      <c r="A228" s="1">
        <v>40154</v>
      </c>
      <c r="B228">
        <v>320.45999999999998</v>
      </c>
      <c r="C228">
        <v>322.33999999999997</v>
      </c>
      <c r="D228">
        <v>311.16000000000003</v>
      </c>
      <c r="E228">
        <v>320.14</v>
      </c>
      <c r="F228">
        <v>164754000</v>
      </c>
      <c r="G228">
        <v>320.14</v>
      </c>
      <c r="H228" t="str">
        <f t="shared" si="12"/>
        <v/>
      </c>
      <c r="I228" s="2" t="str">
        <f t="shared" si="14"/>
        <v/>
      </c>
      <c r="J228" t="str">
        <f t="shared" si="13"/>
        <v/>
      </c>
      <c r="L228" t="s">
        <v>882</v>
      </c>
      <c r="M228">
        <v>196.21</v>
      </c>
      <c r="N228">
        <f t="shared" si="15"/>
        <v>0.1244770473952661</v>
      </c>
    </row>
    <row r="229" spans="1:14">
      <c r="A229" s="1">
        <v>40147</v>
      </c>
      <c r="B229">
        <v>311.05</v>
      </c>
      <c r="C229">
        <v>323.95</v>
      </c>
      <c r="D229">
        <v>305.18</v>
      </c>
      <c r="E229">
        <v>321.13</v>
      </c>
      <c r="F229">
        <v>143718900</v>
      </c>
      <c r="G229">
        <v>321.13</v>
      </c>
      <c r="H229">
        <f t="shared" si="12"/>
        <v>1</v>
      </c>
      <c r="I229" s="2" t="str">
        <f t="shared" si="14"/>
        <v>2009_11</v>
      </c>
      <c r="J229">
        <f t="shared" si="13"/>
        <v>321.13</v>
      </c>
      <c r="L229" t="s">
        <v>883</v>
      </c>
      <c r="M229">
        <v>196.53</v>
      </c>
      <c r="N229">
        <f t="shared" si="15"/>
        <v>7.4462850582253548E-2</v>
      </c>
    </row>
    <row r="230" spans="1:14">
      <c r="A230" s="1">
        <v>40140</v>
      </c>
      <c r="B230">
        <v>312.73</v>
      </c>
      <c r="C230">
        <v>319.16000000000003</v>
      </c>
      <c r="D230">
        <v>300.54000000000002</v>
      </c>
      <c r="E230">
        <v>309.52</v>
      </c>
      <c r="F230">
        <v>90236300</v>
      </c>
      <c r="G230">
        <v>309.52</v>
      </c>
      <c r="H230" t="str">
        <f t="shared" si="12"/>
        <v/>
      </c>
      <c r="I230" s="2" t="str">
        <f t="shared" si="14"/>
        <v/>
      </c>
      <c r="J230" t="str">
        <f t="shared" si="13"/>
        <v/>
      </c>
      <c r="L230" t="s">
        <v>884</v>
      </c>
      <c r="M230">
        <v>189.18</v>
      </c>
      <c r="N230">
        <f t="shared" si="15"/>
        <v>9.2829705505761417E-3</v>
      </c>
    </row>
    <row r="231" spans="1:14">
      <c r="A231" s="1">
        <v>40133</v>
      </c>
      <c r="B231">
        <v>320.74</v>
      </c>
      <c r="C231">
        <v>323.18</v>
      </c>
      <c r="D231">
        <v>309.39999999999998</v>
      </c>
      <c r="E231">
        <v>310.02999999999997</v>
      </c>
      <c r="F231">
        <v>83840300</v>
      </c>
      <c r="G231">
        <v>310.02999999999997</v>
      </c>
      <c r="H231" t="str">
        <f t="shared" si="12"/>
        <v/>
      </c>
      <c r="I231" s="2" t="str">
        <f t="shared" si="14"/>
        <v/>
      </c>
      <c r="J231" t="str">
        <f t="shared" si="13"/>
        <v/>
      </c>
      <c r="L231" t="s">
        <v>885</v>
      </c>
      <c r="M231">
        <v>178.52</v>
      </c>
      <c r="N231">
        <f t="shared" si="15"/>
        <v>-2.5864891411109814E-2</v>
      </c>
    </row>
    <row r="232" spans="1:14">
      <c r="A232" s="1">
        <v>40126</v>
      </c>
      <c r="B232">
        <v>310.5</v>
      </c>
      <c r="C232">
        <v>320.06</v>
      </c>
      <c r="D232">
        <v>310.41000000000003</v>
      </c>
      <c r="E232">
        <v>317.37</v>
      </c>
      <c r="F232">
        <v>92360300</v>
      </c>
      <c r="G232">
        <v>317.37</v>
      </c>
      <c r="H232" t="str">
        <f t="shared" si="12"/>
        <v/>
      </c>
      <c r="I232" s="2" t="str">
        <f t="shared" si="14"/>
        <v/>
      </c>
      <c r="J232" t="str">
        <f t="shared" si="13"/>
        <v/>
      </c>
      <c r="L232" t="s">
        <v>886</v>
      </c>
      <c r="M232">
        <v>184.05</v>
      </c>
      <c r="N232">
        <f t="shared" si="15"/>
        <v>-2.0906479412703405E-2</v>
      </c>
    </row>
    <row r="233" spans="1:14">
      <c r="A233" s="1">
        <v>40119</v>
      </c>
      <c r="B233">
        <v>302.11</v>
      </c>
      <c r="C233">
        <v>309.75</v>
      </c>
      <c r="D233">
        <v>296.98</v>
      </c>
      <c r="E233">
        <v>307.14</v>
      </c>
      <c r="F233">
        <v>112585300</v>
      </c>
      <c r="G233">
        <v>307.14</v>
      </c>
      <c r="H233" t="str">
        <f t="shared" si="12"/>
        <v/>
      </c>
      <c r="I233" s="2" t="str">
        <f t="shared" si="14"/>
        <v/>
      </c>
      <c r="J233" t="str">
        <f t="shared" si="13"/>
        <v/>
      </c>
      <c r="L233" t="s">
        <v>887</v>
      </c>
      <c r="M233">
        <v>187.2</v>
      </c>
      <c r="N233">
        <f t="shared" si="15"/>
        <v>-5.6213763549281648E-2</v>
      </c>
    </row>
    <row r="234" spans="1:14">
      <c r="A234" s="1">
        <v>40112</v>
      </c>
      <c r="B234">
        <v>321.20999999999998</v>
      </c>
      <c r="C234">
        <v>321.89999999999998</v>
      </c>
      <c r="D234">
        <v>301.25</v>
      </c>
      <c r="E234">
        <v>302.36</v>
      </c>
      <c r="F234">
        <v>183466600</v>
      </c>
      <c r="G234">
        <v>302.36</v>
      </c>
      <c r="H234">
        <f t="shared" si="12"/>
        <v>1</v>
      </c>
      <c r="I234" s="2" t="str">
        <f t="shared" si="14"/>
        <v>2009_10</v>
      </c>
      <c r="J234">
        <f t="shared" si="13"/>
        <v>302.36</v>
      </c>
      <c r="L234" t="s">
        <v>888</v>
      </c>
      <c r="M234">
        <v>188.08</v>
      </c>
      <c r="N234">
        <f t="shared" si="15"/>
        <v>4.7874886962073759E-4</v>
      </c>
    </row>
    <row r="235" spans="1:14">
      <c r="A235" s="1">
        <v>40105</v>
      </c>
      <c r="B235">
        <v>323.75</v>
      </c>
      <c r="C235">
        <v>328.47</v>
      </c>
      <c r="D235">
        <v>318.70999999999998</v>
      </c>
      <c r="E235">
        <v>320.14</v>
      </c>
      <c r="F235">
        <v>91673600</v>
      </c>
      <c r="G235">
        <v>320.14</v>
      </c>
      <c r="H235" t="str">
        <f t="shared" si="12"/>
        <v/>
      </c>
      <c r="I235" s="2" t="str">
        <f t="shared" si="14"/>
        <v/>
      </c>
      <c r="J235" t="str">
        <f t="shared" si="13"/>
        <v/>
      </c>
      <c r="L235" t="s">
        <v>889</v>
      </c>
      <c r="M235">
        <v>186.06</v>
      </c>
      <c r="N235">
        <f t="shared" si="15"/>
        <v>5.0652210740301573E-2</v>
      </c>
    </row>
    <row r="236" spans="1:14">
      <c r="A236" s="1">
        <v>40098</v>
      </c>
      <c r="B236">
        <v>318.18</v>
      </c>
      <c r="C236">
        <v>328.51</v>
      </c>
      <c r="D236">
        <v>318.18</v>
      </c>
      <c r="E236">
        <v>322.31</v>
      </c>
      <c r="F236">
        <v>113646600</v>
      </c>
      <c r="G236">
        <v>322.31</v>
      </c>
      <c r="H236" t="str">
        <f t="shared" si="12"/>
        <v/>
      </c>
      <c r="I236" s="2" t="str">
        <f t="shared" si="14"/>
        <v/>
      </c>
      <c r="J236" t="str">
        <f t="shared" si="13"/>
        <v/>
      </c>
      <c r="L236" t="s">
        <v>890</v>
      </c>
      <c r="M236">
        <v>186.4</v>
      </c>
      <c r="N236">
        <f t="shared" si="15"/>
        <v>7.1264367816092022E-2</v>
      </c>
    </row>
    <row r="237" spans="1:14">
      <c r="A237" s="1">
        <v>40091</v>
      </c>
      <c r="B237">
        <v>300.25</v>
      </c>
      <c r="C237">
        <v>316.74</v>
      </c>
      <c r="D237">
        <v>298.31</v>
      </c>
      <c r="E237">
        <v>315.55</v>
      </c>
      <c r="F237">
        <v>97682700</v>
      </c>
      <c r="G237">
        <v>315.55</v>
      </c>
      <c r="H237" t="str">
        <f t="shared" si="12"/>
        <v/>
      </c>
      <c r="I237" s="2" t="str">
        <f t="shared" si="14"/>
        <v/>
      </c>
      <c r="J237" t="str">
        <f t="shared" si="13"/>
        <v/>
      </c>
      <c r="L237" t="s">
        <v>891</v>
      </c>
      <c r="M237">
        <v>182.54</v>
      </c>
      <c r="N237">
        <f t="shared" si="15"/>
        <v>0.14351938858610525</v>
      </c>
    </row>
    <row r="238" spans="1:14">
      <c r="A238" s="1">
        <v>40084</v>
      </c>
      <c r="B238">
        <v>304.94</v>
      </c>
      <c r="C238">
        <v>314.39</v>
      </c>
      <c r="D238">
        <v>296.5</v>
      </c>
      <c r="E238">
        <v>299.3</v>
      </c>
      <c r="F238">
        <v>105329700</v>
      </c>
      <c r="G238">
        <v>299.3</v>
      </c>
      <c r="H238">
        <f t="shared" si="12"/>
        <v>1</v>
      </c>
      <c r="I238" s="2" t="str">
        <f t="shared" si="14"/>
        <v>2009_9</v>
      </c>
      <c r="J238">
        <f t="shared" si="13"/>
        <v>299.3</v>
      </c>
      <c r="L238" t="s">
        <v>892</v>
      </c>
      <c r="M238">
        <v>189.29</v>
      </c>
      <c r="N238">
        <f t="shared" si="15"/>
        <v>0.17710341396679308</v>
      </c>
    </row>
    <row r="239" spans="1:14">
      <c r="A239" s="1">
        <v>40077</v>
      </c>
      <c r="B239">
        <v>313.54000000000002</v>
      </c>
      <c r="C239">
        <v>314.8</v>
      </c>
      <c r="D239">
        <v>305.63</v>
      </c>
      <c r="E239">
        <v>305.63</v>
      </c>
      <c r="F239">
        <v>85355100</v>
      </c>
      <c r="G239">
        <v>305.63</v>
      </c>
      <c r="H239" t="str">
        <f t="shared" si="12"/>
        <v/>
      </c>
      <c r="I239" s="2" t="str">
        <f t="shared" si="14"/>
        <v/>
      </c>
      <c r="J239" t="str">
        <f t="shared" si="13"/>
        <v/>
      </c>
      <c r="L239" t="s">
        <v>893</v>
      </c>
      <c r="M239">
        <v>185.24</v>
      </c>
      <c r="N239">
        <f t="shared" si="15"/>
        <v>0.20442132639791932</v>
      </c>
    </row>
    <row r="240" spans="1:14">
      <c r="A240" s="1">
        <v>40070</v>
      </c>
      <c r="B240">
        <v>304.17</v>
      </c>
      <c r="C240">
        <v>315.48</v>
      </c>
      <c r="D240">
        <v>303.02999999999997</v>
      </c>
      <c r="E240">
        <v>313.63</v>
      </c>
      <c r="F240">
        <v>125401300</v>
      </c>
      <c r="G240">
        <v>313.63</v>
      </c>
      <c r="H240" t="str">
        <f t="shared" si="12"/>
        <v/>
      </c>
      <c r="I240" s="2" t="str">
        <f t="shared" si="14"/>
        <v/>
      </c>
      <c r="J240" t="str">
        <f t="shared" si="13"/>
        <v/>
      </c>
      <c r="L240" t="s">
        <v>894</v>
      </c>
      <c r="M240">
        <v>174.49</v>
      </c>
      <c r="N240">
        <f t="shared" si="15"/>
        <v>0.18805746578606941</v>
      </c>
    </row>
    <row r="241" spans="1:14">
      <c r="A241" s="1">
        <v>40063</v>
      </c>
      <c r="B241">
        <v>295.33</v>
      </c>
      <c r="C241">
        <v>309.2</v>
      </c>
      <c r="D241">
        <v>295.16000000000003</v>
      </c>
      <c r="E241">
        <v>308</v>
      </c>
      <c r="F241">
        <v>96495400</v>
      </c>
      <c r="G241">
        <v>308</v>
      </c>
      <c r="H241" t="str">
        <f t="shared" si="12"/>
        <v/>
      </c>
      <c r="I241" s="2" t="str">
        <f t="shared" si="14"/>
        <v/>
      </c>
      <c r="J241" t="str">
        <f t="shared" si="13"/>
        <v/>
      </c>
      <c r="L241" t="s">
        <v>895</v>
      </c>
      <c r="M241">
        <v>182.91</v>
      </c>
      <c r="N241">
        <f t="shared" si="15"/>
        <v>0.30752734291228823</v>
      </c>
    </row>
    <row r="242" spans="1:14">
      <c r="A242" s="1">
        <v>40056</v>
      </c>
      <c r="B242">
        <v>297.48</v>
      </c>
      <c r="C242">
        <v>298.93</v>
      </c>
      <c r="D242">
        <v>286.24</v>
      </c>
      <c r="E242">
        <v>293.16000000000003</v>
      </c>
      <c r="F242">
        <v>93640000</v>
      </c>
      <c r="G242">
        <v>293.16000000000003</v>
      </c>
      <c r="H242">
        <f t="shared" si="12"/>
        <v>1</v>
      </c>
      <c r="I242" s="2" t="str">
        <f t="shared" si="14"/>
        <v>2009_8</v>
      </c>
      <c r="J242">
        <f t="shared" si="13"/>
        <v>293.16000000000003</v>
      </c>
      <c r="L242" t="s">
        <v>896</v>
      </c>
      <c r="M242">
        <v>187.44</v>
      </c>
      <c r="N242">
        <f t="shared" si="15"/>
        <v>0.31536842105263152</v>
      </c>
    </row>
    <row r="243" spans="1:14">
      <c r="A243" s="1">
        <v>40049</v>
      </c>
      <c r="B243">
        <v>297.10000000000002</v>
      </c>
      <c r="C243">
        <v>302.76</v>
      </c>
      <c r="D243">
        <v>294.67</v>
      </c>
      <c r="E243">
        <v>300.2</v>
      </c>
      <c r="F243">
        <v>91676900</v>
      </c>
      <c r="G243">
        <v>300.2</v>
      </c>
      <c r="H243" t="str">
        <f t="shared" si="12"/>
        <v/>
      </c>
      <c r="I243" s="2" t="str">
        <f t="shared" si="14"/>
        <v/>
      </c>
      <c r="J243" t="str">
        <f t="shared" si="13"/>
        <v/>
      </c>
      <c r="L243" t="s">
        <v>897</v>
      </c>
      <c r="M243">
        <v>183.26</v>
      </c>
      <c r="N243">
        <f t="shared" si="15"/>
        <v>0.27547327394209331</v>
      </c>
    </row>
    <row r="244" spans="1:14">
      <c r="A244" s="1">
        <v>40042</v>
      </c>
      <c r="B244">
        <v>286.08999999999997</v>
      </c>
      <c r="C244">
        <v>295.70999999999998</v>
      </c>
      <c r="D244">
        <v>280.14999999999998</v>
      </c>
      <c r="E244">
        <v>294.49</v>
      </c>
      <c r="F244">
        <v>94703400</v>
      </c>
      <c r="G244">
        <v>294.49</v>
      </c>
      <c r="H244" t="str">
        <f t="shared" si="12"/>
        <v/>
      </c>
      <c r="I244" s="2" t="str">
        <f t="shared" si="14"/>
        <v/>
      </c>
      <c r="J244" t="str">
        <f t="shared" si="13"/>
        <v/>
      </c>
      <c r="L244" t="s">
        <v>898</v>
      </c>
      <c r="M244">
        <v>187.98</v>
      </c>
      <c r="N244">
        <f t="shared" si="15"/>
        <v>0.35451794206658005</v>
      </c>
    </row>
    <row r="245" spans="1:14">
      <c r="A245" s="1">
        <v>40035</v>
      </c>
      <c r="B245">
        <v>289.57</v>
      </c>
      <c r="C245">
        <v>293.25</v>
      </c>
      <c r="D245">
        <v>280.79000000000002</v>
      </c>
      <c r="E245">
        <v>288.02</v>
      </c>
      <c r="F245">
        <v>110078100</v>
      </c>
      <c r="G245">
        <v>288.02</v>
      </c>
      <c r="H245" t="str">
        <f t="shared" si="12"/>
        <v/>
      </c>
      <c r="I245" s="2" t="str">
        <f t="shared" si="14"/>
        <v/>
      </c>
      <c r="J245" t="str">
        <f t="shared" si="13"/>
        <v/>
      </c>
      <c r="L245" t="s">
        <v>899</v>
      </c>
      <c r="M245">
        <v>198.35</v>
      </c>
      <c r="N245">
        <f t="shared" si="15"/>
        <v>0.49720712560386482</v>
      </c>
    </row>
    <row r="246" spans="1:14">
      <c r="A246" s="1">
        <v>40028</v>
      </c>
      <c r="B246">
        <v>283.63</v>
      </c>
      <c r="C246">
        <v>291.83999999999997</v>
      </c>
      <c r="D246">
        <v>283.19</v>
      </c>
      <c r="E246">
        <v>290.5</v>
      </c>
      <c r="F246">
        <v>101773700</v>
      </c>
      <c r="G246">
        <v>290.5</v>
      </c>
      <c r="H246" t="str">
        <f t="shared" si="12"/>
        <v/>
      </c>
      <c r="I246" s="2" t="str">
        <f t="shared" si="14"/>
        <v/>
      </c>
      <c r="J246" t="str">
        <f t="shared" si="13"/>
        <v/>
      </c>
      <c r="L246" t="s">
        <v>900</v>
      </c>
      <c r="M246">
        <v>187.99</v>
      </c>
      <c r="N246">
        <f t="shared" si="15"/>
        <v>0.44930999922904946</v>
      </c>
    </row>
    <row r="247" spans="1:14">
      <c r="A247" s="1">
        <v>40021</v>
      </c>
      <c r="B247">
        <v>279.14</v>
      </c>
      <c r="C247">
        <v>285.24</v>
      </c>
      <c r="D247">
        <v>272.67</v>
      </c>
      <c r="E247">
        <v>283.17</v>
      </c>
      <c r="F247">
        <v>112039400</v>
      </c>
      <c r="G247">
        <v>283.17</v>
      </c>
      <c r="H247">
        <f t="shared" si="12"/>
        <v>1</v>
      </c>
      <c r="I247" s="2" t="str">
        <f t="shared" si="14"/>
        <v>2009_7</v>
      </c>
      <c r="J247">
        <f t="shared" si="13"/>
        <v>283.17</v>
      </c>
      <c r="L247" t="s">
        <v>901</v>
      </c>
      <c r="M247">
        <v>177.09</v>
      </c>
      <c r="N247">
        <f t="shared" si="15"/>
        <v>0.38373183309892167</v>
      </c>
    </row>
    <row r="248" spans="1:14">
      <c r="A248" s="1">
        <v>40014</v>
      </c>
      <c r="B248">
        <v>268.74</v>
      </c>
      <c r="C248">
        <v>278.7</v>
      </c>
      <c r="D248">
        <v>267.52999999999997</v>
      </c>
      <c r="E248">
        <v>276.14999999999998</v>
      </c>
      <c r="F248">
        <v>87773400</v>
      </c>
      <c r="G248">
        <v>276.14999999999998</v>
      </c>
      <c r="H248" t="str">
        <f t="shared" si="12"/>
        <v/>
      </c>
      <c r="I248" s="2" t="str">
        <f t="shared" si="14"/>
        <v/>
      </c>
      <c r="J248" t="str">
        <f t="shared" si="13"/>
        <v/>
      </c>
      <c r="L248" t="s">
        <v>902</v>
      </c>
      <c r="M248">
        <v>174</v>
      </c>
      <c r="N248">
        <f t="shared" si="15"/>
        <v>0.40266021765417181</v>
      </c>
    </row>
    <row r="249" spans="1:14">
      <c r="A249" s="1">
        <v>40007</v>
      </c>
      <c r="B249">
        <v>242.61</v>
      </c>
      <c r="C249">
        <v>267.69</v>
      </c>
      <c r="D249">
        <v>241.36</v>
      </c>
      <c r="E249">
        <v>266.39999999999998</v>
      </c>
      <c r="F249">
        <v>89032400</v>
      </c>
      <c r="G249">
        <v>266.39999999999998</v>
      </c>
      <c r="H249" t="str">
        <f t="shared" si="12"/>
        <v/>
      </c>
      <c r="I249" s="2" t="str">
        <f t="shared" si="14"/>
        <v/>
      </c>
      <c r="J249" t="str">
        <f t="shared" si="13"/>
        <v/>
      </c>
      <c r="L249" t="s">
        <v>903</v>
      </c>
      <c r="M249">
        <v>159.63</v>
      </c>
      <c r="N249" t="str">
        <f t="shared" si="15"/>
        <v xml:space="preserve"> </v>
      </c>
    </row>
    <row r="250" spans="1:14">
      <c r="A250" s="1">
        <v>40000</v>
      </c>
      <c r="B250">
        <v>251.59</v>
      </c>
      <c r="C250">
        <v>252.71</v>
      </c>
      <c r="D250">
        <v>243.2</v>
      </c>
      <c r="E250">
        <v>243.2</v>
      </c>
      <c r="F250">
        <v>75664300</v>
      </c>
      <c r="G250">
        <v>243.2</v>
      </c>
      <c r="H250" t="str">
        <f t="shared" si="12"/>
        <v/>
      </c>
      <c r="I250" s="2" t="str">
        <f t="shared" si="14"/>
        <v/>
      </c>
      <c r="J250" t="str">
        <f t="shared" si="13"/>
        <v/>
      </c>
      <c r="L250" t="s">
        <v>904</v>
      </c>
      <c r="M250">
        <v>160.81</v>
      </c>
      <c r="N250" t="str">
        <f t="shared" si="15"/>
        <v xml:space="preserve"> </v>
      </c>
    </row>
    <row r="251" spans="1:14">
      <c r="A251" s="1">
        <v>39993</v>
      </c>
      <c r="B251">
        <v>253.92</v>
      </c>
      <c r="C251">
        <v>261.44</v>
      </c>
      <c r="D251">
        <v>251.08</v>
      </c>
      <c r="E251">
        <v>253.7</v>
      </c>
      <c r="F251">
        <v>76061100</v>
      </c>
      <c r="G251">
        <v>253.7</v>
      </c>
      <c r="H251">
        <f t="shared" si="12"/>
        <v>1</v>
      </c>
      <c r="I251" s="2" t="str">
        <f t="shared" si="14"/>
        <v>2009_6</v>
      </c>
      <c r="J251">
        <f t="shared" si="13"/>
        <v>253.7</v>
      </c>
      <c r="L251" t="s">
        <v>905</v>
      </c>
      <c r="M251">
        <v>153.80000000000001</v>
      </c>
      <c r="N251" t="str">
        <f t="shared" si="15"/>
        <v xml:space="preserve"> </v>
      </c>
    </row>
    <row r="252" spans="1:14">
      <c r="A252" s="1">
        <v>39986</v>
      </c>
      <c r="B252">
        <v>257.47000000000003</v>
      </c>
      <c r="C252">
        <v>257.83999999999997</v>
      </c>
      <c r="D252">
        <v>247.03</v>
      </c>
      <c r="E252">
        <v>254.43</v>
      </c>
      <c r="F252">
        <v>87192800</v>
      </c>
      <c r="G252">
        <v>254.43</v>
      </c>
      <c r="H252" t="str">
        <f t="shared" si="12"/>
        <v/>
      </c>
      <c r="I252" s="2" t="str">
        <f t="shared" si="14"/>
        <v/>
      </c>
      <c r="J252" t="str">
        <f t="shared" si="13"/>
        <v/>
      </c>
      <c r="L252" t="s">
        <v>906</v>
      </c>
      <c r="M252">
        <v>146.87</v>
      </c>
      <c r="N252" t="str">
        <f t="shared" si="15"/>
        <v xml:space="preserve"> </v>
      </c>
    </row>
    <row r="253" spans="1:14">
      <c r="A253" s="1">
        <v>39979</v>
      </c>
      <c r="B253">
        <v>262.95</v>
      </c>
      <c r="C253">
        <v>263.14</v>
      </c>
      <c r="D253">
        <v>248.93</v>
      </c>
      <c r="E253">
        <v>257.16000000000003</v>
      </c>
      <c r="F253">
        <v>104609400</v>
      </c>
      <c r="G253">
        <v>257.16000000000003</v>
      </c>
      <c r="H253" t="str">
        <f t="shared" si="12"/>
        <v/>
      </c>
      <c r="I253" s="2" t="str">
        <f t="shared" si="14"/>
        <v/>
      </c>
      <c r="J253" t="str">
        <f t="shared" si="13"/>
        <v/>
      </c>
      <c r="L253" t="s">
        <v>907</v>
      </c>
      <c r="M253">
        <v>139.88999999999999</v>
      </c>
      <c r="N253" t="str">
        <f t="shared" si="15"/>
        <v xml:space="preserve"> </v>
      </c>
    </row>
    <row r="254" spans="1:14">
      <c r="A254" s="1">
        <v>39972</v>
      </c>
      <c r="B254">
        <v>266.10000000000002</v>
      </c>
      <c r="C254">
        <v>269.83</v>
      </c>
      <c r="D254">
        <v>261.45</v>
      </c>
      <c r="E254">
        <v>265.48</v>
      </c>
      <c r="F254">
        <v>79655000</v>
      </c>
      <c r="G254">
        <v>265.48</v>
      </c>
      <c r="H254" t="str">
        <f t="shared" si="12"/>
        <v/>
      </c>
      <c r="I254" s="2" t="str">
        <f t="shared" si="14"/>
        <v/>
      </c>
      <c r="J254" t="str">
        <f t="shared" si="13"/>
        <v/>
      </c>
      <c r="L254" t="s">
        <v>908</v>
      </c>
      <c r="M254">
        <v>142.5</v>
      </c>
      <c r="N254" t="str">
        <f t="shared" si="15"/>
        <v xml:space="preserve"> </v>
      </c>
    </row>
    <row r="255" spans="1:14">
      <c r="A255" s="1">
        <v>39965</v>
      </c>
      <c r="B255">
        <v>265.24</v>
      </c>
      <c r="C255">
        <v>271.12</v>
      </c>
      <c r="D255">
        <v>262.24</v>
      </c>
      <c r="E255">
        <v>266.93</v>
      </c>
      <c r="F255">
        <v>86685800</v>
      </c>
      <c r="G255">
        <v>266.93</v>
      </c>
      <c r="H255" t="str">
        <f t="shared" si="12"/>
        <v/>
      </c>
      <c r="I255" s="2" t="str">
        <f t="shared" si="14"/>
        <v/>
      </c>
      <c r="J255" t="str">
        <f t="shared" si="13"/>
        <v/>
      </c>
      <c r="L255" t="s">
        <v>909</v>
      </c>
      <c r="M255">
        <v>143.68</v>
      </c>
      <c r="N255" t="str">
        <f t="shared" si="15"/>
        <v xml:space="preserve"> </v>
      </c>
    </row>
    <row r="256" spans="1:14">
      <c r="A256" s="1">
        <v>39958</v>
      </c>
      <c r="B256">
        <v>261.11</v>
      </c>
      <c r="C256">
        <v>265.67</v>
      </c>
      <c r="D256">
        <v>255.06</v>
      </c>
      <c r="E256">
        <v>259.45</v>
      </c>
      <c r="F256">
        <v>82198900</v>
      </c>
      <c r="G256">
        <v>259.45</v>
      </c>
      <c r="H256">
        <f t="shared" si="12"/>
        <v>1</v>
      </c>
      <c r="I256" s="2" t="str">
        <f t="shared" si="14"/>
        <v>2009_5</v>
      </c>
      <c r="J256">
        <f t="shared" si="13"/>
        <v>259.45</v>
      </c>
      <c r="L256" t="s">
        <v>910</v>
      </c>
      <c r="M256">
        <v>138.78</v>
      </c>
      <c r="N256" t="str">
        <f t="shared" si="15"/>
        <v xml:space="preserve"> </v>
      </c>
    </row>
    <row r="257" spans="1:14">
      <c r="A257" s="1">
        <v>39951</v>
      </c>
      <c r="B257">
        <v>249.59</v>
      </c>
      <c r="C257">
        <v>267.14999999999998</v>
      </c>
      <c r="D257">
        <v>248.82</v>
      </c>
      <c r="E257">
        <v>260.14</v>
      </c>
      <c r="F257">
        <v>96869900</v>
      </c>
      <c r="G257">
        <v>260.14</v>
      </c>
      <c r="H257" t="str">
        <f t="shared" si="12"/>
        <v/>
      </c>
      <c r="I257" s="2" t="str">
        <f t="shared" si="14"/>
        <v/>
      </c>
      <c r="J257" t="str">
        <f t="shared" si="13"/>
        <v/>
      </c>
      <c r="L257" t="s">
        <v>911</v>
      </c>
      <c r="M257">
        <v>132.47999999999999</v>
      </c>
      <c r="N257" t="str">
        <f t="shared" si="15"/>
        <v xml:space="preserve"> </v>
      </c>
    </row>
    <row r="258" spans="1:14">
      <c r="A258" s="1">
        <v>39944</v>
      </c>
      <c r="B258">
        <v>260.87</v>
      </c>
      <c r="C258">
        <v>260.87</v>
      </c>
      <c r="D258">
        <v>247.46</v>
      </c>
      <c r="E258">
        <v>252.92</v>
      </c>
      <c r="F258">
        <v>119955500</v>
      </c>
      <c r="G258">
        <v>252.92</v>
      </c>
      <c r="H258" t="str">
        <f t="shared" si="12"/>
        <v/>
      </c>
      <c r="I258" s="2" t="str">
        <f t="shared" si="14"/>
        <v/>
      </c>
      <c r="J258" t="str">
        <f t="shared" si="13"/>
        <v/>
      </c>
      <c r="L258" t="s">
        <v>912</v>
      </c>
      <c r="M258">
        <v>129.71</v>
      </c>
      <c r="N258" t="str">
        <f t="shared" si="15"/>
        <v xml:space="preserve"> </v>
      </c>
    </row>
    <row r="259" spans="1:14">
      <c r="A259" s="1">
        <v>39937</v>
      </c>
      <c r="B259">
        <v>244.99</v>
      </c>
      <c r="C259">
        <v>263.75</v>
      </c>
      <c r="D259">
        <v>244.62</v>
      </c>
      <c r="E259">
        <v>261.35000000000002</v>
      </c>
      <c r="F259">
        <v>137931000</v>
      </c>
      <c r="G259">
        <v>261.35000000000002</v>
      </c>
      <c r="H259" t="str">
        <f t="shared" ref="H259:H322" si="16">IF(DAY(A258)&lt;DAY(A259),1,"")</f>
        <v/>
      </c>
      <c r="I259" s="2" t="str">
        <f t="shared" si="14"/>
        <v/>
      </c>
      <c r="J259" t="str">
        <f t="shared" ref="J259:J322" si="17">IF(H259=1,G259,"")</f>
        <v/>
      </c>
      <c r="L259" t="s">
        <v>913</v>
      </c>
      <c r="M259">
        <v>127.98</v>
      </c>
      <c r="N259" t="str">
        <f t="shared" si="15"/>
        <v xml:space="preserve"> </v>
      </c>
    </row>
    <row r="260" spans="1:14">
      <c r="A260" s="1">
        <v>39930</v>
      </c>
      <c r="B260">
        <v>235.16</v>
      </c>
      <c r="C260">
        <v>243.94</v>
      </c>
      <c r="D260">
        <v>231.23</v>
      </c>
      <c r="E260">
        <v>240.76</v>
      </c>
      <c r="F260">
        <v>122480400</v>
      </c>
      <c r="G260">
        <v>240.76</v>
      </c>
      <c r="H260">
        <f t="shared" si="16"/>
        <v>1</v>
      </c>
      <c r="I260" s="2" t="str">
        <f t="shared" ref="I260:I323" si="18">IF(H260=1,YEAR(A260) &amp; "_" &amp; MONTH(A260),"")</f>
        <v>2009_4</v>
      </c>
      <c r="J260">
        <f t="shared" si="17"/>
        <v>240.76</v>
      </c>
      <c r="L260" t="s">
        <v>914</v>
      </c>
      <c r="M260">
        <v>124.05</v>
      </c>
      <c r="N260" t="str">
        <f t="shared" si="15"/>
        <v xml:space="preserve"> </v>
      </c>
    </row>
    <row r="261" spans="1:14">
      <c r="A261" s="1">
        <v>39923</v>
      </c>
      <c r="B261">
        <v>242.29</v>
      </c>
      <c r="C261">
        <v>242.92</v>
      </c>
      <c r="D261">
        <v>228.19</v>
      </c>
      <c r="E261">
        <v>239.34</v>
      </c>
      <c r="F261">
        <v>111537400</v>
      </c>
      <c r="G261">
        <v>239.34</v>
      </c>
      <c r="H261" t="str">
        <f t="shared" si="16"/>
        <v/>
      </c>
      <c r="I261" s="2" t="str">
        <f t="shared" si="18"/>
        <v/>
      </c>
      <c r="J261" t="str">
        <f t="shared" si="17"/>
        <v/>
      </c>
    </row>
    <row r="262" spans="1:14">
      <c r="A262" s="1">
        <v>39917</v>
      </c>
      <c r="B262">
        <v>234.54</v>
      </c>
      <c r="C262">
        <v>244.98</v>
      </c>
      <c r="D262">
        <v>231.72</v>
      </c>
      <c r="E262">
        <v>243.81</v>
      </c>
      <c r="F262">
        <v>124454100</v>
      </c>
      <c r="G262">
        <v>243.81</v>
      </c>
      <c r="H262" t="str">
        <f t="shared" si="16"/>
        <v/>
      </c>
      <c r="I262" s="2" t="str">
        <f t="shared" si="18"/>
        <v/>
      </c>
      <c r="J262" t="str">
        <f t="shared" si="17"/>
        <v/>
      </c>
    </row>
    <row r="263" spans="1:14">
      <c r="A263" s="1">
        <v>39909</v>
      </c>
      <c r="B263">
        <v>233.65</v>
      </c>
      <c r="C263">
        <v>235.96</v>
      </c>
      <c r="D263">
        <v>222.25</v>
      </c>
      <c r="E263">
        <v>232.84</v>
      </c>
      <c r="F263">
        <v>116246800</v>
      </c>
      <c r="G263">
        <v>232.84</v>
      </c>
      <c r="H263" t="str">
        <f t="shared" si="16"/>
        <v/>
      </c>
      <c r="I263" s="2" t="str">
        <f t="shared" si="18"/>
        <v/>
      </c>
      <c r="J263" t="str">
        <f t="shared" si="17"/>
        <v/>
      </c>
    </row>
    <row r="264" spans="1:14">
      <c r="A264" s="1">
        <v>39902</v>
      </c>
      <c r="B264">
        <v>216.18</v>
      </c>
      <c r="C264">
        <v>235.28</v>
      </c>
      <c r="D264">
        <v>211.11</v>
      </c>
      <c r="E264">
        <v>230.76</v>
      </c>
      <c r="F264">
        <v>118727000</v>
      </c>
      <c r="G264">
        <v>230.76</v>
      </c>
      <c r="H264">
        <f t="shared" si="16"/>
        <v>1</v>
      </c>
      <c r="I264" s="2" t="str">
        <f t="shared" si="18"/>
        <v>2009_3</v>
      </c>
      <c r="J264">
        <f t="shared" si="17"/>
        <v>230.76</v>
      </c>
    </row>
    <row r="265" spans="1:14">
      <c r="A265" s="1">
        <v>39895</v>
      </c>
      <c r="B265">
        <v>217.7</v>
      </c>
      <c r="C265">
        <v>226.77</v>
      </c>
      <c r="D265">
        <v>215.79</v>
      </c>
      <c r="E265">
        <v>221.73</v>
      </c>
      <c r="F265">
        <v>122741300</v>
      </c>
      <c r="G265">
        <v>221.73</v>
      </c>
      <c r="H265" t="str">
        <f t="shared" si="16"/>
        <v/>
      </c>
      <c r="I265" s="2" t="str">
        <f t="shared" si="18"/>
        <v/>
      </c>
      <c r="J265" t="str">
        <f t="shared" si="17"/>
        <v/>
      </c>
    </row>
    <row r="266" spans="1:14">
      <c r="A266" s="1">
        <v>39888</v>
      </c>
      <c r="B266">
        <v>215.96</v>
      </c>
      <c r="C266">
        <v>216.98</v>
      </c>
      <c r="D266">
        <v>206.93</v>
      </c>
      <c r="E266">
        <v>212.71</v>
      </c>
      <c r="F266">
        <v>136337700</v>
      </c>
      <c r="G266">
        <v>212.71</v>
      </c>
      <c r="H266" t="str">
        <f t="shared" si="16"/>
        <v/>
      </c>
      <c r="I266" s="2" t="str">
        <f t="shared" si="18"/>
        <v/>
      </c>
      <c r="J266" t="str">
        <f t="shared" si="17"/>
        <v/>
      </c>
    </row>
    <row r="267" spans="1:14">
      <c r="A267" s="1">
        <v>39881</v>
      </c>
      <c r="B267">
        <v>200.74</v>
      </c>
      <c r="C267">
        <v>216.28</v>
      </c>
      <c r="D267">
        <v>194.99</v>
      </c>
      <c r="E267">
        <v>211.74</v>
      </c>
      <c r="F267">
        <v>130572000</v>
      </c>
      <c r="G267">
        <v>211.74</v>
      </c>
      <c r="H267" t="str">
        <f t="shared" si="16"/>
        <v/>
      </c>
      <c r="I267" s="2" t="str">
        <f t="shared" si="18"/>
        <v/>
      </c>
      <c r="J267" t="str">
        <f t="shared" si="17"/>
        <v/>
      </c>
    </row>
    <row r="268" spans="1:14">
      <c r="A268" s="1">
        <v>39874</v>
      </c>
      <c r="B268">
        <v>214.45</v>
      </c>
      <c r="C268">
        <v>214.45</v>
      </c>
      <c r="D268">
        <v>198.22</v>
      </c>
      <c r="E268">
        <v>199.5</v>
      </c>
      <c r="F268">
        <v>157649700</v>
      </c>
      <c r="G268">
        <v>199.5</v>
      </c>
      <c r="H268" t="str">
        <f t="shared" si="16"/>
        <v/>
      </c>
      <c r="I268" s="2" t="str">
        <f t="shared" si="18"/>
        <v/>
      </c>
      <c r="J268" t="str">
        <f t="shared" si="17"/>
        <v/>
      </c>
    </row>
    <row r="269" spans="1:14">
      <c r="A269" s="1">
        <v>39867</v>
      </c>
      <c r="B269">
        <v>232.88</v>
      </c>
      <c r="C269">
        <v>233.34</v>
      </c>
      <c r="D269">
        <v>214.96</v>
      </c>
      <c r="E269">
        <v>219.81</v>
      </c>
      <c r="F269">
        <v>144453300</v>
      </c>
      <c r="G269">
        <v>219.81</v>
      </c>
      <c r="H269">
        <f t="shared" si="16"/>
        <v>1</v>
      </c>
      <c r="I269" s="2" t="str">
        <f t="shared" si="18"/>
        <v>2009_2</v>
      </c>
      <c r="J269">
        <f t="shared" si="17"/>
        <v>219.81</v>
      </c>
    </row>
    <row r="270" spans="1:14">
      <c r="A270" s="1">
        <v>39860</v>
      </c>
      <c r="B270">
        <v>249.22</v>
      </c>
      <c r="C270">
        <v>250.4</v>
      </c>
      <c r="D270">
        <v>228.48</v>
      </c>
      <c r="E270">
        <v>229.13</v>
      </c>
      <c r="F270">
        <v>113121900</v>
      </c>
      <c r="G270">
        <v>229.13</v>
      </c>
      <c r="H270" t="str">
        <f t="shared" si="16"/>
        <v/>
      </c>
      <c r="I270" s="2" t="str">
        <f t="shared" si="18"/>
        <v/>
      </c>
      <c r="J270" t="str">
        <f t="shared" si="17"/>
        <v/>
      </c>
    </row>
    <row r="271" spans="1:14">
      <c r="A271" s="1">
        <v>39853</v>
      </c>
      <c r="B271">
        <v>259.39999999999998</v>
      </c>
      <c r="C271">
        <v>263.95</v>
      </c>
      <c r="D271">
        <v>244.96</v>
      </c>
      <c r="E271">
        <v>251.12</v>
      </c>
      <c r="F271">
        <v>125224500</v>
      </c>
      <c r="G271">
        <v>251.12</v>
      </c>
      <c r="H271" t="str">
        <f t="shared" si="16"/>
        <v/>
      </c>
      <c r="I271" s="2" t="str">
        <f t="shared" si="18"/>
        <v/>
      </c>
      <c r="J271" t="str">
        <f t="shared" si="17"/>
        <v/>
      </c>
    </row>
    <row r="272" spans="1:14">
      <c r="A272" s="1">
        <v>39846</v>
      </c>
      <c r="B272">
        <v>245.42</v>
      </c>
      <c r="C272">
        <v>262.56</v>
      </c>
      <c r="D272">
        <v>241.71</v>
      </c>
      <c r="E272">
        <v>261.35000000000002</v>
      </c>
      <c r="F272">
        <v>139859200</v>
      </c>
      <c r="G272">
        <v>261.35000000000002</v>
      </c>
      <c r="H272" t="str">
        <f t="shared" si="16"/>
        <v/>
      </c>
      <c r="I272" s="2" t="str">
        <f t="shared" si="18"/>
        <v/>
      </c>
      <c r="J272" t="str">
        <f t="shared" si="17"/>
        <v/>
      </c>
    </row>
    <row r="273" spans="1:10">
      <c r="A273" s="1">
        <v>39839</v>
      </c>
      <c r="B273">
        <v>234.69</v>
      </c>
      <c r="C273">
        <v>258.37</v>
      </c>
      <c r="D273">
        <v>234</v>
      </c>
      <c r="E273">
        <v>248.6</v>
      </c>
      <c r="F273">
        <v>146160300</v>
      </c>
      <c r="G273">
        <v>248.6</v>
      </c>
      <c r="H273">
        <f t="shared" si="16"/>
        <v>1</v>
      </c>
      <c r="I273" s="2" t="str">
        <f t="shared" si="18"/>
        <v>2009_1</v>
      </c>
      <c r="J273">
        <f t="shared" si="17"/>
        <v>248.6</v>
      </c>
    </row>
    <row r="274" spans="1:10">
      <c r="A274" s="1">
        <v>39832</v>
      </c>
      <c r="B274">
        <v>252.31</v>
      </c>
      <c r="C274">
        <v>255.3</v>
      </c>
      <c r="D274">
        <v>227.53</v>
      </c>
      <c r="E274">
        <v>234.14</v>
      </c>
      <c r="F274">
        <v>133943200</v>
      </c>
      <c r="G274">
        <v>234.14</v>
      </c>
      <c r="H274" t="str">
        <f t="shared" si="16"/>
        <v/>
      </c>
      <c r="I274" s="2" t="str">
        <f t="shared" si="18"/>
        <v/>
      </c>
      <c r="J274" t="str">
        <f t="shared" si="17"/>
        <v/>
      </c>
    </row>
    <row r="275" spans="1:10">
      <c r="A275" s="1">
        <v>39825</v>
      </c>
      <c r="B275">
        <v>264.95</v>
      </c>
      <c r="C275">
        <v>266.8</v>
      </c>
      <c r="D275">
        <v>241.56</v>
      </c>
      <c r="E275">
        <v>248.55</v>
      </c>
      <c r="F275">
        <v>142141700</v>
      </c>
      <c r="G275">
        <v>248.55</v>
      </c>
      <c r="H275" t="str">
        <f t="shared" si="16"/>
        <v/>
      </c>
      <c r="I275" s="2" t="str">
        <f t="shared" si="18"/>
        <v/>
      </c>
      <c r="J275" t="str">
        <f t="shared" si="17"/>
        <v/>
      </c>
    </row>
    <row r="276" spans="1:10">
      <c r="A276" s="1">
        <v>39818</v>
      </c>
      <c r="B276">
        <v>261.25</v>
      </c>
      <c r="C276">
        <v>271.91000000000003</v>
      </c>
      <c r="D276">
        <v>256.70999999999998</v>
      </c>
      <c r="E276">
        <v>266.18</v>
      </c>
      <c r="F276">
        <v>100389200</v>
      </c>
      <c r="G276">
        <v>266.18</v>
      </c>
      <c r="H276" t="str">
        <f t="shared" si="16"/>
        <v/>
      </c>
      <c r="I276" s="2" t="str">
        <f t="shared" si="18"/>
        <v/>
      </c>
      <c r="J276" t="str">
        <f t="shared" si="17"/>
        <v/>
      </c>
    </row>
    <row r="277" spans="1:10">
      <c r="A277" s="1">
        <v>39811</v>
      </c>
      <c r="B277">
        <v>243.31</v>
      </c>
      <c r="C277">
        <v>258.23</v>
      </c>
      <c r="D277">
        <v>239.37</v>
      </c>
      <c r="E277">
        <v>258.23</v>
      </c>
      <c r="F277">
        <v>43250300</v>
      </c>
      <c r="G277">
        <v>258.23</v>
      </c>
      <c r="H277">
        <f t="shared" si="16"/>
        <v>1</v>
      </c>
      <c r="I277" s="2" t="str">
        <f t="shared" si="18"/>
        <v>2008_12</v>
      </c>
      <c r="J277">
        <f t="shared" si="17"/>
        <v>258.23</v>
      </c>
    </row>
    <row r="278" spans="1:10">
      <c r="A278" s="1">
        <v>39804</v>
      </c>
      <c r="B278">
        <v>248.02</v>
      </c>
      <c r="C278">
        <v>248.89</v>
      </c>
      <c r="D278">
        <v>240.6</v>
      </c>
      <c r="E278">
        <v>241.9</v>
      </c>
      <c r="F278">
        <v>58554000</v>
      </c>
      <c r="G278">
        <v>241.9</v>
      </c>
      <c r="H278" t="str">
        <f t="shared" si="16"/>
        <v/>
      </c>
      <c r="I278" s="2" t="str">
        <f t="shared" si="18"/>
        <v/>
      </c>
      <c r="J278" t="str">
        <f t="shared" si="17"/>
        <v/>
      </c>
    </row>
    <row r="279" spans="1:10">
      <c r="A279" s="1">
        <v>39797</v>
      </c>
      <c r="B279">
        <v>250.64</v>
      </c>
      <c r="C279">
        <v>253.11</v>
      </c>
      <c r="D279">
        <v>243.54</v>
      </c>
      <c r="E279">
        <v>249.54</v>
      </c>
      <c r="F279">
        <v>130714700</v>
      </c>
      <c r="G279">
        <v>249.54</v>
      </c>
      <c r="H279" t="str">
        <f t="shared" si="16"/>
        <v/>
      </c>
      <c r="I279" s="2" t="str">
        <f t="shared" si="18"/>
        <v/>
      </c>
      <c r="J279" t="str">
        <f t="shared" si="17"/>
        <v/>
      </c>
    </row>
    <row r="280" spans="1:10">
      <c r="A280" s="1">
        <v>39790</v>
      </c>
      <c r="B280">
        <v>245.91</v>
      </c>
      <c r="C280">
        <v>257.52999999999997</v>
      </c>
      <c r="D280">
        <v>240.27</v>
      </c>
      <c r="E280">
        <v>247.75</v>
      </c>
      <c r="F280">
        <v>112545900</v>
      </c>
      <c r="G280">
        <v>247.75</v>
      </c>
      <c r="H280" t="str">
        <f t="shared" si="16"/>
        <v/>
      </c>
      <c r="I280" s="2" t="str">
        <f t="shared" si="18"/>
        <v/>
      </c>
      <c r="J280" t="str">
        <f t="shared" si="17"/>
        <v/>
      </c>
    </row>
    <row r="281" spans="1:10">
      <c r="A281" s="1">
        <v>39783</v>
      </c>
      <c r="B281">
        <v>252.82</v>
      </c>
      <c r="C281">
        <v>252.82</v>
      </c>
      <c r="D281">
        <v>227.77</v>
      </c>
      <c r="E281">
        <v>229.44</v>
      </c>
      <c r="F281">
        <v>124371800</v>
      </c>
      <c r="G281">
        <v>229.44</v>
      </c>
      <c r="H281" t="str">
        <f t="shared" si="16"/>
        <v/>
      </c>
      <c r="I281" s="2" t="str">
        <f t="shared" si="18"/>
        <v/>
      </c>
      <c r="J281" t="str">
        <f t="shared" si="17"/>
        <v/>
      </c>
    </row>
    <row r="282" spans="1:10">
      <c r="A282" s="1">
        <v>39776</v>
      </c>
      <c r="B282">
        <v>226.72</v>
      </c>
      <c r="C282">
        <v>254.38</v>
      </c>
      <c r="D282">
        <v>226.43</v>
      </c>
      <c r="E282">
        <v>252.55</v>
      </c>
      <c r="F282">
        <v>130717600</v>
      </c>
      <c r="G282">
        <v>252.55</v>
      </c>
      <c r="H282">
        <f t="shared" si="16"/>
        <v>1</v>
      </c>
      <c r="I282" s="2" t="str">
        <f t="shared" si="18"/>
        <v>2008_11</v>
      </c>
      <c r="J282">
        <f t="shared" si="17"/>
        <v>252.55</v>
      </c>
    </row>
    <row r="283" spans="1:10">
      <c r="A283" s="1">
        <v>39769</v>
      </c>
      <c r="B283">
        <v>252.32</v>
      </c>
      <c r="C283">
        <v>254.06</v>
      </c>
      <c r="D283">
        <v>220.12</v>
      </c>
      <c r="E283">
        <v>222.93</v>
      </c>
      <c r="F283">
        <v>136907400</v>
      </c>
      <c r="G283">
        <v>222.93</v>
      </c>
      <c r="H283" t="str">
        <f t="shared" si="16"/>
        <v/>
      </c>
      <c r="I283" s="2" t="str">
        <f t="shared" si="18"/>
        <v/>
      </c>
      <c r="J283" t="str">
        <f t="shared" si="17"/>
        <v/>
      </c>
    </row>
    <row r="284" spans="1:10">
      <c r="A284" s="1">
        <v>39762</v>
      </c>
      <c r="B284">
        <v>273.02999999999997</v>
      </c>
      <c r="C284">
        <v>278.19</v>
      </c>
      <c r="D284">
        <v>243.65</v>
      </c>
      <c r="E284">
        <v>252.47</v>
      </c>
      <c r="F284">
        <v>114554500</v>
      </c>
      <c r="G284">
        <v>252.47</v>
      </c>
      <c r="H284" t="str">
        <f t="shared" si="16"/>
        <v/>
      </c>
      <c r="I284" s="2" t="str">
        <f t="shared" si="18"/>
        <v/>
      </c>
      <c r="J284" t="str">
        <f t="shared" si="17"/>
        <v/>
      </c>
    </row>
    <row r="285" spans="1:10">
      <c r="A285" s="1">
        <v>39755</v>
      </c>
      <c r="B285">
        <v>269.57</v>
      </c>
      <c r="C285">
        <v>291.13</v>
      </c>
      <c r="D285">
        <v>257.64999999999998</v>
      </c>
      <c r="E285">
        <v>265.72000000000003</v>
      </c>
      <c r="F285">
        <v>148717600</v>
      </c>
      <c r="G285">
        <v>265.72000000000003</v>
      </c>
      <c r="H285" t="str">
        <f t="shared" si="16"/>
        <v/>
      </c>
      <c r="I285" s="2" t="str">
        <f t="shared" si="18"/>
        <v/>
      </c>
      <c r="J285" t="str">
        <f t="shared" si="17"/>
        <v/>
      </c>
    </row>
    <row r="286" spans="1:10">
      <c r="A286" s="1">
        <v>39748</v>
      </c>
      <c r="B286">
        <v>235.34</v>
      </c>
      <c r="C286">
        <v>267.69</v>
      </c>
      <c r="D286">
        <v>231.5</v>
      </c>
      <c r="E286">
        <v>267.69</v>
      </c>
      <c r="F286">
        <v>180698600</v>
      </c>
      <c r="G286">
        <v>267.69</v>
      </c>
      <c r="H286">
        <f t="shared" si="16"/>
        <v>1</v>
      </c>
      <c r="I286" s="2" t="str">
        <f t="shared" si="18"/>
        <v>2008_10</v>
      </c>
      <c r="J286">
        <f t="shared" si="17"/>
        <v>267.69</v>
      </c>
    </row>
    <row r="287" spans="1:10">
      <c r="A287" s="1">
        <v>39741</v>
      </c>
      <c r="B287">
        <v>258.26</v>
      </c>
      <c r="C287">
        <v>275.73</v>
      </c>
      <c r="D287">
        <v>232.43</v>
      </c>
      <c r="E287">
        <v>245.92</v>
      </c>
      <c r="F287">
        <v>193040000</v>
      </c>
      <c r="G287">
        <v>245.92</v>
      </c>
      <c r="H287" t="str">
        <f t="shared" si="16"/>
        <v/>
      </c>
      <c r="I287" s="2" t="str">
        <f t="shared" si="18"/>
        <v/>
      </c>
      <c r="J287" t="str">
        <f t="shared" si="17"/>
        <v/>
      </c>
    </row>
    <row r="288" spans="1:10">
      <c r="A288" s="1">
        <v>39734</v>
      </c>
      <c r="B288">
        <v>272.95999999999998</v>
      </c>
      <c r="C288">
        <v>302.77</v>
      </c>
      <c r="D288">
        <v>242.37</v>
      </c>
      <c r="E288">
        <v>252.26</v>
      </c>
      <c r="F288">
        <v>275948300</v>
      </c>
      <c r="G288">
        <v>252.26</v>
      </c>
      <c r="H288" t="str">
        <f t="shared" si="16"/>
        <v/>
      </c>
      <c r="I288" s="2" t="str">
        <f t="shared" si="18"/>
        <v/>
      </c>
      <c r="J288" t="str">
        <f t="shared" si="17"/>
        <v/>
      </c>
    </row>
    <row r="289" spans="1:10">
      <c r="A289" s="1">
        <v>39727</v>
      </c>
      <c r="B289">
        <v>328.12</v>
      </c>
      <c r="C289">
        <v>329.89</v>
      </c>
      <c r="D289">
        <v>254.36</v>
      </c>
      <c r="E289">
        <v>258.05</v>
      </c>
      <c r="F289">
        <v>224122600</v>
      </c>
      <c r="G289">
        <v>258.05</v>
      </c>
      <c r="H289" t="str">
        <f t="shared" si="16"/>
        <v/>
      </c>
      <c r="I289" s="2" t="str">
        <f t="shared" si="18"/>
        <v/>
      </c>
      <c r="J289" t="str">
        <f t="shared" si="17"/>
        <v/>
      </c>
    </row>
    <row r="290" spans="1:10">
      <c r="A290" s="1">
        <v>39720</v>
      </c>
      <c r="B290">
        <v>354.22</v>
      </c>
      <c r="C290">
        <v>354.22</v>
      </c>
      <c r="D290">
        <v>310.67</v>
      </c>
      <c r="E290">
        <v>344.02</v>
      </c>
      <c r="F290">
        <v>207014400</v>
      </c>
      <c r="G290">
        <v>344.02</v>
      </c>
      <c r="H290">
        <f t="shared" si="16"/>
        <v>1</v>
      </c>
      <c r="I290" s="2" t="str">
        <f t="shared" si="18"/>
        <v>2008_9</v>
      </c>
      <c r="J290">
        <f t="shared" si="17"/>
        <v>344.02</v>
      </c>
    </row>
    <row r="291" spans="1:10">
      <c r="A291" s="1">
        <v>39713</v>
      </c>
      <c r="B291">
        <v>383.18</v>
      </c>
      <c r="C291">
        <v>385.43</v>
      </c>
      <c r="D291">
        <v>354.58</v>
      </c>
      <c r="E291">
        <v>354.58</v>
      </c>
      <c r="F291">
        <v>169687500</v>
      </c>
      <c r="G291">
        <v>354.58</v>
      </c>
      <c r="H291" t="str">
        <f t="shared" si="16"/>
        <v/>
      </c>
      <c r="I291" s="2" t="str">
        <f t="shared" si="18"/>
        <v/>
      </c>
      <c r="J291" t="str">
        <f t="shared" si="17"/>
        <v/>
      </c>
    </row>
    <row r="292" spans="1:10">
      <c r="A292" s="1">
        <v>39706</v>
      </c>
      <c r="B292">
        <v>386.7</v>
      </c>
      <c r="C292">
        <v>388.69</v>
      </c>
      <c r="D292">
        <v>349.76</v>
      </c>
      <c r="E292">
        <v>381.83</v>
      </c>
      <c r="F292">
        <v>277588500</v>
      </c>
      <c r="G292">
        <v>381.83</v>
      </c>
      <c r="H292" t="str">
        <f t="shared" si="16"/>
        <v/>
      </c>
      <c r="I292" s="2" t="str">
        <f t="shared" si="18"/>
        <v/>
      </c>
      <c r="J292" t="str">
        <f t="shared" si="17"/>
        <v/>
      </c>
    </row>
    <row r="293" spans="1:10">
      <c r="A293" s="1">
        <v>39699</v>
      </c>
      <c r="B293">
        <v>405.06</v>
      </c>
      <c r="C293">
        <v>405.27</v>
      </c>
      <c r="D293">
        <v>387.67</v>
      </c>
      <c r="E293">
        <v>399.57</v>
      </c>
      <c r="F293">
        <v>135136100</v>
      </c>
      <c r="G293">
        <v>399.57</v>
      </c>
      <c r="H293" t="str">
        <f t="shared" si="16"/>
        <v/>
      </c>
      <c r="I293" s="2" t="str">
        <f t="shared" si="18"/>
        <v/>
      </c>
      <c r="J293" t="str">
        <f t="shared" si="17"/>
        <v/>
      </c>
    </row>
    <row r="294" spans="1:10">
      <c r="A294" s="1">
        <v>39692</v>
      </c>
      <c r="B294">
        <v>409.38</v>
      </c>
      <c r="C294">
        <v>416.28</v>
      </c>
      <c r="D294">
        <v>388.35</v>
      </c>
      <c r="E294">
        <v>389.22</v>
      </c>
      <c r="F294">
        <v>124312900</v>
      </c>
      <c r="G294">
        <v>389.22</v>
      </c>
      <c r="H294" t="str">
        <f t="shared" si="16"/>
        <v/>
      </c>
      <c r="I294" s="2" t="str">
        <f t="shared" si="18"/>
        <v/>
      </c>
      <c r="J294" t="str">
        <f t="shared" si="17"/>
        <v/>
      </c>
    </row>
    <row r="295" spans="1:10">
      <c r="A295" s="1">
        <v>39685</v>
      </c>
      <c r="B295">
        <v>406.18</v>
      </c>
      <c r="C295">
        <v>415.11</v>
      </c>
      <c r="D295">
        <v>397.09</v>
      </c>
      <c r="E295">
        <v>412.84</v>
      </c>
      <c r="F295">
        <v>85044800</v>
      </c>
      <c r="G295">
        <v>412.84</v>
      </c>
      <c r="H295">
        <f t="shared" si="16"/>
        <v>1</v>
      </c>
      <c r="I295" s="2" t="str">
        <f t="shared" si="18"/>
        <v>2008_8</v>
      </c>
      <c r="J295">
        <f t="shared" si="17"/>
        <v>412.84</v>
      </c>
    </row>
    <row r="296" spans="1:10">
      <c r="A296" s="1">
        <v>39678</v>
      </c>
      <c r="B296">
        <v>409</v>
      </c>
      <c r="C296">
        <v>414.47</v>
      </c>
      <c r="D296">
        <v>396.8</v>
      </c>
      <c r="E296">
        <v>408.19</v>
      </c>
      <c r="F296">
        <v>91763900</v>
      </c>
      <c r="G296">
        <v>408.19</v>
      </c>
      <c r="H296" t="str">
        <f t="shared" si="16"/>
        <v/>
      </c>
      <c r="I296" s="2" t="str">
        <f t="shared" si="18"/>
        <v/>
      </c>
      <c r="J296" t="str">
        <f t="shared" si="17"/>
        <v/>
      </c>
    </row>
    <row r="297" spans="1:10">
      <c r="A297" s="1">
        <v>39671</v>
      </c>
      <c r="B297">
        <v>409.6</v>
      </c>
      <c r="C297">
        <v>417.42</v>
      </c>
      <c r="D297">
        <v>405.92</v>
      </c>
      <c r="E297">
        <v>409.86</v>
      </c>
      <c r="F297">
        <v>116864600</v>
      </c>
      <c r="G297">
        <v>409.86</v>
      </c>
      <c r="H297" t="str">
        <f t="shared" si="16"/>
        <v/>
      </c>
      <c r="I297" s="2" t="str">
        <f t="shared" si="18"/>
        <v/>
      </c>
      <c r="J297" t="str">
        <f t="shared" si="17"/>
        <v/>
      </c>
    </row>
    <row r="298" spans="1:10">
      <c r="A298" s="1">
        <v>39664</v>
      </c>
      <c r="B298">
        <v>393.44</v>
      </c>
      <c r="C298">
        <v>412.38</v>
      </c>
      <c r="D298">
        <v>391.75</v>
      </c>
      <c r="E298">
        <v>408.52</v>
      </c>
      <c r="F298">
        <v>138015800</v>
      </c>
      <c r="G298">
        <v>408.52</v>
      </c>
      <c r="H298" t="str">
        <f t="shared" si="16"/>
        <v/>
      </c>
      <c r="I298" s="2" t="str">
        <f t="shared" si="18"/>
        <v/>
      </c>
      <c r="J298" t="str">
        <f t="shared" si="17"/>
        <v/>
      </c>
    </row>
    <row r="299" spans="1:10">
      <c r="A299" s="1">
        <v>39657</v>
      </c>
      <c r="B299">
        <v>394.93</v>
      </c>
      <c r="C299">
        <v>406.22</v>
      </c>
      <c r="D299">
        <v>387.04</v>
      </c>
      <c r="E299">
        <v>394.53</v>
      </c>
      <c r="F299">
        <v>133230500</v>
      </c>
      <c r="G299">
        <v>394.53</v>
      </c>
      <c r="H299">
        <f t="shared" si="16"/>
        <v>1</v>
      </c>
      <c r="I299" s="2" t="str">
        <f t="shared" si="18"/>
        <v>2008_7</v>
      </c>
      <c r="J299">
        <f t="shared" si="17"/>
        <v>394.53</v>
      </c>
    </row>
    <row r="300" spans="1:10">
      <c r="A300" s="1">
        <v>39650</v>
      </c>
      <c r="B300">
        <v>395.39</v>
      </c>
      <c r="C300">
        <v>408.28</v>
      </c>
      <c r="D300">
        <v>390.74</v>
      </c>
      <c r="E300">
        <v>395.77</v>
      </c>
      <c r="F300">
        <v>143972200</v>
      </c>
      <c r="G300">
        <v>395.77</v>
      </c>
      <c r="H300" t="str">
        <f t="shared" si="16"/>
        <v/>
      </c>
      <c r="I300" s="2" t="str">
        <f t="shared" si="18"/>
        <v/>
      </c>
      <c r="J300" t="str">
        <f t="shared" si="17"/>
        <v/>
      </c>
    </row>
    <row r="301" spans="1:10">
      <c r="A301" s="1">
        <v>39643</v>
      </c>
      <c r="B301">
        <v>397.48</v>
      </c>
      <c r="C301">
        <v>399.65</v>
      </c>
      <c r="D301">
        <v>374.09</v>
      </c>
      <c r="E301">
        <v>395.94</v>
      </c>
      <c r="F301">
        <v>191956200</v>
      </c>
      <c r="G301">
        <v>395.94</v>
      </c>
      <c r="H301" t="str">
        <f t="shared" si="16"/>
        <v/>
      </c>
      <c r="I301" s="2" t="str">
        <f t="shared" si="18"/>
        <v/>
      </c>
      <c r="J301" t="str">
        <f t="shared" si="17"/>
        <v/>
      </c>
    </row>
    <row r="302" spans="1:10">
      <c r="A302" s="1">
        <v>39636</v>
      </c>
      <c r="B302">
        <v>407.28</v>
      </c>
      <c r="C302">
        <v>412.2</v>
      </c>
      <c r="D302">
        <v>391.98</v>
      </c>
      <c r="E302">
        <v>391.98</v>
      </c>
      <c r="F302">
        <v>129262900</v>
      </c>
      <c r="G302">
        <v>391.98</v>
      </c>
      <c r="H302" t="str">
        <f t="shared" si="16"/>
        <v/>
      </c>
      <c r="I302" s="2" t="str">
        <f t="shared" si="18"/>
        <v/>
      </c>
      <c r="J302" t="str">
        <f t="shared" si="17"/>
        <v/>
      </c>
    </row>
    <row r="303" spans="1:10">
      <c r="A303" s="1">
        <v>39629</v>
      </c>
      <c r="B303">
        <v>427.49</v>
      </c>
      <c r="C303">
        <v>428.79</v>
      </c>
      <c r="D303">
        <v>400.24</v>
      </c>
      <c r="E303">
        <v>403.36</v>
      </c>
      <c r="F303">
        <v>153884000</v>
      </c>
      <c r="G303">
        <v>403.36</v>
      </c>
      <c r="H303">
        <f t="shared" si="16"/>
        <v>1</v>
      </c>
      <c r="I303" s="2" t="str">
        <f t="shared" si="18"/>
        <v>2008_6</v>
      </c>
      <c r="J303">
        <f t="shared" si="17"/>
        <v>403.36</v>
      </c>
    </row>
    <row r="304" spans="1:10">
      <c r="A304" s="1">
        <v>39622</v>
      </c>
      <c r="B304">
        <v>436.76</v>
      </c>
      <c r="C304">
        <v>441.1</v>
      </c>
      <c r="D304">
        <v>419.35</v>
      </c>
      <c r="E304">
        <v>425.92</v>
      </c>
      <c r="F304">
        <v>163515400</v>
      </c>
      <c r="G304">
        <v>425.92</v>
      </c>
      <c r="H304" t="str">
        <f t="shared" si="16"/>
        <v/>
      </c>
      <c r="I304" s="2" t="str">
        <f t="shared" si="18"/>
        <v/>
      </c>
      <c r="J304" t="str">
        <f t="shared" si="17"/>
        <v/>
      </c>
    </row>
    <row r="305" spans="1:10">
      <c r="A305" s="1">
        <v>39615</v>
      </c>
      <c r="B305">
        <v>459.78</v>
      </c>
      <c r="C305">
        <v>464.32</v>
      </c>
      <c r="D305">
        <v>434.79</v>
      </c>
      <c r="E305">
        <v>437.33</v>
      </c>
      <c r="F305">
        <v>135403000</v>
      </c>
      <c r="G305">
        <v>437.33</v>
      </c>
      <c r="H305" t="str">
        <f t="shared" si="16"/>
        <v/>
      </c>
      <c r="I305" s="2" t="str">
        <f t="shared" si="18"/>
        <v/>
      </c>
      <c r="J305" t="str">
        <f t="shared" si="17"/>
        <v/>
      </c>
    </row>
    <row r="306" spans="1:10">
      <c r="A306" s="1">
        <v>39608</v>
      </c>
      <c r="B306">
        <v>469.31</v>
      </c>
      <c r="C306">
        <v>472.47</v>
      </c>
      <c r="D306">
        <v>452.48</v>
      </c>
      <c r="E306">
        <v>459.96</v>
      </c>
      <c r="F306">
        <v>127163600</v>
      </c>
      <c r="G306">
        <v>459.96</v>
      </c>
      <c r="H306" t="str">
        <f t="shared" si="16"/>
        <v/>
      </c>
      <c r="I306" s="2" t="str">
        <f t="shared" si="18"/>
        <v/>
      </c>
      <c r="J306" t="str">
        <f t="shared" si="17"/>
        <v/>
      </c>
    </row>
    <row r="307" spans="1:10">
      <c r="A307" s="1">
        <v>39601</v>
      </c>
      <c r="B307">
        <v>483.85</v>
      </c>
      <c r="C307">
        <v>487.32</v>
      </c>
      <c r="D307">
        <v>471.23</v>
      </c>
      <c r="E307">
        <v>471.23</v>
      </c>
      <c r="F307">
        <v>117239200</v>
      </c>
      <c r="G307">
        <v>471.23</v>
      </c>
      <c r="H307" t="str">
        <f t="shared" si="16"/>
        <v/>
      </c>
      <c r="I307" s="2" t="str">
        <f t="shared" si="18"/>
        <v/>
      </c>
      <c r="J307" t="str">
        <f t="shared" si="17"/>
        <v/>
      </c>
    </row>
    <row r="308" spans="1:10">
      <c r="A308" s="1">
        <v>39594</v>
      </c>
      <c r="B308">
        <v>479.26</v>
      </c>
      <c r="C308">
        <v>487.86</v>
      </c>
      <c r="D308">
        <v>473.02</v>
      </c>
      <c r="E308">
        <v>485.52</v>
      </c>
      <c r="F308">
        <v>84497000</v>
      </c>
      <c r="G308">
        <v>485.52</v>
      </c>
      <c r="H308">
        <f t="shared" si="16"/>
        <v>1</v>
      </c>
      <c r="I308" s="2" t="str">
        <f t="shared" si="18"/>
        <v>2008_5</v>
      </c>
      <c r="J308">
        <f t="shared" si="17"/>
        <v>485.52</v>
      </c>
    </row>
    <row r="309" spans="1:10">
      <c r="A309" s="1">
        <v>39587</v>
      </c>
      <c r="B309">
        <v>491.71</v>
      </c>
      <c r="C309">
        <v>496.12</v>
      </c>
      <c r="D309">
        <v>478.39</v>
      </c>
      <c r="E309">
        <v>478.39</v>
      </c>
      <c r="F309">
        <v>109610600</v>
      </c>
      <c r="G309">
        <v>478.39</v>
      </c>
      <c r="H309" t="str">
        <f t="shared" si="16"/>
        <v/>
      </c>
      <c r="I309" s="2" t="str">
        <f t="shared" si="18"/>
        <v/>
      </c>
      <c r="J309" t="str">
        <f t="shared" si="17"/>
        <v/>
      </c>
    </row>
    <row r="310" spans="1:10">
      <c r="A310" s="1">
        <v>39580</v>
      </c>
      <c r="B310">
        <v>483.6</v>
      </c>
      <c r="C310">
        <v>494.93</v>
      </c>
      <c r="D310">
        <v>476.35</v>
      </c>
      <c r="E310">
        <v>490.78</v>
      </c>
      <c r="F310">
        <v>100358500</v>
      </c>
      <c r="G310">
        <v>490.78</v>
      </c>
      <c r="H310" t="str">
        <f t="shared" si="16"/>
        <v/>
      </c>
      <c r="I310" s="2" t="str">
        <f t="shared" si="18"/>
        <v/>
      </c>
      <c r="J310" t="str">
        <f t="shared" si="17"/>
        <v/>
      </c>
    </row>
    <row r="311" spans="1:10">
      <c r="A311" s="1">
        <v>39573</v>
      </c>
      <c r="B311">
        <v>480.21</v>
      </c>
      <c r="C311">
        <v>487.38</v>
      </c>
      <c r="D311">
        <v>477.02</v>
      </c>
      <c r="E311">
        <v>480.4</v>
      </c>
      <c r="F311">
        <v>130483600</v>
      </c>
      <c r="G311">
        <v>480.4</v>
      </c>
      <c r="H311" t="str">
        <f t="shared" si="16"/>
        <v/>
      </c>
      <c r="I311" s="2" t="str">
        <f t="shared" si="18"/>
        <v/>
      </c>
      <c r="J311" t="str">
        <f t="shared" si="17"/>
        <v/>
      </c>
    </row>
    <row r="312" spans="1:10">
      <c r="A312" s="1">
        <v>39566</v>
      </c>
      <c r="B312">
        <v>468.42</v>
      </c>
      <c r="C312">
        <v>483.42</v>
      </c>
      <c r="D312">
        <v>468.32</v>
      </c>
      <c r="E312">
        <v>481.21</v>
      </c>
      <c r="F312">
        <v>192407300</v>
      </c>
      <c r="G312">
        <v>481.21</v>
      </c>
      <c r="H312">
        <f t="shared" si="16"/>
        <v>1</v>
      </c>
      <c r="I312" s="2" t="str">
        <f t="shared" si="18"/>
        <v>2008_4</v>
      </c>
      <c r="J312">
        <f t="shared" si="17"/>
        <v>481.21</v>
      </c>
    </row>
    <row r="313" spans="1:10">
      <c r="A313" s="1">
        <v>39559</v>
      </c>
      <c r="B313">
        <v>474.58</v>
      </c>
      <c r="C313">
        <v>475.23</v>
      </c>
      <c r="D313">
        <v>461.01</v>
      </c>
      <c r="E313">
        <v>467.84</v>
      </c>
      <c r="F313">
        <v>228117600</v>
      </c>
      <c r="G313">
        <v>467.84</v>
      </c>
      <c r="H313" t="str">
        <f t="shared" si="16"/>
        <v/>
      </c>
      <c r="I313" s="2" t="str">
        <f t="shared" si="18"/>
        <v/>
      </c>
      <c r="J313" t="str">
        <f t="shared" si="17"/>
        <v/>
      </c>
    </row>
    <row r="314" spans="1:10">
      <c r="A314" s="1">
        <v>39552</v>
      </c>
      <c r="B314">
        <v>448.21</v>
      </c>
      <c r="C314">
        <v>476.31</v>
      </c>
      <c r="D314">
        <v>447.6</v>
      </c>
      <c r="E314">
        <v>474.75</v>
      </c>
      <c r="F314">
        <v>219505100</v>
      </c>
      <c r="G314">
        <v>474.75</v>
      </c>
      <c r="H314" t="str">
        <f t="shared" si="16"/>
        <v/>
      </c>
      <c r="I314" s="2" t="str">
        <f t="shared" si="18"/>
        <v/>
      </c>
      <c r="J314" t="str">
        <f t="shared" si="17"/>
        <v/>
      </c>
    </row>
    <row r="315" spans="1:10">
      <c r="A315" s="1">
        <v>39545</v>
      </c>
      <c r="B315">
        <v>464.15</v>
      </c>
      <c r="C315">
        <v>466.18</v>
      </c>
      <c r="D315">
        <v>450.55</v>
      </c>
      <c r="E315">
        <v>453.43</v>
      </c>
      <c r="F315">
        <v>221414800</v>
      </c>
      <c r="G315">
        <v>453.43</v>
      </c>
      <c r="H315" t="str">
        <f t="shared" si="16"/>
        <v/>
      </c>
      <c r="I315" s="2" t="str">
        <f t="shared" si="18"/>
        <v/>
      </c>
      <c r="J315" t="str">
        <f t="shared" si="17"/>
        <v/>
      </c>
    </row>
    <row r="316" spans="1:10">
      <c r="A316" s="1">
        <v>39538</v>
      </c>
      <c r="B316">
        <v>437.72</v>
      </c>
      <c r="C316">
        <v>460.9</v>
      </c>
      <c r="D316">
        <v>434.88</v>
      </c>
      <c r="E316">
        <v>460.81</v>
      </c>
      <c r="F316">
        <v>231540500</v>
      </c>
      <c r="G316">
        <v>460.81</v>
      </c>
      <c r="H316">
        <f t="shared" si="16"/>
        <v>1</v>
      </c>
      <c r="I316" s="2" t="str">
        <f t="shared" si="18"/>
        <v>2008_3</v>
      </c>
      <c r="J316">
        <f t="shared" si="17"/>
        <v>460.81</v>
      </c>
    </row>
    <row r="317" spans="1:10">
      <c r="A317" s="1">
        <v>39532</v>
      </c>
      <c r="B317">
        <v>437.84</v>
      </c>
      <c r="C317">
        <v>445.24</v>
      </c>
      <c r="D317">
        <v>433.11</v>
      </c>
      <c r="E317">
        <v>440.99</v>
      </c>
      <c r="F317">
        <v>227058600</v>
      </c>
      <c r="G317">
        <v>440.99</v>
      </c>
      <c r="H317" t="str">
        <f t="shared" si="16"/>
        <v/>
      </c>
      <c r="I317" s="2" t="str">
        <f t="shared" si="18"/>
        <v/>
      </c>
      <c r="J317" t="str">
        <f t="shared" si="17"/>
        <v/>
      </c>
    </row>
    <row r="318" spans="1:10">
      <c r="A318" s="1">
        <v>39524</v>
      </c>
      <c r="B318">
        <v>419.2</v>
      </c>
      <c r="C318">
        <v>433.42</v>
      </c>
      <c r="D318">
        <v>414.3</v>
      </c>
      <c r="E318">
        <v>425.79</v>
      </c>
      <c r="F318">
        <v>341860100</v>
      </c>
      <c r="G318">
        <v>425.79</v>
      </c>
      <c r="H318" t="str">
        <f t="shared" si="16"/>
        <v/>
      </c>
      <c r="I318" s="2" t="str">
        <f t="shared" si="18"/>
        <v/>
      </c>
      <c r="J318" t="str">
        <f t="shared" si="17"/>
        <v/>
      </c>
    </row>
    <row r="319" spans="1:10">
      <c r="A319" s="1">
        <v>39517</v>
      </c>
      <c r="B319">
        <v>432.38</v>
      </c>
      <c r="C319">
        <v>442.82</v>
      </c>
      <c r="D319">
        <v>425.94</v>
      </c>
      <c r="E319">
        <v>432.3</v>
      </c>
      <c r="F319">
        <v>258125800</v>
      </c>
      <c r="G319">
        <v>432.3</v>
      </c>
      <c r="H319" t="str">
        <f t="shared" si="16"/>
        <v/>
      </c>
      <c r="I319" s="2" t="str">
        <f t="shared" si="18"/>
        <v/>
      </c>
      <c r="J319" t="str">
        <f t="shared" si="17"/>
        <v/>
      </c>
    </row>
    <row r="320" spans="1:10">
      <c r="A320" s="1">
        <v>39510</v>
      </c>
      <c r="B320">
        <v>439.07</v>
      </c>
      <c r="C320">
        <v>446.14</v>
      </c>
      <c r="D320">
        <v>430.02</v>
      </c>
      <c r="E320">
        <v>435.09</v>
      </c>
      <c r="F320">
        <v>164095700</v>
      </c>
      <c r="G320">
        <v>435.09</v>
      </c>
      <c r="H320" t="str">
        <f t="shared" si="16"/>
        <v/>
      </c>
      <c r="I320" s="2" t="str">
        <f t="shared" si="18"/>
        <v/>
      </c>
      <c r="J320" t="str">
        <f t="shared" si="17"/>
        <v/>
      </c>
    </row>
    <row r="321" spans="1:10">
      <c r="A321" s="1">
        <v>39503</v>
      </c>
      <c r="B321">
        <v>457.09</v>
      </c>
      <c r="C321">
        <v>466.11</v>
      </c>
      <c r="D321">
        <v>443.85</v>
      </c>
      <c r="E321">
        <v>446.53</v>
      </c>
      <c r="F321">
        <v>137536000</v>
      </c>
      <c r="G321">
        <v>446.53</v>
      </c>
      <c r="H321">
        <f t="shared" si="16"/>
        <v>1</v>
      </c>
      <c r="I321" s="2" t="str">
        <f t="shared" si="18"/>
        <v>2008_2</v>
      </c>
      <c r="J321">
        <f t="shared" si="17"/>
        <v>446.53</v>
      </c>
    </row>
    <row r="322" spans="1:10">
      <c r="A322" s="1">
        <v>39496</v>
      </c>
      <c r="B322">
        <v>438.12</v>
      </c>
      <c r="C322">
        <v>457.55</v>
      </c>
      <c r="D322">
        <v>438.12</v>
      </c>
      <c r="E322">
        <v>451.63</v>
      </c>
      <c r="F322">
        <v>156258000</v>
      </c>
      <c r="G322">
        <v>451.63</v>
      </c>
      <c r="H322" t="str">
        <f t="shared" si="16"/>
        <v/>
      </c>
      <c r="I322" s="2" t="str">
        <f t="shared" si="18"/>
        <v/>
      </c>
      <c r="J322" t="str">
        <f t="shared" si="17"/>
        <v/>
      </c>
    </row>
    <row r="323" spans="1:10">
      <c r="A323" s="1">
        <v>39489</v>
      </c>
      <c r="B323">
        <v>428.22</v>
      </c>
      <c r="C323">
        <v>450.49</v>
      </c>
      <c r="D323">
        <v>425.35</v>
      </c>
      <c r="E323">
        <v>434.81</v>
      </c>
      <c r="F323">
        <v>156854700</v>
      </c>
      <c r="G323">
        <v>434.81</v>
      </c>
      <c r="H323" t="str">
        <f t="shared" ref="H323:H386" si="19">IF(DAY(A322)&lt;DAY(A323),1,"")</f>
        <v/>
      </c>
      <c r="I323" s="2" t="str">
        <f t="shared" si="18"/>
        <v/>
      </c>
      <c r="J323" t="str">
        <f t="shared" ref="J323:J386" si="20">IF(H323=1,G323,"")</f>
        <v/>
      </c>
    </row>
    <row r="324" spans="1:10">
      <c r="A324" s="1">
        <v>39482</v>
      </c>
      <c r="B324">
        <v>456.85</v>
      </c>
      <c r="C324">
        <v>457.13</v>
      </c>
      <c r="D324">
        <v>428.94</v>
      </c>
      <c r="E324">
        <v>432.1</v>
      </c>
      <c r="F324">
        <v>149672100</v>
      </c>
      <c r="G324">
        <v>432.1</v>
      </c>
      <c r="H324" t="str">
        <f t="shared" si="19"/>
        <v/>
      </c>
      <c r="I324" s="2" t="str">
        <f t="shared" ref="I324:I387" si="21">IF(H324=1,YEAR(A324) &amp; "_" &amp; MONTH(A324),"")</f>
        <v/>
      </c>
      <c r="J324" t="str">
        <f t="shared" si="20"/>
        <v/>
      </c>
    </row>
    <row r="325" spans="1:10">
      <c r="A325" s="1">
        <v>39475</v>
      </c>
      <c r="B325">
        <v>433.08</v>
      </c>
      <c r="C325">
        <v>454.06</v>
      </c>
      <c r="D325">
        <v>429.79</v>
      </c>
      <c r="E325">
        <v>451.61</v>
      </c>
      <c r="F325">
        <v>176532900</v>
      </c>
      <c r="G325">
        <v>451.61</v>
      </c>
      <c r="H325">
        <f t="shared" si="19"/>
        <v>1</v>
      </c>
      <c r="I325" s="2" t="str">
        <f t="shared" si="21"/>
        <v>2008_1</v>
      </c>
      <c r="J325">
        <f t="shared" si="20"/>
        <v>451.61</v>
      </c>
    </row>
    <row r="326" spans="1:10">
      <c r="A326" s="1">
        <v>39468</v>
      </c>
      <c r="B326">
        <v>444.41</v>
      </c>
      <c r="C326">
        <v>453.69</v>
      </c>
      <c r="D326">
        <v>401.45</v>
      </c>
      <c r="E326">
        <v>438.69</v>
      </c>
      <c r="F326">
        <v>273311500</v>
      </c>
      <c r="G326">
        <v>438.69</v>
      </c>
      <c r="H326" t="str">
        <f t="shared" si="19"/>
        <v/>
      </c>
      <c r="I326" s="2" t="str">
        <f t="shared" si="21"/>
        <v/>
      </c>
      <c r="J326" t="str">
        <f t="shared" si="20"/>
        <v/>
      </c>
    </row>
    <row r="327" spans="1:10">
      <c r="A327" s="1">
        <v>39461</v>
      </c>
      <c r="B327">
        <v>480.18</v>
      </c>
      <c r="C327">
        <v>487.18</v>
      </c>
      <c r="D327">
        <v>450.08</v>
      </c>
      <c r="E327">
        <v>450.08</v>
      </c>
      <c r="F327">
        <v>184871600</v>
      </c>
      <c r="G327">
        <v>450.08</v>
      </c>
      <c r="H327" t="str">
        <f t="shared" si="19"/>
        <v/>
      </c>
      <c r="I327" s="2" t="str">
        <f t="shared" si="21"/>
        <v/>
      </c>
      <c r="J327" t="str">
        <f t="shared" si="20"/>
        <v/>
      </c>
    </row>
    <row r="328" spans="1:10">
      <c r="A328" s="1">
        <v>39454</v>
      </c>
      <c r="B328">
        <v>498.73</v>
      </c>
      <c r="C328">
        <v>502.72</v>
      </c>
      <c r="D328">
        <v>479.83</v>
      </c>
      <c r="E328">
        <v>481.83</v>
      </c>
      <c r="F328">
        <v>149488900</v>
      </c>
      <c r="G328">
        <v>481.83</v>
      </c>
      <c r="H328" t="str">
        <f t="shared" si="19"/>
        <v/>
      </c>
      <c r="I328" s="2" t="str">
        <f t="shared" si="21"/>
        <v/>
      </c>
      <c r="J328" t="str">
        <f t="shared" si="20"/>
        <v/>
      </c>
    </row>
    <row r="329" spans="1:10">
      <c r="A329" s="1">
        <v>39447</v>
      </c>
      <c r="B329">
        <v>516.05999999999995</v>
      </c>
      <c r="C329">
        <v>518.27</v>
      </c>
      <c r="D329">
        <v>498.95</v>
      </c>
      <c r="E329">
        <v>500.6</v>
      </c>
      <c r="F329">
        <v>101620600</v>
      </c>
      <c r="G329">
        <v>500.6</v>
      </c>
      <c r="H329">
        <f t="shared" si="19"/>
        <v>1</v>
      </c>
      <c r="I329" s="2" t="str">
        <f t="shared" si="21"/>
        <v>2007_12</v>
      </c>
      <c r="J329">
        <f t="shared" si="20"/>
        <v>500.6</v>
      </c>
    </row>
    <row r="330" spans="1:10">
      <c r="A330" s="1">
        <v>39440</v>
      </c>
      <c r="B330">
        <v>515.29</v>
      </c>
      <c r="C330">
        <v>519.08000000000004</v>
      </c>
      <c r="D330">
        <v>514.07000000000005</v>
      </c>
      <c r="E330">
        <v>515.69000000000005</v>
      </c>
      <c r="F330">
        <v>43212200</v>
      </c>
      <c r="G330">
        <v>515.69000000000005</v>
      </c>
      <c r="H330" t="str">
        <f t="shared" si="19"/>
        <v/>
      </c>
      <c r="I330" s="2" t="str">
        <f t="shared" si="21"/>
        <v/>
      </c>
      <c r="J330" t="str">
        <f t="shared" si="20"/>
        <v/>
      </c>
    </row>
    <row r="331" spans="1:10">
      <c r="A331" s="1">
        <v>39433</v>
      </c>
      <c r="B331">
        <v>505.66</v>
      </c>
      <c r="C331">
        <v>514.79999999999995</v>
      </c>
      <c r="D331">
        <v>499</v>
      </c>
      <c r="E331">
        <v>513.71</v>
      </c>
      <c r="F331">
        <v>136447800</v>
      </c>
      <c r="G331">
        <v>513.71</v>
      </c>
      <c r="H331" t="str">
        <f t="shared" si="19"/>
        <v/>
      </c>
      <c r="I331" s="2" t="str">
        <f t="shared" si="21"/>
        <v/>
      </c>
      <c r="J331" t="str">
        <f t="shared" si="20"/>
        <v/>
      </c>
    </row>
    <row r="332" spans="1:10">
      <c r="A332" s="1">
        <v>39426</v>
      </c>
      <c r="B332">
        <v>512</v>
      </c>
      <c r="C332">
        <v>521.49</v>
      </c>
      <c r="D332">
        <v>506.33</v>
      </c>
      <c r="E332">
        <v>511.28</v>
      </c>
      <c r="F332">
        <v>145868100</v>
      </c>
      <c r="G332">
        <v>511.28</v>
      </c>
      <c r="H332" t="str">
        <f t="shared" si="19"/>
        <v/>
      </c>
      <c r="I332" s="2" t="str">
        <f t="shared" si="21"/>
        <v/>
      </c>
      <c r="J332" t="str">
        <f t="shared" si="20"/>
        <v/>
      </c>
    </row>
    <row r="333" spans="1:10">
      <c r="A333" s="1">
        <v>39419</v>
      </c>
      <c r="B333">
        <v>506.86</v>
      </c>
      <c r="C333">
        <v>516.39</v>
      </c>
      <c r="D333">
        <v>495.49</v>
      </c>
      <c r="E333">
        <v>513.59</v>
      </c>
      <c r="F333">
        <v>138818200</v>
      </c>
      <c r="G333">
        <v>513.59</v>
      </c>
      <c r="H333" t="str">
        <f t="shared" si="19"/>
        <v/>
      </c>
      <c r="I333" s="2" t="str">
        <f t="shared" si="21"/>
        <v/>
      </c>
      <c r="J333" t="str">
        <f t="shared" si="20"/>
        <v/>
      </c>
    </row>
    <row r="334" spans="1:10">
      <c r="A334" s="1">
        <v>39412</v>
      </c>
      <c r="B334">
        <v>497.16</v>
      </c>
      <c r="C334">
        <v>509.87</v>
      </c>
      <c r="D334">
        <v>486.73</v>
      </c>
      <c r="E334">
        <v>507.58</v>
      </c>
      <c r="F334">
        <v>159703800</v>
      </c>
      <c r="G334">
        <v>507.58</v>
      </c>
      <c r="H334">
        <f t="shared" si="19"/>
        <v>1</v>
      </c>
      <c r="I334" s="2" t="str">
        <f t="shared" si="21"/>
        <v>2007_11</v>
      </c>
      <c r="J334">
        <f t="shared" si="20"/>
        <v>507.58</v>
      </c>
    </row>
    <row r="335" spans="1:10">
      <c r="A335" s="1">
        <v>39405</v>
      </c>
      <c r="B335">
        <v>501.93</v>
      </c>
      <c r="C335">
        <v>504.63</v>
      </c>
      <c r="D335">
        <v>480.87</v>
      </c>
      <c r="E335">
        <v>492.47</v>
      </c>
      <c r="F335">
        <v>169573800</v>
      </c>
      <c r="G335">
        <v>492.47</v>
      </c>
      <c r="H335" t="str">
        <f t="shared" si="19"/>
        <v/>
      </c>
      <c r="I335" s="2" t="str">
        <f t="shared" si="21"/>
        <v/>
      </c>
      <c r="J335" t="str">
        <f t="shared" si="20"/>
        <v/>
      </c>
    </row>
    <row r="336" spans="1:10">
      <c r="A336" s="1">
        <v>39398</v>
      </c>
      <c r="B336">
        <v>506.61</v>
      </c>
      <c r="C336">
        <v>515.66999999999996</v>
      </c>
      <c r="D336">
        <v>496.92</v>
      </c>
      <c r="E336">
        <v>500.08</v>
      </c>
      <c r="F336">
        <v>169177200</v>
      </c>
      <c r="G336">
        <v>500.08</v>
      </c>
      <c r="H336" t="str">
        <f t="shared" si="19"/>
        <v/>
      </c>
      <c r="I336" s="2" t="str">
        <f t="shared" si="21"/>
        <v/>
      </c>
      <c r="J336" t="str">
        <f t="shared" si="20"/>
        <v/>
      </c>
    </row>
    <row r="337" spans="1:10">
      <c r="A337" s="1">
        <v>39391</v>
      </c>
      <c r="B337">
        <v>534.26</v>
      </c>
      <c r="C337">
        <v>536.49</v>
      </c>
      <c r="D337">
        <v>506.74</v>
      </c>
      <c r="E337">
        <v>510.65</v>
      </c>
      <c r="F337">
        <v>162242200</v>
      </c>
      <c r="G337">
        <v>510.65</v>
      </c>
      <c r="H337" t="str">
        <f t="shared" si="19"/>
        <v/>
      </c>
      <c r="I337" s="2" t="str">
        <f t="shared" si="21"/>
        <v/>
      </c>
      <c r="J337" t="str">
        <f t="shared" si="20"/>
        <v/>
      </c>
    </row>
    <row r="338" spans="1:10">
      <c r="A338" s="1">
        <v>39384</v>
      </c>
      <c r="B338">
        <v>551.15</v>
      </c>
      <c r="C338">
        <v>551.69000000000005</v>
      </c>
      <c r="D338">
        <v>534.29999999999995</v>
      </c>
      <c r="E338">
        <v>537.25</v>
      </c>
      <c r="F338">
        <v>151499200</v>
      </c>
      <c r="G338">
        <v>537.25</v>
      </c>
      <c r="H338">
        <f t="shared" si="19"/>
        <v>1</v>
      </c>
      <c r="I338" s="2" t="str">
        <f t="shared" si="21"/>
        <v>2007_10</v>
      </c>
      <c r="J338">
        <f t="shared" si="20"/>
        <v>537.25</v>
      </c>
    </row>
    <row r="339" spans="1:10">
      <c r="A339" s="1">
        <v>39377</v>
      </c>
      <c r="B339">
        <v>541.44000000000005</v>
      </c>
      <c r="C339">
        <v>548.6</v>
      </c>
      <c r="D339">
        <v>538.51</v>
      </c>
      <c r="E339">
        <v>547.16</v>
      </c>
      <c r="F339">
        <v>172853100</v>
      </c>
      <c r="G339">
        <v>547.16</v>
      </c>
      <c r="H339" t="str">
        <f t="shared" si="19"/>
        <v/>
      </c>
      <c r="I339" s="2" t="str">
        <f t="shared" si="21"/>
        <v/>
      </c>
      <c r="J339" t="str">
        <f t="shared" si="20"/>
        <v/>
      </c>
    </row>
    <row r="340" spans="1:10">
      <c r="A340" s="1">
        <v>39370</v>
      </c>
      <c r="B340">
        <v>558.01</v>
      </c>
      <c r="C340">
        <v>558.83000000000004</v>
      </c>
      <c r="D340">
        <v>547.67999999999995</v>
      </c>
      <c r="E340">
        <v>551.04999999999995</v>
      </c>
      <c r="F340">
        <v>151919400</v>
      </c>
      <c r="G340">
        <v>551.04999999999995</v>
      </c>
      <c r="H340" t="str">
        <f t="shared" si="19"/>
        <v/>
      </c>
      <c r="I340" s="2" t="str">
        <f t="shared" si="21"/>
        <v/>
      </c>
      <c r="J340" t="str">
        <f t="shared" si="20"/>
        <v/>
      </c>
    </row>
    <row r="341" spans="1:10">
      <c r="A341" s="1">
        <v>39363</v>
      </c>
      <c r="B341">
        <v>547.29999999999995</v>
      </c>
      <c r="C341">
        <v>559.42999999999995</v>
      </c>
      <c r="D341">
        <v>544.23</v>
      </c>
      <c r="E341">
        <v>559.14</v>
      </c>
      <c r="F341">
        <v>280416500</v>
      </c>
      <c r="G341">
        <v>559.14</v>
      </c>
      <c r="H341" t="str">
        <f t="shared" si="19"/>
        <v/>
      </c>
      <c r="I341" s="2" t="str">
        <f t="shared" si="21"/>
        <v/>
      </c>
      <c r="J341" t="str">
        <f t="shared" si="20"/>
        <v/>
      </c>
    </row>
    <row r="342" spans="1:10">
      <c r="A342" s="1">
        <v>39356</v>
      </c>
      <c r="B342">
        <v>538.41</v>
      </c>
      <c r="C342">
        <v>549.02</v>
      </c>
      <c r="D342">
        <v>537.51</v>
      </c>
      <c r="E342">
        <v>546.6</v>
      </c>
      <c r="F342">
        <v>238012000</v>
      </c>
      <c r="G342">
        <v>546.6</v>
      </c>
      <c r="H342" t="str">
        <f t="shared" si="19"/>
        <v/>
      </c>
      <c r="I342" s="2" t="str">
        <f t="shared" si="21"/>
        <v/>
      </c>
      <c r="J342" t="str">
        <f t="shared" si="20"/>
        <v/>
      </c>
    </row>
    <row r="343" spans="1:10">
      <c r="A343" s="1">
        <v>39349</v>
      </c>
      <c r="B343">
        <v>543.88</v>
      </c>
      <c r="C343">
        <v>544.42999999999995</v>
      </c>
      <c r="D343">
        <v>533.46</v>
      </c>
      <c r="E343">
        <v>540.98</v>
      </c>
      <c r="F343">
        <v>186100400</v>
      </c>
      <c r="G343">
        <v>540.98</v>
      </c>
      <c r="H343">
        <f t="shared" si="19"/>
        <v>1</v>
      </c>
      <c r="I343" s="2" t="str">
        <f t="shared" si="21"/>
        <v>2007_9</v>
      </c>
      <c r="J343">
        <f t="shared" si="20"/>
        <v>540.98</v>
      </c>
    </row>
    <row r="344" spans="1:10">
      <c r="A344" s="1">
        <v>39342</v>
      </c>
      <c r="B344">
        <v>527.51</v>
      </c>
      <c r="C344">
        <v>546.55999999999995</v>
      </c>
      <c r="D344">
        <v>521.55999999999995</v>
      </c>
      <c r="E344">
        <v>544.65</v>
      </c>
      <c r="F344">
        <v>183371500</v>
      </c>
      <c r="G344">
        <v>544.65</v>
      </c>
      <c r="H344" t="str">
        <f t="shared" si="19"/>
        <v/>
      </c>
      <c r="I344" s="2" t="str">
        <f t="shared" si="21"/>
        <v/>
      </c>
      <c r="J344" t="str">
        <f t="shared" si="20"/>
        <v/>
      </c>
    </row>
    <row r="345" spans="1:10">
      <c r="A345" s="1">
        <v>39335</v>
      </c>
      <c r="B345">
        <v>517.48</v>
      </c>
      <c r="C345">
        <v>531.72</v>
      </c>
      <c r="D345">
        <v>512.41999999999996</v>
      </c>
      <c r="E345">
        <v>528.36</v>
      </c>
      <c r="F345">
        <v>142988700</v>
      </c>
      <c r="G345">
        <v>528.36</v>
      </c>
      <c r="H345" t="str">
        <f t="shared" si="19"/>
        <v/>
      </c>
      <c r="I345" s="2" t="str">
        <f t="shared" si="21"/>
        <v/>
      </c>
      <c r="J345" t="str">
        <f t="shared" si="20"/>
        <v/>
      </c>
    </row>
    <row r="346" spans="1:10">
      <c r="A346" s="1">
        <v>39328</v>
      </c>
      <c r="B346">
        <v>523.77</v>
      </c>
      <c r="C346">
        <v>531.75</v>
      </c>
      <c r="D346">
        <v>516.49</v>
      </c>
      <c r="E346">
        <v>517.42999999999995</v>
      </c>
      <c r="F346">
        <v>135327000</v>
      </c>
      <c r="G346">
        <v>517.42999999999995</v>
      </c>
      <c r="H346" t="str">
        <f t="shared" si="19"/>
        <v/>
      </c>
      <c r="I346" s="2" t="str">
        <f t="shared" si="21"/>
        <v/>
      </c>
      <c r="J346" t="str">
        <f t="shared" si="20"/>
        <v/>
      </c>
    </row>
    <row r="347" spans="1:10">
      <c r="A347" s="1">
        <v>39321</v>
      </c>
      <c r="B347">
        <v>519.79</v>
      </c>
      <c r="C347">
        <v>525.27</v>
      </c>
      <c r="D347">
        <v>503.14</v>
      </c>
      <c r="E347">
        <v>522.73</v>
      </c>
      <c r="F347">
        <v>123782600</v>
      </c>
      <c r="G347">
        <v>522.73</v>
      </c>
      <c r="H347">
        <f t="shared" si="19"/>
        <v>1</v>
      </c>
      <c r="I347" s="2" t="str">
        <f t="shared" si="21"/>
        <v>2007_8</v>
      </c>
      <c r="J347">
        <f t="shared" si="20"/>
        <v>522.73</v>
      </c>
    </row>
    <row r="348" spans="1:10">
      <c r="A348" s="1">
        <v>39314</v>
      </c>
      <c r="B348">
        <v>503.85</v>
      </c>
      <c r="C348">
        <v>521.15</v>
      </c>
      <c r="D348">
        <v>499.83</v>
      </c>
      <c r="E348">
        <v>518.1</v>
      </c>
      <c r="F348">
        <v>142540500</v>
      </c>
      <c r="G348">
        <v>518.1</v>
      </c>
      <c r="H348" t="str">
        <f t="shared" si="19"/>
        <v/>
      </c>
      <c r="I348" s="2" t="str">
        <f t="shared" si="21"/>
        <v/>
      </c>
      <c r="J348" t="str">
        <f t="shared" si="20"/>
        <v/>
      </c>
    </row>
    <row r="349" spans="1:10">
      <c r="A349" s="1">
        <v>39307</v>
      </c>
      <c r="B349">
        <v>508.21</v>
      </c>
      <c r="C349">
        <v>515.34</v>
      </c>
      <c r="D349">
        <v>479.49</v>
      </c>
      <c r="E349">
        <v>499</v>
      </c>
      <c r="F349">
        <v>274658000</v>
      </c>
      <c r="G349">
        <v>499</v>
      </c>
      <c r="H349" t="str">
        <f t="shared" si="19"/>
        <v/>
      </c>
      <c r="I349" s="2" t="str">
        <f t="shared" si="21"/>
        <v/>
      </c>
      <c r="J349" t="str">
        <f t="shared" si="20"/>
        <v/>
      </c>
    </row>
    <row r="350" spans="1:10">
      <c r="A350" s="1">
        <v>39300</v>
      </c>
      <c r="B350">
        <v>515.72</v>
      </c>
      <c r="C350">
        <v>532.83000000000004</v>
      </c>
      <c r="D350">
        <v>497.79</v>
      </c>
      <c r="E350">
        <v>502.04</v>
      </c>
      <c r="F350">
        <v>234318700</v>
      </c>
      <c r="G350">
        <v>502.04</v>
      </c>
      <c r="H350" t="str">
        <f t="shared" si="19"/>
        <v/>
      </c>
      <c r="I350" s="2" t="str">
        <f t="shared" si="21"/>
        <v/>
      </c>
      <c r="J350" t="str">
        <f t="shared" si="20"/>
        <v/>
      </c>
    </row>
    <row r="351" spans="1:10">
      <c r="A351" s="1">
        <v>39293</v>
      </c>
      <c r="B351">
        <v>527.11</v>
      </c>
      <c r="C351">
        <v>534.04</v>
      </c>
      <c r="D351">
        <v>519.04</v>
      </c>
      <c r="E351">
        <v>521.52</v>
      </c>
      <c r="F351">
        <v>171528900</v>
      </c>
      <c r="G351">
        <v>521.52</v>
      </c>
      <c r="H351">
        <f t="shared" si="19"/>
        <v>1</v>
      </c>
      <c r="I351" s="2" t="str">
        <f t="shared" si="21"/>
        <v>2007_7</v>
      </c>
      <c r="J351">
        <f t="shared" si="20"/>
        <v>521.52</v>
      </c>
    </row>
    <row r="352" spans="1:10">
      <c r="A352" s="1">
        <v>39286</v>
      </c>
      <c r="B352">
        <v>554.71</v>
      </c>
      <c r="C352">
        <v>558.95000000000005</v>
      </c>
      <c r="D352">
        <v>525.78</v>
      </c>
      <c r="E352">
        <v>526.69000000000005</v>
      </c>
      <c r="F352">
        <v>178332200</v>
      </c>
      <c r="G352">
        <v>526.69000000000005</v>
      </c>
      <c r="H352" t="str">
        <f t="shared" si="19"/>
        <v/>
      </c>
      <c r="I352" s="2" t="str">
        <f t="shared" si="21"/>
        <v/>
      </c>
      <c r="J352" t="str">
        <f t="shared" si="20"/>
        <v/>
      </c>
    </row>
    <row r="353" spans="1:10">
      <c r="A353" s="1">
        <v>39279</v>
      </c>
      <c r="B353">
        <v>563.02</v>
      </c>
      <c r="C353">
        <v>563.66</v>
      </c>
      <c r="D353">
        <v>554.99</v>
      </c>
      <c r="E353">
        <v>555.02</v>
      </c>
      <c r="F353">
        <v>147829800</v>
      </c>
      <c r="G353">
        <v>555.02</v>
      </c>
      <c r="H353" t="str">
        <f t="shared" si="19"/>
        <v/>
      </c>
      <c r="I353" s="2" t="str">
        <f t="shared" si="21"/>
        <v/>
      </c>
      <c r="J353" t="str">
        <f t="shared" si="20"/>
        <v/>
      </c>
    </row>
    <row r="354" spans="1:10">
      <c r="A354" s="1">
        <v>39272</v>
      </c>
      <c r="B354">
        <v>556.79999999999995</v>
      </c>
      <c r="C354">
        <v>563.98</v>
      </c>
      <c r="D354">
        <v>549.34</v>
      </c>
      <c r="E354">
        <v>560.92999999999995</v>
      </c>
      <c r="F354">
        <v>170197200</v>
      </c>
      <c r="G354">
        <v>560.92999999999995</v>
      </c>
      <c r="H354" t="str">
        <f t="shared" si="19"/>
        <v/>
      </c>
      <c r="I354" s="2" t="str">
        <f t="shared" si="21"/>
        <v/>
      </c>
      <c r="J354" t="str">
        <f t="shared" si="20"/>
        <v/>
      </c>
    </row>
    <row r="355" spans="1:10">
      <c r="A355" s="1">
        <v>39265</v>
      </c>
      <c r="B355">
        <v>545.5</v>
      </c>
      <c r="C355">
        <v>555.63</v>
      </c>
      <c r="D355">
        <v>545.5</v>
      </c>
      <c r="E355">
        <v>555</v>
      </c>
      <c r="F355">
        <v>108175500</v>
      </c>
      <c r="G355">
        <v>555</v>
      </c>
      <c r="H355" t="str">
        <f t="shared" si="19"/>
        <v/>
      </c>
      <c r="I355" s="2" t="str">
        <f t="shared" si="21"/>
        <v/>
      </c>
      <c r="J355" t="str">
        <f t="shared" si="20"/>
        <v/>
      </c>
    </row>
    <row r="356" spans="1:10">
      <c r="A356" s="1">
        <v>39258</v>
      </c>
      <c r="B356">
        <v>545.17999999999995</v>
      </c>
      <c r="C356">
        <v>548.70000000000005</v>
      </c>
      <c r="D356">
        <v>538.74</v>
      </c>
      <c r="E356">
        <v>548.21</v>
      </c>
      <c r="F356">
        <v>157466600</v>
      </c>
      <c r="G356">
        <v>548.21</v>
      </c>
      <c r="H356">
        <f t="shared" si="19"/>
        <v>1</v>
      </c>
      <c r="I356" s="2" t="str">
        <f t="shared" si="21"/>
        <v>2007_6</v>
      </c>
      <c r="J356">
        <f t="shared" si="20"/>
        <v>548.21</v>
      </c>
    </row>
    <row r="357" spans="1:10">
      <c r="A357" s="1">
        <v>39251</v>
      </c>
      <c r="B357">
        <v>552.05999999999995</v>
      </c>
      <c r="C357">
        <v>554.96</v>
      </c>
      <c r="D357">
        <v>547.22</v>
      </c>
      <c r="E357">
        <v>548.75</v>
      </c>
      <c r="F357">
        <v>142539800</v>
      </c>
      <c r="G357">
        <v>548.75</v>
      </c>
      <c r="H357" t="str">
        <f t="shared" si="19"/>
        <v/>
      </c>
      <c r="I357" s="2" t="str">
        <f t="shared" si="21"/>
        <v/>
      </c>
      <c r="J357" t="str">
        <f t="shared" si="20"/>
        <v/>
      </c>
    </row>
    <row r="358" spans="1:10">
      <c r="A358" s="1">
        <v>39244</v>
      </c>
      <c r="B358">
        <v>537.64</v>
      </c>
      <c r="C358">
        <v>552.37</v>
      </c>
      <c r="D358">
        <v>530.53</v>
      </c>
      <c r="E358">
        <v>551.91</v>
      </c>
      <c r="F358">
        <v>155236300</v>
      </c>
      <c r="G358">
        <v>551.91</v>
      </c>
      <c r="H358" t="str">
        <f t="shared" si="19"/>
        <v/>
      </c>
      <c r="I358" s="2" t="str">
        <f t="shared" si="21"/>
        <v/>
      </c>
      <c r="J358" t="str">
        <f t="shared" si="20"/>
        <v/>
      </c>
    </row>
    <row r="359" spans="1:10">
      <c r="A359" s="1">
        <v>39237</v>
      </c>
      <c r="B359">
        <v>543.70000000000005</v>
      </c>
      <c r="C359">
        <v>547.82000000000005</v>
      </c>
      <c r="D359">
        <v>530.79999999999995</v>
      </c>
      <c r="E359">
        <v>534.69000000000005</v>
      </c>
      <c r="F359">
        <v>161605500</v>
      </c>
      <c r="G359">
        <v>534.69000000000005</v>
      </c>
      <c r="H359" t="str">
        <f t="shared" si="19"/>
        <v/>
      </c>
      <c r="I359" s="2" t="str">
        <f t="shared" si="21"/>
        <v/>
      </c>
      <c r="J359" t="str">
        <f t="shared" si="20"/>
        <v/>
      </c>
    </row>
    <row r="360" spans="1:10">
      <c r="A360" s="1">
        <v>39230</v>
      </c>
      <c r="B360">
        <v>536.29999999999995</v>
      </c>
      <c r="C360">
        <v>544.27</v>
      </c>
      <c r="D360">
        <v>531.30999999999995</v>
      </c>
      <c r="E360">
        <v>543.92999999999995</v>
      </c>
      <c r="F360">
        <v>114246000</v>
      </c>
      <c r="G360">
        <v>543.92999999999995</v>
      </c>
      <c r="H360">
        <f t="shared" si="19"/>
        <v>1</v>
      </c>
      <c r="I360" s="2" t="str">
        <f t="shared" si="21"/>
        <v>2007_5</v>
      </c>
      <c r="J360">
        <f t="shared" si="20"/>
        <v>543.92999999999995</v>
      </c>
    </row>
    <row r="361" spans="1:10">
      <c r="A361" s="1">
        <v>39223</v>
      </c>
      <c r="B361">
        <v>538.4</v>
      </c>
      <c r="C361">
        <v>542.07000000000005</v>
      </c>
      <c r="D361">
        <v>531.65</v>
      </c>
      <c r="E361">
        <v>535.48</v>
      </c>
      <c r="F361">
        <v>138159400</v>
      </c>
      <c r="G361">
        <v>535.48</v>
      </c>
      <c r="H361" t="str">
        <f t="shared" si="19"/>
        <v/>
      </c>
      <c r="I361" s="2" t="str">
        <f t="shared" si="21"/>
        <v/>
      </c>
      <c r="J361" t="str">
        <f t="shared" si="20"/>
        <v/>
      </c>
    </row>
    <row r="362" spans="1:10">
      <c r="A362" s="1">
        <v>39216</v>
      </c>
      <c r="B362">
        <v>533</v>
      </c>
      <c r="C362">
        <v>538.29</v>
      </c>
      <c r="D362">
        <v>525.65</v>
      </c>
      <c r="E362">
        <v>536.69000000000005</v>
      </c>
      <c r="F362">
        <v>129807600</v>
      </c>
      <c r="G362">
        <v>536.69000000000005</v>
      </c>
      <c r="H362" t="str">
        <f t="shared" si="19"/>
        <v/>
      </c>
      <c r="I362" s="2" t="str">
        <f t="shared" si="21"/>
        <v/>
      </c>
      <c r="J362" t="str">
        <f t="shared" si="20"/>
        <v/>
      </c>
    </row>
    <row r="363" spans="1:10">
      <c r="A363" s="1">
        <v>39209</v>
      </c>
      <c r="B363">
        <v>540.04999999999995</v>
      </c>
      <c r="C363">
        <v>540.32000000000005</v>
      </c>
      <c r="D363">
        <v>521.1</v>
      </c>
      <c r="E363">
        <v>531.20000000000005</v>
      </c>
      <c r="F363">
        <v>141142400</v>
      </c>
      <c r="G363">
        <v>531.20000000000005</v>
      </c>
      <c r="H363" t="str">
        <f t="shared" si="19"/>
        <v/>
      </c>
      <c r="I363" s="2" t="str">
        <f t="shared" si="21"/>
        <v/>
      </c>
      <c r="J363" t="str">
        <f t="shared" si="20"/>
        <v/>
      </c>
    </row>
    <row r="364" spans="1:10">
      <c r="A364" s="1">
        <v>39202</v>
      </c>
      <c r="B364">
        <v>528.36</v>
      </c>
      <c r="C364">
        <v>540.77</v>
      </c>
      <c r="D364">
        <v>528.36</v>
      </c>
      <c r="E364">
        <v>539.64</v>
      </c>
      <c r="F364">
        <v>168674400</v>
      </c>
      <c r="G364">
        <v>539.64</v>
      </c>
      <c r="H364">
        <f t="shared" si="19"/>
        <v>1</v>
      </c>
      <c r="I364" s="2" t="str">
        <f t="shared" si="21"/>
        <v>2007_4</v>
      </c>
      <c r="J364">
        <f t="shared" si="20"/>
        <v>539.64</v>
      </c>
    </row>
    <row r="365" spans="1:10">
      <c r="A365" s="1">
        <v>39195</v>
      </c>
      <c r="B365">
        <v>538.61</v>
      </c>
      <c r="C365">
        <v>538.87</v>
      </c>
      <c r="D365">
        <v>529.04999999999995</v>
      </c>
      <c r="E365">
        <v>530.49</v>
      </c>
      <c r="F365">
        <v>167699300</v>
      </c>
      <c r="G365">
        <v>530.49</v>
      </c>
      <c r="H365" t="str">
        <f t="shared" si="19"/>
        <v/>
      </c>
      <c r="I365" s="2" t="str">
        <f t="shared" si="21"/>
        <v/>
      </c>
      <c r="J365" t="str">
        <f t="shared" si="20"/>
        <v/>
      </c>
    </row>
    <row r="366" spans="1:10">
      <c r="A366" s="1">
        <v>39188</v>
      </c>
      <c r="B366">
        <v>528.53</v>
      </c>
      <c r="C366">
        <v>539.08000000000004</v>
      </c>
      <c r="D366">
        <v>523.75</v>
      </c>
      <c r="E366">
        <v>536.36</v>
      </c>
      <c r="F366">
        <v>172718200</v>
      </c>
      <c r="G366">
        <v>536.36</v>
      </c>
      <c r="H366" t="str">
        <f t="shared" si="19"/>
        <v/>
      </c>
      <c r="I366" s="2" t="str">
        <f t="shared" si="21"/>
        <v/>
      </c>
      <c r="J366" t="str">
        <f t="shared" si="20"/>
        <v/>
      </c>
    </row>
    <row r="367" spans="1:10">
      <c r="A367" s="1">
        <v>39182</v>
      </c>
      <c r="B367">
        <v>519.26</v>
      </c>
      <c r="C367">
        <v>526.80999999999995</v>
      </c>
      <c r="D367">
        <v>516.04999999999995</v>
      </c>
      <c r="E367">
        <v>523.67999999999995</v>
      </c>
      <c r="F367">
        <v>134283300</v>
      </c>
      <c r="G367">
        <v>523.67999999999995</v>
      </c>
      <c r="H367" t="str">
        <f t="shared" si="19"/>
        <v/>
      </c>
      <c r="I367" s="2" t="str">
        <f t="shared" si="21"/>
        <v/>
      </c>
      <c r="J367" t="str">
        <f t="shared" si="20"/>
        <v/>
      </c>
    </row>
    <row r="368" spans="1:10">
      <c r="A368" s="1">
        <v>39174</v>
      </c>
      <c r="B368">
        <v>510.5</v>
      </c>
      <c r="C368">
        <v>519.30999999999995</v>
      </c>
      <c r="D368">
        <v>509.76</v>
      </c>
      <c r="E368">
        <v>519.29</v>
      </c>
      <c r="F368">
        <v>132016800</v>
      </c>
      <c r="G368">
        <v>519.29</v>
      </c>
      <c r="H368" t="str">
        <f t="shared" si="19"/>
        <v/>
      </c>
      <c r="I368" s="2" t="str">
        <f t="shared" si="21"/>
        <v/>
      </c>
      <c r="J368" t="str">
        <f t="shared" si="20"/>
        <v/>
      </c>
    </row>
    <row r="369" spans="1:10">
      <c r="A369" s="1">
        <v>39167</v>
      </c>
      <c r="B369">
        <v>514.73</v>
      </c>
      <c r="C369">
        <v>515.86</v>
      </c>
      <c r="D369">
        <v>503</v>
      </c>
      <c r="E369">
        <v>510.5</v>
      </c>
      <c r="F369">
        <v>142586600</v>
      </c>
      <c r="G369">
        <v>510.5</v>
      </c>
      <c r="H369">
        <f t="shared" si="19"/>
        <v>1</v>
      </c>
      <c r="I369" s="2" t="str">
        <f t="shared" si="21"/>
        <v>2007_3</v>
      </c>
      <c r="J369">
        <f t="shared" si="20"/>
        <v>510.5</v>
      </c>
    </row>
    <row r="370" spans="1:10">
      <c r="A370" s="1">
        <v>39160</v>
      </c>
      <c r="B370">
        <v>490.05</v>
      </c>
      <c r="C370">
        <v>515.33000000000004</v>
      </c>
      <c r="D370">
        <v>486.97</v>
      </c>
      <c r="E370">
        <v>513.84</v>
      </c>
      <c r="F370">
        <v>188277600</v>
      </c>
      <c r="G370">
        <v>513.84</v>
      </c>
      <c r="H370" t="str">
        <f t="shared" si="19"/>
        <v/>
      </c>
      <c r="I370" s="2" t="str">
        <f t="shared" si="21"/>
        <v/>
      </c>
      <c r="J370" t="str">
        <f t="shared" si="20"/>
        <v/>
      </c>
    </row>
    <row r="371" spans="1:10">
      <c r="A371" s="1">
        <v>39153</v>
      </c>
      <c r="B371">
        <v>493.85</v>
      </c>
      <c r="C371">
        <v>494.4</v>
      </c>
      <c r="D371">
        <v>473.08</v>
      </c>
      <c r="E371">
        <v>482.14</v>
      </c>
      <c r="F371">
        <v>200473000</v>
      </c>
      <c r="G371">
        <v>482.14</v>
      </c>
      <c r="H371" t="str">
        <f t="shared" si="19"/>
        <v/>
      </c>
      <c r="I371" s="2" t="str">
        <f t="shared" si="21"/>
        <v/>
      </c>
      <c r="J371" t="str">
        <f t="shared" si="20"/>
        <v/>
      </c>
    </row>
    <row r="372" spans="1:10">
      <c r="A372" s="1">
        <v>39146</v>
      </c>
      <c r="B372">
        <v>471.16</v>
      </c>
      <c r="C372">
        <v>492.02</v>
      </c>
      <c r="D372">
        <v>469.85</v>
      </c>
      <c r="E372">
        <v>490.35</v>
      </c>
      <c r="F372">
        <v>176917300</v>
      </c>
      <c r="G372">
        <v>490.35</v>
      </c>
      <c r="H372" t="str">
        <f t="shared" si="19"/>
        <v/>
      </c>
      <c r="I372" s="2" t="str">
        <f t="shared" si="21"/>
        <v/>
      </c>
      <c r="J372" t="str">
        <f t="shared" si="20"/>
        <v/>
      </c>
    </row>
    <row r="373" spans="1:10">
      <c r="A373" s="1">
        <v>39139</v>
      </c>
      <c r="B373">
        <v>511.03</v>
      </c>
      <c r="C373">
        <v>512.38</v>
      </c>
      <c r="D373">
        <v>477.07</v>
      </c>
      <c r="E373">
        <v>480.2</v>
      </c>
      <c r="F373">
        <v>238869700</v>
      </c>
      <c r="G373">
        <v>480.2</v>
      </c>
      <c r="H373">
        <f t="shared" si="19"/>
        <v>1</v>
      </c>
      <c r="I373" s="2" t="str">
        <f t="shared" si="21"/>
        <v>2007_2</v>
      </c>
      <c r="J373">
        <f t="shared" si="20"/>
        <v>480.2</v>
      </c>
    </row>
    <row r="374" spans="1:10">
      <c r="A374" s="1">
        <v>39132</v>
      </c>
      <c r="B374">
        <v>507</v>
      </c>
      <c r="C374">
        <v>512.47</v>
      </c>
      <c r="D374">
        <v>504.91</v>
      </c>
      <c r="E374">
        <v>510.61</v>
      </c>
      <c r="F374">
        <v>151226900</v>
      </c>
      <c r="G374">
        <v>510.61</v>
      </c>
      <c r="H374" t="str">
        <f t="shared" si="19"/>
        <v/>
      </c>
      <c r="I374" s="2" t="str">
        <f t="shared" si="21"/>
        <v/>
      </c>
      <c r="J374" t="str">
        <f t="shared" si="20"/>
        <v/>
      </c>
    </row>
    <row r="375" spans="1:10">
      <c r="A375" s="1">
        <v>39125</v>
      </c>
      <c r="B375">
        <v>504.63</v>
      </c>
      <c r="C375">
        <v>509.18</v>
      </c>
      <c r="D375">
        <v>502.5</v>
      </c>
      <c r="E375">
        <v>506.1</v>
      </c>
      <c r="F375">
        <v>124613500</v>
      </c>
      <c r="G375">
        <v>506.1</v>
      </c>
      <c r="H375" t="str">
        <f t="shared" si="19"/>
        <v/>
      </c>
      <c r="I375" s="2" t="str">
        <f t="shared" si="21"/>
        <v/>
      </c>
      <c r="J375" t="str">
        <f t="shared" si="20"/>
        <v/>
      </c>
    </row>
    <row r="376" spans="1:10">
      <c r="A376" s="1">
        <v>39118</v>
      </c>
      <c r="B376">
        <v>506.88</v>
      </c>
      <c r="C376">
        <v>509.88</v>
      </c>
      <c r="D376">
        <v>503.81</v>
      </c>
      <c r="E376">
        <v>507.3</v>
      </c>
      <c r="F376">
        <v>121286000</v>
      </c>
      <c r="G376">
        <v>507.3</v>
      </c>
      <c r="H376" t="str">
        <f t="shared" si="19"/>
        <v/>
      </c>
      <c r="I376" s="2" t="str">
        <f t="shared" si="21"/>
        <v/>
      </c>
      <c r="J376" t="str">
        <f t="shared" si="20"/>
        <v/>
      </c>
    </row>
    <row r="377" spans="1:10">
      <c r="A377" s="1">
        <v>39111</v>
      </c>
      <c r="B377">
        <v>499.69</v>
      </c>
      <c r="C377">
        <v>508.39</v>
      </c>
      <c r="D377">
        <v>498.47</v>
      </c>
      <c r="E377">
        <v>506.78</v>
      </c>
      <c r="F377">
        <v>123602500</v>
      </c>
      <c r="G377">
        <v>506.78</v>
      </c>
      <c r="H377">
        <f t="shared" si="19"/>
        <v>1</v>
      </c>
      <c r="I377" s="2" t="str">
        <f t="shared" si="21"/>
        <v>2007_1</v>
      </c>
      <c r="J377">
        <f t="shared" si="20"/>
        <v>506.78</v>
      </c>
    </row>
    <row r="378" spans="1:10">
      <c r="A378" s="1">
        <v>39104</v>
      </c>
      <c r="B378">
        <v>508.4</v>
      </c>
      <c r="C378">
        <v>509</v>
      </c>
      <c r="D378">
        <v>496.62</v>
      </c>
      <c r="E378">
        <v>499.8</v>
      </c>
      <c r="F378">
        <v>126171200</v>
      </c>
      <c r="G378">
        <v>499.8</v>
      </c>
      <c r="H378" t="str">
        <f t="shared" si="19"/>
        <v/>
      </c>
      <c r="I378" s="2" t="str">
        <f t="shared" si="21"/>
        <v/>
      </c>
      <c r="J378" t="str">
        <f t="shared" si="20"/>
        <v/>
      </c>
    </row>
    <row r="379" spans="1:10">
      <c r="A379" s="1">
        <v>39097</v>
      </c>
      <c r="B379">
        <v>504.88</v>
      </c>
      <c r="C379">
        <v>508.64</v>
      </c>
      <c r="D379">
        <v>502.47</v>
      </c>
      <c r="E379">
        <v>507.12</v>
      </c>
      <c r="F379">
        <v>125366500</v>
      </c>
      <c r="G379">
        <v>507.12</v>
      </c>
      <c r="H379" t="str">
        <f t="shared" si="19"/>
        <v/>
      </c>
      <c r="I379" s="2" t="str">
        <f t="shared" si="21"/>
        <v/>
      </c>
      <c r="J379" t="str">
        <f t="shared" si="20"/>
        <v/>
      </c>
    </row>
    <row r="380" spans="1:10">
      <c r="A380" s="1">
        <v>39090</v>
      </c>
      <c r="B380">
        <v>495.37</v>
      </c>
      <c r="C380">
        <v>503.31</v>
      </c>
      <c r="D380">
        <v>490.93</v>
      </c>
      <c r="E380">
        <v>502.84</v>
      </c>
      <c r="F380">
        <v>126415100</v>
      </c>
      <c r="G380">
        <v>502.84</v>
      </c>
      <c r="H380" t="str">
        <f t="shared" si="19"/>
        <v/>
      </c>
      <c r="I380" s="2" t="str">
        <f t="shared" si="21"/>
        <v/>
      </c>
      <c r="J380" t="str">
        <f t="shared" si="20"/>
        <v/>
      </c>
    </row>
    <row r="381" spans="1:10">
      <c r="A381" s="1">
        <v>39084</v>
      </c>
      <c r="B381">
        <v>497.91</v>
      </c>
      <c r="C381">
        <v>501.8</v>
      </c>
      <c r="D381">
        <v>494.04</v>
      </c>
      <c r="E381">
        <v>494.05</v>
      </c>
      <c r="F381">
        <v>101919500</v>
      </c>
      <c r="G381">
        <v>494.05</v>
      </c>
      <c r="H381" t="str">
        <f t="shared" si="19"/>
        <v/>
      </c>
      <c r="I381" s="2" t="str">
        <f t="shared" si="21"/>
        <v/>
      </c>
      <c r="J381" t="str">
        <f t="shared" si="20"/>
        <v/>
      </c>
    </row>
    <row r="382" spans="1:10">
      <c r="A382" s="1">
        <v>39078</v>
      </c>
      <c r="B382">
        <v>494.46</v>
      </c>
      <c r="C382">
        <v>499.17</v>
      </c>
      <c r="D382">
        <v>493.47</v>
      </c>
      <c r="E382">
        <v>495.34</v>
      </c>
      <c r="F382">
        <v>47581600</v>
      </c>
      <c r="G382">
        <v>495.34</v>
      </c>
      <c r="H382">
        <f t="shared" si="19"/>
        <v>1</v>
      </c>
      <c r="I382" s="2" t="str">
        <f t="shared" si="21"/>
        <v>2006_12</v>
      </c>
      <c r="J382">
        <f t="shared" si="20"/>
        <v>495.34</v>
      </c>
    </row>
    <row r="383" spans="1:10">
      <c r="A383" s="1">
        <v>39069</v>
      </c>
      <c r="B383">
        <v>494.76</v>
      </c>
      <c r="C383">
        <v>496.91</v>
      </c>
      <c r="D383">
        <v>490.4</v>
      </c>
      <c r="E383">
        <v>490.77</v>
      </c>
      <c r="F383">
        <v>89628700</v>
      </c>
      <c r="G383">
        <v>490.77</v>
      </c>
      <c r="H383" t="str">
        <f t="shared" si="19"/>
        <v/>
      </c>
      <c r="I383" s="2" t="str">
        <f t="shared" si="21"/>
        <v/>
      </c>
      <c r="J383" t="str">
        <f t="shared" si="20"/>
        <v/>
      </c>
    </row>
    <row r="384" spans="1:10">
      <c r="A384" s="1">
        <v>39062</v>
      </c>
      <c r="B384">
        <v>478</v>
      </c>
      <c r="C384">
        <v>497.4</v>
      </c>
      <c r="D384">
        <v>478</v>
      </c>
      <c r="E384">
        <v>495.11</v>
      </c>
      <c r="F384">
        <v>156074200</v>
      </c>
      <c r="G384">
        <v>495.11</v>
      </c>
      <c r="H384" t="str">
        <f t="shared" si="19"/>
        <v/>
      </c>
      <c r="I384" s="2" t="str">
        <f t="shared" si="21"/>
        <v/>
      </c>
      <c r="J384" t="str">
        <f t="shared" si="20"/>
        <v/>
      </c>
    </row>
    <row r="385" spans="1:10">
      <c r="A385" s="1">
        <v>39055</v>
      </c>
      <c r="B385">
        <v>473.75</v>
      </c>
      <c r="C385">
        <v>479.72</v>
      </c>
      <c r="D385">
        <v>471.25</v>
      </c>
      <c r="E385">
        <v>476.53</v>
      </c>
      <c r="F385">
        <v>110391900</v>
      </c>
      <c r="G385">
        <v>476.53</v>
      </c>
      <c r="H385" t="str">
        <f t="shared" si="19"/>
        <v/>
      </c>
      <c r="I385" s="2" t="str">
        <f t="shared" si="21"/>
        <v/>
      </c>
      <c r="J385" t="str">
        <f t="shared" si="20"/>
        <v/>
      </c>
    </row>
    <row r="386" spans="1:10">
      <c r="A386" s="1">
        <v>39048</v>
      </c>
      <c r="B386">
        <v>484.16</v>
      </c>
      <c r="C386">
        <v>485.99</v>
      </c>
      <c r="D386">
        <v>470.54</v>
      </c>
      <c r="E386">
        <v>473.32</v>
      </c>
      <c r="F386">
        <v>142939700</v>
      </c>
      <c r="G386">
        <v>473.32</v>
      </c>
      <c r="H386">
        <f t="shared" si="19"/>
        <v>1</v>
      </c>
      <c r="I386" s="2" t="str">
        <f t="shared" si="21"/>
        <v>2006_11</v>
      </c>
      <c r="J386">
        <f t="shared" si="20"/>
        <v>473.32</v>
      </c>
    </row>
    <row r="387" spans="1:10">
      <c r="A387" s="1">
        <v>39041</v>
      </c>
      <c r="B387">
        <v>490.95</v>
      </c>
      <c r="C387">
        <v>494.41</v>
      </c>
      <c r="D387">
        <v>482.1</v>
      </c>
      <c r="E387">
        <v>484.91</v>
      </c>
      <c r="F387">
        <v>105386500</v>
      </c>
      <c r="G387">
        <v>484.91</v>
      </c>
      <c r="H387" t="str">
        <f t="shared" ref="H387:H450" si="22">IF(DAY(A386)&lt;DAY(A387),1,"")</f>
        <v/>
      </c>
      <c r="I387" s="2" t="str">
        <f t="shared" si="21"/>
        <v/>
      </c>
      <c r="J387" t="str">
        <f t="shared" ref="J387:J450" si="23">IF(H387=1,G387,"")</f>
        <v/>
      </c>
    </row>
    <row r="388" spans="1:10">
      <c r="A388" s="1">
        <v>39034</v>
      </c>
      <c r="B388">
        <v>493.01</v>
      </c>
      <c r="C388">
        <v>497.63</v>
      </c>
      <c r="D388">
        <v>490.98</v>
      </c>
      <c r="E388">
        <v>492.62</v>
      </c>
      <c r="F388">
        <v>110433400</v>
      </c>
      <c r="G388">
        <v>492.62</v>
      </c>
      <c r="H388" t="str">
        <f t="shared" si="22"/>
        <v/>
      </c>
      <c r="I388" s="2" t="str">
        <f t="shared" ref="I388:I451" si="24">IF(H388=1,YEAR(A388) &amp; "_" &amp; MONTH(A388),"")</f>
        <v/>
      </c>
      <c r="J388" t="str">
        <f t="shared" si="23"/>
        <v/>
      </c>
    </row>
    <row r="389" spans="1:10">
      <c r="A389" s="1">
        <v>39027</v>
      </c>
      <c r="B389">
        <v>489.87</v>
      </c>
      <c r="C389">
        <v>498.45</v>
      </c>
      <c r="D389">
        <v>489.52</v>
      </c>
      <c r="E389">
        <v>492.96</v>
      </c>
      <c r="F389">
        <v>130150900</v>
      </c>
      <c r="G389">
        <v>492.96</v>
      </c>
      <c r="H389" t="str">
        <f t="shared" si="22"/>
        <v/>
      </c>
      <c r="I389" s="2" t="str">
        <f t="shared" si="24"/>
        <v/>
      </c>
      <c r="J389" t="str">
        <f t="shared" si="23"/>
        <v/>
      </c>
    </row>
    <row r="390" spans="1:10">
      <c r="A390" s="1">
        <v>39020</v>
      </c>
      <c r="B390">
        <v>485.31</v>
      </c>
      <c r="C390">
        <v>490.75</v>
      </c>
      <c r="D390">
        <v>482.4</v>
      </c>
      <c r="E390">
        <v>487.94</v>
      </c>
      <c r="F390">
        <v>131815500</v>
      </c>
      <c r="G390">
        <v>487.94</v>
      </c>
      <c r="H390">
        <f t="shared" si="22"/>
        <v>1</v>
      </c>
      <c r="I390" s="2" t="str">
        <f t="shared" si="24"/>
        <v>2006_10</v>
      </c>
      <c r="J390">
        <f t="shared" si="23"/>
        <v>487.94</v>
      </c>
    </row>
    <row r="391" spans="1:10">
      <c r="A391" s="1">
        <v>39013</v>
      </c>
      <c r="B391">
        <v>490.56</v>
      </c>
      <c r="C391">
        <v>495.73</v>
      </c>
      <c r="D391">
        <v>487.6</v>
      </c>
      <c r="E391">
        <v>489.99</v>
      </c>
      <c r="F391">
        <v>111554600</v>
      </c>
      <c r="G391">
        <v>489.99</v>
      </c>
      <c r="H391" t="str">
        <f t="shared" si="22"/>
        <v/>
      </c>
      <c r="I391" s="2" t="str">
        <f t="shared" si="24"/>
        <v/>
      </c>
      <c r="J391" t="str">
        <f t="shared" si="23"/>
        <v/>
      </c>
    </row>
    <row r="392" spans="1:10">
      <c r="A392" s="1">
        <v>39006</v>
      </c>
      <c r="B392">
        <v>492.75</v>
      </c>
      <c r="C392">
        <v>494.14</v>
      </c>
      <c r="D392">
        <v>486.78</v>
      </c>
      <c r="E392">
        <v>489.3</v>
      </c>
      <c r="F392">
        <v>128302300</v>
      </c>
      <c r="G392">
        <v>489.3</v>
      </c>
      <c r="H392" t="str">
        <f t="shared" si="22"/>
        <v/>
      </c>
      <c r="I392" s="2" t="str">
        <f t="shared" si="24"/>
        <v/>
      </c>
      <c r="J392" t="str">
        <f t="shared" si="23"/>
        <v/>
      </c>
    </row>
    <row r="393" spans="1:10">
      <c r="A393" s="1">
        <v>38999</v>
      </c>
      <c r="B393">
        <v>484.29</v>
      </c>
      <c r="C393">
        <v>494.05</v>
      </c>
      <c r="D393">
        <v>484.08</v>
      </c>
      <c r="E393">
        <v>492.68</v>
      </c>
      <c r="F393">
        <v>100463900</v>
      </c>
      <c r="G393">
        <v>492.68</v>
      </c>
      <c r="H393" t="str">
        <f t="shared" si="22"/>
        <v/>
      </c>
      <c r="I393" s="2" t="str">
        <f t="shared" si="24"/>
        <v/>
      </c>
      <c r="J393" t="str">
        <f t="shared" si="23"/>
        <v/>
      </c>
    </row>
    <row r="394" spans="1:10">
      <c r="A394" s="1">
        <v>38992</v>
      </c>
      <c r="B394">
        <v>484.92</v>
      </c>
      <c r="C394">
        <v>488.31</v>
      </c>
      <c r="D394">
        <v>478.67</v>
      </c>
      <c r="E394">
        <v>486.21</v>
      </c>
      <c r="F394">
        <v>105691600</v>
      </c>
      <c r="G394">
        <v>486.21</v>
      </c>
      <c r="H394" t="str">
        <f t="shared" si="22"/>
        <v/>
      </c>
      <c r="I394" s="2" t="str">
        <f t="shared" si="24"/>
        <v/>
      </c>
      <c r="J394" t="str">
        <f t="shared" si="23"/>
        <v/>
      </c>
    </row>
    <row r="395" spans="1:10">
      <c r="A395" s="1">
        <v>38985</v>
      </c>
      <c r="B395">
        <v>474.52</v>
      </c>
      <c r="C395">
        <v>485.8</v>
      </c>
      <c r="D395">
        <v>471.78</v>
      </c>
      <c r="E395">
        <v>483.62</v>
      </c>
      <c r="F395">
        <v>112289200</v>
      </c>
      <c r="G395">
        <v>483.62</v>
      </c>
      <c r="H395">
        <f t="shared" si="22"/>
        <v>1</v>
      </c>
      <c r="I395" s="2" t="str">
        <f t="shared" si="24"/>
        <v>2006_9</v>
      </c>
      <c r="J395">
        <f t="shared" si="23"/>
        <v>483.62</v>
      </c>
    </row>
    <row r="396" spans="1:10">
      <c r="A396" s="1">
        <v>38978</v>
      </c>
      <c r="B396">
        <v>475.62</v>
      </c>
      <c r="C396">
        <v>480.59</v>
      </c>
      <c r="D396">
        <v>468.76</v>
      </c>
      <c r="E396">
        <v>472.99</v>
      </c>
      <c r="F396">
        <v>114983000</v>
      </c>
      <c r="G396">
        <v>472.99</v>
      </c>
      <c r="H396" t="str">
        <f t="shared" si="22"/>
        <v/>
      </c>
      <c r="I396" s="2" t="str">
        <f t="shared" si="24"/>
        <v/>
      </c>
      <c r="J396" t="str">
        <f t="shared" si="23"/>
        <v/>
      </c>
    </row>
    <row r="397" spans="1:10">
      <c r="A397" s="1">
        <v>38971</v>
      </c>
      <c r="B397">
        <v>462.09</v>
      </c>
      <c r="C397">
        <v>476.43</v>
      </c>
      <c r="D397">
        <v>460.17</v>
      </c>
      <c r="E397">
        <v>474.85</v>
      </c>
      <c r="F397">
        <v>120756100</v>
      </c>
      <c r="G397">
        <v>474.85</v>
      </c>
      <c r="H397" t="str">
        <f t="shared" si="22"/>
        <v/>
      </c>
      <c r="I397" s="2" t="str">
        <f t="shared" si="24"/>
        <v/>
      </c>
      <c r="J397" t="str">
        <f t="shared" si="23"/>
        <v/>
      </c>
    </row>
    <row r="398" spans="1:10">
      <c r="A398" s="1">
        <v>38964</v>
      </c>
      <c r="B398">
        <v>471.7</v>
      </c>
      <c r="C398">
        <v>474.4</v>
      </c>
      <c r="D398">
        <v>462.67</v>
      </c>
      <c r="E398">
        <v>464.47</v>
      </c>
      <c r="F398">
        <v>104192400</v>
      </c>
      <c r="G398">
        <v>464.47</v>
      </c>
      <c r="H398" t="str">
        <f t="shared" si="22"/>
        <v/>
      </c>
      <c r="I398" s="2" t="str">
        <f t="shared" si="24"/>
        <v/>
      </c>
      <c r="J398" t="str">
        <f t="shared" si="23"/>
        <v/>
      </c>
    </row>
    <row r="399" spans="1:10">
      <c r="A399" s="1">
        <v>38957</v>
      </c>
      <c r="B399">
        <v>464.52</v>
      </c>
      <c r="C399">
        <v>473</v>
      </c>
      <c r="D399">
        <v>463.57</v>
      </c>
      <c r="E399">
        <v>470.93</v>
      </c>
      <c r="F399">
        <v>93389900</v>
      </c>
      <c r="G399">
        <v>470.93</v>
      </c>
      <c r="H399">
        <f t="shared" si="22"/>
        <v>1</v>
      </c>
      <c r="I399" s="2" t="str">
        <f t="shared" si="24"/>
        <v>2006_8</v>
      </c>
      <c r="J399">
        <f t="shared" si="23"/>
        <v>470.93</v>
      </c>
    </row>
    <row r="400" spans="1:10">
      <c r="A400" s="1">
        <v>38950</v>
      </c>
      <c r="B400">
        <v>463.59</v>
      </c>
      <c r="C400">
        <v>466.65</v>
      </c>
      <c r="D400">
        <v>459.46</v>
      </c>
      <c r="E400">
        <v>465.14</v>
      </c>
      <c r="F400">
        <v>96950800</v>
      </c>
      <c r="G400">
        <v>465.14</v>
      </c>
      <c r="H400" t="str">
        <f t="shared" si="22"/>
        <v/>
      </c>
      <c r="I400" s="2" t="str">
        <f t="shared" si="24"/>
        <v/>
      </c>
      <c r="J400" t="str">
        <f t="shared" si="23"/>
        <v/>
      </c>
    </row>
    <row r="401" spans="1:10">
      <c r="A401" s="1">
        <v>38943</v>
      </c>
      <c r="B401">
        <v>454.38</v>
      </c>
      <c r="C401">
        <v>465.42</v>
      </c>
      <c r="D401">
        <v>453.71</v>
      </c>
      <c r="E401">
        <v>463.92</v>
      </c>
      <c r="F401">
        <v>116733000</v>
      </c>
      <c r="G401">
        <v>463.92</v>
      </c>
      <c r="H401" t="str">
        <f t="shared" si="22"/>
        <v/>
      </c>
      <c r="I401" s="2" t="str">
        <f t="shared" si="24"/>
        <v/>
      </c>
      <c r="J401" t="str">
        <f t="shared" si="23"/>
        <v/>
      </c>
    </row>
    <row r="402" spans="1:10">
      <c r="A402" s="1">
        <v>38936</v>
      </c>
      <c r="B402">
        <v>451.2</v>
      </c>
      <c r="C402">
        <v>454.31</v>
      </c>
      <c r="D402">
        <v>446.34</v>
      </c>
      <c r="E402">
        <v>451.76</v>
      </c>
      <c r="F402">
        <v>113367400</v>
      </c>
      <c r="G402">
        <v>451.76</v>
      </c>
      <c r="H402" t="str">
        <f t="shared" si="22"/>
        <v/>
      </c>
      <c r="I402" s="2" t="str">
        <f t="shared" si="24"/>
        <v/>
      </c>
      <c r="J402" t="str">
        <f t="shared" si="23"/>
        <v/>
      </c>
    </row>
    <row r="403" spans="1:10">
      <c r="A403" s="1">
        <v>38929</v>
      </c>
      <c r="B403">
        <v>455.75</v>
      </c>
      <c r="C403">
        <v>457.64</v>
      </c>
      <c r="D403">
        <v>448.28</v>
      </c>
      <c r="E403">
        <v>455.8</v>
      </c>
      <c r="F403">
        <v>137748800</v>
      </c>
      <c r="G403">
        <v>455.8</v>
      </c>
      <c r="H403">
        <f t="shared" si="22"/>
        <v>1</v>
      </c>
      <c r="I403" s="2" t="str">
        <f t="shared" si="24"/>
        <v>2006_7</v>
      </c>
      <c r="J403">
        <f t="shared" si="23"/>
        <v>455.8</v>
      </c>
    </row>
    <row r="404" spans="1:10">
      <c r="A404" s="1">
        <v>38922</v>
      </c>
      <c r="B404">
        <v>437.51</v>
      </c>
      <c r="C404">
        <v>456.22</v>
      </c>
      <c r="D404">
        <v>436.81</v>
      </c>
      <c r="E404">
        <v>456.22</v>
      </c>
      <c r="F404">
        <v>106254100</v>
      </c>
      <c r="G404">
        <v>456.22</v>
      </c>
      <c r="H404" t="str">
        <f t="shared" si="22"/>
        <v/>
      </c>
      <c r="I404" s="2" t="str">
        <f t="shared" si="24"/>
        <v/>
      </c>
      <c r="J404" t="str">
        <f t="shared" si="23"/>
        <v/>
      </c>
    </row>
    <row r="405" spans="1:10">
      <c r="A405" s="1">
        <v>38915</v>
      </c>
      <c r="B405">
        <v>429.3</v>
      </c>
      <c r="C405">
        <v>441.25</v>
      </c>
      <c r="D405">
        <v>422.71</v>
      </c>
      <c r="E405">
        <v>436.3</v>
      </c>
      <c r="F405">
        <v>124249700</v>
      </c>
      <c r="G405">
        <v>436.3</v>
      </c>
      <c r="H405" t="str">
        <f t="shared" si="22"/>
        <v/>
      </c>
      <c r="I405" s="2" t="str">
        <f t="shared" si="24"/>
        <v/>
      </c>
      <c r="J405" t="str">
        <f t="shared" si="23"/>
        <v/>
      </c>
    </row>
    <row r="406" spans="1:10">
      <c r="A406" s="1">
        <v>38908</v>
      </c>
      <c r="B406">
        <v>441.19</v>
      </c>
      <c r="C406">
        <v>443.3</v>
      </c>
      <c r="D406">
        <v>428.09</v>
      </c>
      <c r="E406">
        <v>428.33</v>
      </c>
      <c r="F406">
        <v>95983200</v>
      </c>
      <c r="G406">
        <v>428.33</v>
      </c>
      <c r="H406" t="str">
        <f t="shared" si="22"/>
        <v/>
      </c>
      <c r="I406" s="2" t="str">
        <f t="shared" si="24"/>
        <v/>
      </c>
      <c r="J406" t="str">
        <f t="shared" si="23"/>
        <v/>
      </c>
    </row>
    <row r="407" spans="1:10">
      <c r="A407" s="1">
        <v>38901</v>
      </c>
      <c r="B407">
        <v>440.79</v>
      </c>
      <c r="C407">
        <v>444.38</v>
      </c>
      <c r="D407">
        <v>438.01</v>
      </c>
      <c r="E407">
        <v>440.7</v>
      </c>
      <c r="F407">
        <v>84821500</v>
      </c>
      <c r="G407">
        <v>440.7</v>
      </c>
      <c r="H407" t="str">
        <f t="shared" si="22"/>
        <v/>
      </c>
      <c r="I407" s="2" t="str">
        <f t="shared" si="24"/>
        <v/>
      </c>
      <c r="J407" t="str">
        <f t="shared" si="23"/>
        <v/>
      </c>
    </row>
    <row r="408" spans="1:10">
      <c r="A408" s="1">
        <v>38894</v>
      </c>
      <c r="B408">
        <v>430.3</v>
      </c>
      <c r="C408">
        <v>441.54</v>
      </c>
      <c r="D408">
        <v>420.19</v>
      </c>
      <c r="E408">
        <v>440.25</v>
      </c>
      <c r="F408">
        <v>100856800</v>
      </c>
      <c r="G408">
        <v>440.25</v>
      </c>
      <c r="H408">
        <f t="shared" si="22"/>
        <v>1</v>
      </c>
      <c r="I408" s="2" t="str">
        <f t="shared" si="24"/>
        <v>2006_6</v>
      </c>
      <c r="J408">
        <f t="shared" si="23"/>
        <v>440.25</v>
      </c>
    </row>
    <row r="409" spans="1:10">
      <c r="A409" s="1">
        <v>38887</v>
      </c>
      <c r="B409">
        <v>422.01</v>
      </c>
      <c r="C409">
        <v>432.35</v>
      </c>
      <c r="D409">
        <v>419.18</v>
      </c>
      <c r="E409">
        <v>429.14</v>
      </c>
      <c r="F409">
        <v>109373900</v>
      </c>
      <c r="G409">
        <v>429.14</v>
      </c>
      <c r="H409" t="str">
        <f t="shared" si="22"/>
        <v/>
      </c>
      <c r="I409" s="2" t="str">
        <f t="shared" si="24"/>
        <v/>
      </c>
      <c r="J409" t="str">
        <f t="shared" si="23"/>
        <v/>
      </c>
    </row>
    <row r="410" spans="1:10">
      <c r="A410" s="1">
        <v>38880</v>
      </c>
      <c r="B410">
        <v>425.79</v>
      </c>
      <c r="C410">
        <v>429.64</v>
      </c>
      <c r="D410">
        <v>409.56</v>
      </c>
      <c r="E410">
        <v>420.52</v>
      </c>
      <c r="F410">
        <v>150084800</v>
      </c>
      <c r="G410">
        <v>420.52</v>
      </c>
      <c r="H410" t="str">
        <f t="shared" si="22"/>
        <v/>
      </c>
      <c r="I410" s="2" t="str">
        <f t="shared" si="24"/>
        <v/>
      </c>
      <c r="J410" t="str">
        <f t="shared" si="23"/>
        <v/>
      </c>
    </row>
    <row r="411" spans="1:10">
      <c r="A411" s="1">
        <v>38873</v>
      </c>
      <c r="B411">
        <v>439.6</v>
      </c>
      <c r="C411">
        <v>439.6</v>
      </c>
      <c r="D411">
        <v>419.64</v>
      </c>
      <c r="E411">
        <v>426.47</v>
      </c>
      <c r="F411">
        <v>124748400</v>
      </c>
      <c r="G411">
        <v>426.47</v>
      </c>
      <c r="H411" t="str">
        <f t="shared" si="22"/>
        <v/>
      </c>
      <c r="I411" s="2" t="str">
        <f t="shared" si="24"/>
        <v/>
      </c>
      <c r="J411" t="str">
        <f t="shared" si="23"/>
        <v/>
      </c>
    </row>
    <row r="412" spans="1:10">
      <c r="A412" s="1">
        <v>38866</v>
      </c>
      <c r="B412">
        <v>446.11</v>
      </c>
      <c r="C412">
        <v>446.57</v>
      </c>
      <c r="D412">
        <v>428.98</v>
      </c>
      <c r="E412">
        <v>438.9</v>
      </c>
      <c r="F412">
        <v>106516100</v>
      </c>
      <c r="G412">
        <v>438.9</v>
      </c>
      <c r="H412">
        <f t="shared" si="22"/>
        <v>1</v>
      </c>
      <c r="I412" s="2" t="str">
        <f t="shared" si="24"/>
        <v>2006_5</v>
      </c>
      <c r="J412">
        <f t="shared" si="23"/>
        <v>438.9</v>
      </c>
    </row>
    <row r="413" spans="1:10">
      <c r="A413" s="1">
        <v>38859</v>
      </c>
      <c r="B413">
        <v>434.75</v>
      </c>
      <c r="C413">
        <v>446.28</v>
      </c>
      <c r="D413">
        <v>426.18</v>
      </c>
      <c r="E413">
        <v>446.28</v>
      </c>
      <c r="F413">
        <v>150072400</v>
      </c>
      <c r="G413">
        <v>446.28</v>
      </c>
      <c r="H413" t="str">
        <f t="shared" si="22"/>
        <v/>
      </c>
      <c r="I413" s="2" t="str">
        <f t="shared" si="24"/>
        <v/>
      </c>
      <c r="J413" t="str">
        <f t="shared" si="23"/>
        <v/>
      </c>
    </row>
    <row r="414" spans="1:10">
      <c r="A414" s="1">
        <v>38852</v>
      </c>
      <c r="B414">
        <v>451.98</v>
      </c>
      <c r="C414">
        <v>453.49</v>
      </c>
      <c r="D414">
        <v>432.01</v>
      </c>
      <c r="E414">
        <v>438.98</v>
      </c>
      <c r="F414">
        <v>162985200</v>
      </c>
      <c r="G414">
        <v>438.98</v>
      </c>
      <c r="H414" t="str">
        <f t="shared" si="22"/>
        <v/>
      </c>
      <c r="I414" s="2" t="str">
        <f t="shared" si="24"/>
        <v/>
      </c>
      <c r="J414" t="str">
        <f t="shared" si="23"/>
        <v/>
      </c>
    </row>
    <row r="415" spans="1:10">
      <c r="A415" s="1">
        <v>38845</v>
      </c>
      <c r="B415">
        <v>473.15</v>
      </c>
      <c r="C415">
        <v>474.26</v>
      </c>
      <c r="D415">
        <v>455.09</v>
      </c>
      <c r="E415">
        <v>455.09</v>
      </c>
      <c r="F415">
        <v>120958900</v>
      </c>
      <c r="G415">
        <v>455.09</v>
      </c>
      <c r="H415" t="str">
        <f t="shared" si="22"/>
        <v/>
      </c>
      <c r="I415" s="2" t="str">
        <f t="shared" si="24"/>
        <v/>
      </c>
      <c r="J415" t="str">
        <f t="shared" si="23"/>
        <v/>
      </c>
    </row>
    <row r="416" spans="1:10">
      <c r="A416" s="1">
        <v>38839</v>
      </c>
      <c r="B416">
        <v>467.67</v>
      </c>
      <c r="C416">
        <v>473.75</v>
      </c>
      <c r="D416">
        <v>463.34</v>
      </c>
      <c r="E416">
        <v>471.72</v>
      </c>
      <c r="F416">
        <v>124860100</v>
      </c>
      <c r="G416">
        <v>471.72</v>
      </c>
      <c r="H416" t="str">
        <f t="shared" si="22"/>
        <v/>
      </c>
      <c r="I416" s="2" t="str">
        <f t="shared" si="24"/>
        <v/>
      </c>
      <c r="J416" t="str">
        <f t="shared" si="23"/>
        <v/>
      </c>
    </row>
    <row r="417" spans="1:10">
      <c r="A417" s="1">
        <v>38831</v>
      </c>
      <c r="B417">
        <v>475.92</v>
      </c>
      <c r="C417">
        <v>478.44</v>
      </c>
      <c r="D417">
        <v>468.44</v>
      </c>
      <c r="E417">
        <v>469.4</v>
      </c>
      <c r="F417">
        <v>134423500</v>
      </c>
      <c r="G417">
        <v>469.4</v>
      </c>
      <c r="H417">
        <f t="shared" si="22"/>
        <v>1</v>
      </c>
      <c r="I417" s="2" t="str">
        <f t="shared" si="24"/>
        <v>2006_4</v>
      </c>
      <c r="J417">
        <f t="shared" si="23"/>
        <v>469.4</v>
      </c>
    </row>
    <row r="418" spans="1:10">
      <c r="A418" s="1">
        <v>38825</v>
      </c>
      <c r="B418">
        <v>462.2</v>
      </c>
      <c r="C418">
        <v>478.22</v>
      </c>
      <c r="D418">
        <v>460.09</v>
      </c>
      <c r="E418">
        <v>478</v>
      </c>
      <c r="F418">
        <v>145946500</v>
      </c>
      <c r="G418">
        <v>478</v>
      </c>
      <c r="H418" t="str">
        <f t="shared" si="22"/>
        <v/>
      </c>
      <c r="I418" s="2" t="str">
        <f t="shared" si="24"/>
        <v/>
      </c>
      <c r="J418" t="str">
        <f t="shared" si="23"/>
        <v/>
      </c>
    </row>
    <row r="419" spans="1:10">
      <c r="A419" s="1">
        <v>38817</v>
      </c>
      <c r="B419">
        <v>468.22</v>
      </c>
      <c r="C419">
        <v>470.67</v>
      </c>
      <c r="D419">
        <v>461.19</v>
      </c>
      <c r="E419">
        <v>462.76</v>
      </c>
      <c r="F419">
        <v>120997300</v>
      </c>
      <c r="G419">
        <v>462.76</v>
      </c>
      <c r="H419" t="str">
        <f t="shared" si="22"/>
        <v/>
      </c>
      <c r="I419" s="2" t="str">
        <f t="shared" si="24"/>
        <v/>
      </c>
      <c r="J419" t="str">
        <f t="shared" si="23"/>
        <v/>
      </c>
    </row>
    <row r="420" spans="1:10">
      <c r="A420" s="1">
        <v>38810</v>
      </c>
      <c r="B420">
        <v>471.45</v>
      </c>
      <c r="C420">
        <v>472.93</v>
      </c>
      <c r="D420">
        <v>464.64</v>
      </c>
      <c r="E420">
        <v>468.68</v>
      </c>
      <c r="F420">
        <v>122355600</v>
      </c>
      <c r="G420">
        <v>468.68</v>
      </c>
      <c r="H420" t="str">
        <f t="shared" si="22"/>
        <v/>
      </c>
      <c r="I420" s="2" t="str">
        <f t="shared" si="24"/>
        <v/>
      </c>
      <c r="J420" t="str">
        <f t="shared" si="23"/>
        <v/>
      </c>
    </row>
    <row r="421" spans="1:10">
      <c r="A421" s="1">
        <v>38803</v>
      </c>
      <c r="B421">
        <v>472.11</v>
      </c>
      <c r="C421">
        <v>473.13</v>
      </c>
      <c r="D421">
        <v>466.37</v>
      </c>
      <c r="E421">
        <v>468.69</v>
      </c>
      <c r="F421">
        <v>109753300</v>
      </c>
      <c r="G421">
        <v>468.69</v>
      </c>
      <c r="H421">
        <f t="shared" si="22"/>
        <v>1</v>
      </c>
      <c r="I421" s="2" t="str">
        <f t="shared" si="24"/>
        <v>2006_3</v>
      </c>
      <c r="J421">
        <f t="shared" si="23"/>
        <v>468.69</v>
      </c>
    </row>
    <row r="422" spans="1:10">
      <c r="A422" s="1">
        <v>38796</v>
      </c>
      <c r="B422">
        <v>466.28</v>
      </c>
      <c r="C422">
        <v>473.02</v>
      </c>
      <c r="D422">
        <v>463.18</v>
      </c>
      <c r="E422">
        <v>472.07</v>
      </c>
      <c r="F422">
        <v>122580700</v>
      </c>
      <c r="G422">
        <v>472.07</v>
      </c>
      <c r="H422" t="str">
        <f t="shared" si="22"/>
        <v/>
      </c>
      <c r="I422" s="2" t="str">
        <f t="shared" si="24"/>
        <v/>
      </c>
      <c r="J422" t="str">
        <f t="shared" si="23"/>
        <v/>
      </c>
    </row>
    <row r="423" spans="1:10">
      <c r="A423" s="1">
        <v>38789</v>
      </c>
      <c r="B423">
        <v>460.76</v>
      </c>
      <c r="C423">
        <v>467.55</v>
      </c>
      <c r="D423">
        <v>460.35</v>
      </c>
      <c r="E423">
        <v>464.05</v>
      </c>
      <c r="F423">
        <v>118919000</v>
      </c>
      <c r="G423">
        <v>464.05</v>
      </c>
      <c r="H423" t="str">
        <f t="shared" si="22"/>
        <v/>
      </c>
      <c r="I423" s="2" t="str">
        <f t="shared" si="24"/>
        <v/>
      </c>
      <c r="J423" t="str">
        <f t="shared" si="23"/>
        <v/>
      </c>
    </row>
    <row r="424" spans="1:10">
      <c r="A424" s="1">
        <v>38782</v>
      </c>
      <c r="B424">
        <v>458.3</v>
      </c>
      <c r="C424">
        <v>458.68</v>
      </c>
      <c r="D424">
        <v>449.15</v>
      </c>
      <c r="E424">
        <v>458.59</v>
      </c>
      <c r="F424">
        <v>123618400</v>
      </c>
      <c r="G424">
        <v>458.59</v>
      </c>
      <c r="H424" t="str">
        <f t="shared" si="22"/>
        <v/>
      </c>
      <c r="I424" s="2" t="str">
        <f t="shared" si="24"/>
        <v/>
      </c>
      <c r="J424" t="str">
        <f t="shared" si="23"/>
        <v/>
      </c>
    </row>
    <row r="425" spans="1:10">
      <c r="A425" s="1">
        <v>38775</v>
      </c>
      <c r="B425">
        <v>465.29</v>
      </c>
      <c r="C425">
        <v>467.53</v>
      </c>
      <c r="D425">
        <v>452.57</v>
      </c>
      <c r="E425">
        <v>455.25</v>
      </c>
      <c r="F425">
        <v>137669000</v>
      </c>
      <c r="G425">
        <v>455.25</v>
      </c>
      <c r="H425">
        <f t="shared" si="22"/>
        <v>1</v>
      </c>
      <c r="I425" s="2" t="str">
        <f t="shared" si="24"/>
        <v>2006_2</v>
      </c>
      <c r="J425">
        <f t="shared" si="23"/>
        <v>455.25</v>
      </c>
    </row>
    <row r="426" spans="1:10">
      <c r="A426" s="1">
        <v>38768</v>
      </c>
      <c r="B426">
        <v>463.66</v>
      </c>
      <c r="C426">
        <v>467.15</v>
      </c>
      <c r="D426">
        <v>461.63</v>
      </c>
      <c r="E426">
        <v>464.57</v>
      </c>
      <c r="F426">
        <v>99209400</v>
      </c>
      <c r="G426">
        <v>464.57</v>
      </c>
      <c r="H426" t="str">
        <f t="shared" si="22"/>
        <v/>
      </c>
      <c r="I426" s="2" t="str">
        <f t="shared" si="24"/>
        <v/>
      </c>
      <c r="J426" t="str">
        <f t="shared" si="23"/>
        <v/>
      </c>
    </row>
    <row r="427" spans="1:10">
      <c r="A427" s="1">
        <v>38761</v>
      </c>
      <c r="B427">
        <v>456.65</v>
      </c>
      <c r="C427">
        <v>464.69</v>
      </c>
      <c r="D427">
        <v>455.45</v>
      </c>
      <c r="E427">
        <v>463.6</v>
      </c>
      <c r="F427">
        <v>108140100</v>
      </c>
      <c r="G427">
        <v>463.6</v>
      </c>
      <c r="H427" t="str">
        <f t="shared" si="22"/>
        <v/>
      </c>
      <c r="I427" s="2" t="str">
        <f t="shared" si="24"/>
        <v/>
      </c>
      <c r="J427" t="str">
        <f t="shared" si="23"/>
        <v/>
      </c>
    </row>
    <row r="428" spans="1:10">
      <c r="A428" s="1">
        <v>38754</v>
      </c>
      <c r="B428">
        <v>453.32</v>
      </c>
      <c r="C428">
        <v>460.39</v>
      </c>
      <c r="D428">
        <v>448.66</v>
      </c>
      <c r="E428">
        <v>456.26</v>
      </c>
      <c r="F428">
        <v>127194100</v>
      </c>
      <c r="G428">
        <v>456.26</v>
      </c>
      <c r="H428" t="str">
        <f t="shared" si="22"/>
        <v/>
      </c>
      <c r="I428" s="2" t="str">
        <f t="shared" si="24"/>
        <v/>
      </c>
      <c r="J428" t="str">
        <f t="shared" si="23"/>
        <v/>
      </c>
    </row>
    <row r="429" spans="1:10">
      <c r="A429" s="1">
        <v>38747</v>
      </c>
      <c r="B429">
        <v>449.43</v>
      </c>
      <c r="C429">
        <v>457.46</v>
      </c>
      <c r="D429">
        <v>447.77</v>
      </c>
      <c r="E429">
        <v>451.27</v>
      </c>
      <c r="F429">
        <v>139043900</v>
      </c>
      <c r="G429">
        <v>451.27</v>
      </c>
      <c r="H429">
        <f t="shared" si="22"/>
        <v>1</v>
      </c>
      <c r="I429" s="2" t="str">
        <f t="shared" si="24"/>
        <v>2006_1</v>
      </c>
      <c r="J429">
        <f t="shared" si="23"/>
        <v>451.27</v>
      </c>
    </row>
    <row r="430" spans="1:10">
      <c r="A430" s="1">
        <v>38740</v>
      </c>
      <c r="B430">
        <v>428.16</v>
      </c>
      <c r="C430">
        <v>449.73</v>
      </c>
      <c r="D430">
        <v>427.9</v>
      </c>
      <c r="E430">
        <v>449.67</v>
      </c>
      <c r="F430">
        <v>122320900</v>
      </c>
      <c r="G430">
        <v>449.67</v>
      </c>
      <c r="H430" t="str">
        <f t="shared" si="22"/>
        <v/>
      </c>
      <c r="I430" s="2" t="str">
        <f t="shared" si="24"/>
        <v/>
      </c>
      <c r="J430" t="str">
        <f t="shared" si="23"/>
        <v/>
      </c>
    </row>
    <row r="431" spans="1:10">
      <c r="A431" s="1">
        <v>38733</v>
      </c>
      <c r="B431">
        <v>441.03</v>
      </c>
      <c r="C431">
        <v>442.97</v>
      </c>
      <c r="D431">
        <v>431.74</v>
      </c>
      <c r="E431">
        <v>432.2</v>
      </c>
      <c r="F431">
        <v>121580100</v>
      </c>
      <c r="G431">
        <v>432.2</v>
      </c>
      <c r="H431" t="str">
        <f t="shared" si="22"/>
        <v/>
      </c>
      <c r="I431" s="2" t="str">
        <f t="shared" si="24"/>
        <v/>
      </c>
      <c r="J431" t="str">
        <f t="shared" si="23"/>
        <v/>
      </c>
    </row>
    <row r="432" spans="1:10">
      <c r="A432" s="1">
        <v>38726</v>
      </c>
      <c r="B432">
        <v>447.47</v>
      </c>
      <c r="C432">
        <v>448.61</v>
      </c>
      <c r="D432">
        <v>440.23</v>
      </c>
      <c r="E432">
        <v>441.37</v>
      </c>
      <c r="F432">
        <v>117528700</v>
      </c>
      <c r="G432">
        <v>441.37</v>
      </c>
      <c r="H432" t="str">
        <f t="shared" si="22"/>
        <v/>
      </c>
      <c r="I432" s="2" t="str">
        <f t="shared" si="24"/>
        <v/>
      </c>
      <c r="J432" t="str">
        <f t="shared" si="23"/>
        <v/>
      </c>
    </row>
    <row r="433" spans="1:10">
      <c r="A433" s="1">
        <v>38719</v>
      </c>
      <c r="B433">
        <v>437.55</v>
      </c>
      <c r="C433">
        <v>446.72</v>
      </c>
      <c r="D433">
        <v>437.55</v>
      </c>
      <c r="E433">
        <v>446.11</v>
      </c>
      <c r="F433">
        <v>99807000</v>
      </c>
      <c r="G433">
        <v>446.11</v>
      </c>
      <c r="H433" t="str">
        <f t="shared" si="22"/>
        <v/>
      </c>
      <c r="I433" s="2" t="str">
        <f t="shared" si="24"/>
        <v/>
      </c>
      <c r="J433" t="str">
        <f t="shared" si="23"/>
        <v/>
      </c>
    </row>
    <row r="434" spans="1:10">
      <c r="A434" s="1">
        <v>38713</v>
      </c>
      <c r="B434">
        <v>439.72</v>
      </c>
      <c r="C434">
        <v>441.26</v>
      </c>
      <c r="D434">
        <v>436.45</v>
      </c>
      <c r="E434">
        <v>436.78</v>
      </c>
      <c r="F434">
        <v>36672900</v>
      </c>
      <c r="G434">
        <v>436.78</v>
      </c>
      <c r="H434">
        <f t="shared" si="22"/>
        <v>1</v>
      </c>
      <c r="I434" s="2" t="str">
        <f t="shared" si="24"/>
        <v>2005_12</v>
      </c>
      <c r="J434">
        <f t="shared" si="23"/>
        <v>436.78</v>
      </c>
    </row>
    <row r="435" spans="1:10">
      <c r="A435" s="1">
        <v>38705</v>
      </c>
      <c r="B435">
        <v>435.39</v>
      </c>
      <c r="C435">
        <v>440.29</v>
      </c>
      <c r="D435">
        <v>433.27</v>
      </c>
      <c r="E435">
        <v>439.16</v>
      </c>
      <c r="F435">
        <v>78694400</v>
      </c>
      <c r="G435">
        <v>439.16</v>
      </c>
      <c r="H435" t="str">
        <f t="shared" si="22"/>
        <v/>
      </c>
      <c r="I435" s="2" t="str">
        <f t="shared" si="24"/>
        <v/>
      </c>
      <c r="J435" t="str">
        <f t="shared" si="23"/>
        <v/>
      </c>
    </row>
    <row r="436" spans="1:10">
      <c r="A436" s="1">
        <v>38698</v>
      </c>
      <c r="B436">
        <v>432.86</v>
      </c>
      <c r="C436">
        <v>436.73</v>
      </c>
      <c r="D436">
        <v>430.23</v>
      </c>
      <c r="E436">
        <v>436.17</v>
      </c>
      <c r="F436">
        <v>104437400</v>
      </c>
      <c r="G436">
        <v>436.17</v>
      </c>
      <c r="H436" t="str">
        <f t="shared" si="22"/>
        <v/>
      </c>
      <c r="I436" s="2" t="str">
        <f t="shared" si="24"/>
        <v/>
      </c>
      <c r="J436" t="str">
        <f t="shared" si="23"/>
        <v/>
      </c>
    </row>
    <row r="437" spans="1:10">
      <c r="A437" s="1">
        <v>38691</v>
      </c>
      <c r="B437">
        <v>429.85</v>
      </c>
      <c r="C437">
        <v>436.38</v>
      </c>
      <c r="D437">
        <v>427.82</v>
      </c>
      <c r="E437">
        <v>431.13</v>
      </c>
      <c r="F437">
        <v>102525100</v>
      </c>
      <c r="G437">
        <v>431.13</v>
      </c>
      <c r="H437" t="str">
        <f t="shared" si="22"/>
        <v/>
      </c>
      <c r="I437" s="2" t="str">
        <f t="shared" si="24"/>
        <v/>
      </c>
      <c r="J437" t="str">
        <f t="shared" si="23"/>
        <v/>
      </c>
    </row>
    <row r="438" spans="1:10">
      <c r="A438" s="1">
        <v>38684</v>
      </c>
      <c r="B438">
        <v>419.68</v>
      </c>
      <c r="C438">
        <v>430.09</v>
      </c>
      <c r="D438">
        <v>416.17</v>
      </c>
      <c r="E438">
        <v>429.48</v>
      </c>
      <c r="F438">
        <v>110412900</v>
      </c>
      <c r="G438">
        <v>429.48</v>
      </c>
      <c r="H438">
        <f t="shared" si="22"/>
        <v>1</v>
      </c>
      <c r="I438" s="2" t="str">
        <f t="shared" si="24"/>
        <v>2005_11</v>
      </c>
      <c r="J438">
        <f t="shared" si="23"/>
        <v>429.48</v>
      </c>
    </row>
    <row r="439" spans="1:10">
      <c r="A439" s="1">
        <v>38677</v>
      </c>
      <c r="B439">
        <v>417.48</v>
      </c>
      <c r="C439">
        <v>420.11</v>
      </c>
      <c r="D439">
        <v>415.99</v>
      </c>
      <c r="E439">
        <v>418.3</v>
      </c>
      <c r="F439">
        <v>76194100</v>
      </c>
      <c r="G439">
        <v>418.3</v>
      </c>
      <c r="H439" t="str">
        <f t="shared" si="22"/>
        <v/>
      </c>
      <c r="I439" s="2" t="str">
        <f t="shared" si="24"/>
        <v/>
      </c>
      <c r="J439" t="str">
        <f t="shared" si="23"/>
        <v/>
      </c>
    </row>
    <row r="440" spans="1:10">
      <c r="A440" s="1">
        <v>38670</v>
      </c>
      <c r="B440">
        <v>410.09</v>
      </c>
      <c r="C440">
        <v>417.66</v>
      </c>
      <c r="D440">
        <v>409.49</v>
      </c>
      <c r="E440">
        <v>416.24</v>
      </c>
      <c r="F440">
        <v>110278600</v>
      </c>
      <c r="G440">
        <v>416.24</v>
      </c>
      <c r="H440" t="str">
        <f t="shared" si="22"/>
        <v/>
      </c>
      <c r="I440" s="2" t="str">
        <f t="shared" si="24"/>
        <v/>
      </c>
      <c r="J440" t="str">
        <f t="shared" si="23"/>
        <v/>
      </c>
    </row>
    <row r="441" spans="1:10">
      <c r="A441" s="1">
        <v>38663</v>
      </c>
      <c r="B441">
        <v>399.14</v>
      </c>
      <c r="C441">
        <v>411.06</v>
      </c>
      <c r="D441">
        <v>398.5</v>
      </c>
      <c r="E441">
        <v>410.82</v>
      </c>
      <c r="F441">
        <v>121109500</v>
      </c>
      <c r="G441">
        <v>410.82</v>
      </c>
      <c r="H441" t="str">
        <f t="shared" si="22"/>
        <v/>
      </c>
      <c r="I441" s="2" t="str">
        <f t="shared" si="24"/>
        <v/>
      </c>
      <c r="J441" t="str">
        <f t="shared" si="23"/>
        <v/>
      </c>
    </row>
    <row r="442" spans="1:10">
      <c r="A442" s="1">
        <v>38656</v>
      </c>
      <c r="B442">
        <v>390.52</v>
      </c>
      <c r="C442">
        <v>400.7</v>
      </c>
      <c r="D442">
        <v>390.25</v>
      </c>
      <c r="E442">
        <v>399.53</v>
      </c>
      <c r="F442">
        <v>129988200</v>
      </c>
      <c r="G442">
        <v>399.53</v>
      </c>
      <c r="H442">
        <f t="shared" si="22"/>
        <v>1</v>
      </c>
      <c r="I442" s="2" t="str">
        <f t="shared" si="24"/>
        <v>2005_10</v>
      </c>
      <c r="J442">
        <f t="shared" si="23"/>
        <v>399.53</v>
      </c>
    </row>
    <row r="443" spans="1:10">
      <c r="A443" s="1">
        <v>38649</v>
      </c>
      <c r="B443">
        <v>386.66</v>
      </c>
      <c r="C443">
        <v>391.56</v>
      </c>
      <c r="D443">
        <v>383.31</v>
      </c>
      <c r="E443">
        <v>385.95</v>
      </c>
      <c r="F443">
        <v>111921200</v>
      </c>
      <c r="G443">
        <v>385.95</v>
      </c>
      <c r="H443" t="str">
        <f t="shared" si="22"/>
        <v/>
      </c>
      <c r="I443" s="2" t="str">
        <f t="shared" si="24"/>
        <v/>
      </c>
      <c r="J443" t="str">
        <f t="shared" si="23"/>
        <v/>
      </c>
    </row>
    <row r="444" spans="1:10">
      <c r="A444" s="1">
        <v>38642</v>
      </c>
      <c r="B444">
        <v>395.93</v>
      </c>
      <c r="C444">
        <v>396.45</v>
      </c>
      <c r="D444">
        <v>384.86</v>
      </c>
      <c r="E444">
        <v>386.08</v>
      </c>
      <c r="F444">
        <v>114193900</v>
      </c>
      <c r="G444">
        <v>386.08</v>
      </c>
      <c r="H444" t="str">
        <f t="shared" si="22"/>
        <v/>
      </c>
      <c r="I444" s="2" t="str">
        <f t="shared" si="24"/>
        <v/>
      </c>
      <c r="J444" t="str">
        <f t="shared" si="23"/>
        <v/>
      </c>
    </row>
    <row r="445" spans="1:10">
      <c r="A445" s="1">
        <v>38635</v>
      </c>
      <c r="B445">
        <v>399.89</v>
      </c>
      <c r="C445">
        <v>400.63</v>
      </c>
      <c r="D445">
        <v>389.77</v>
      </c>
      <c r="E445">
        <v>394.31</v>
      </c>
      <c r="F445">
        <v>105824400</v>
      </c>
      <c r="G445">
        <v>394.31</v>
      </c>
      <c r="H445" t="str">
        <f t="shared" si="22"/>
        <v/>
      </c>
      <c r="I445" s="2" t="str">
        <f t="shared" si="24"/>
        <v/>
      </c>
      <c r="J445" t="str">
        <f t="shared" si="23"/>
        <v/>
      </c>
    </row>
    <row r="446" spans="1:10">
      <c r="A446" s="1">
        <v>38628</v>
      </c>
      <c r="B446">
        <v>405.41</v>
      </c>
      <c r="C446">
        <v>408.9</v>
      </c>
      <c r="D446">
        <v>397.59</v>
      </c>
      <c r="E446">
        <v>398.66</v>
      </c>
      <c r="F446">
        <v>129724200</v>
      </c>
      <c r="G446">
        <v>398.66</v>
      </c>
      <c r="H446" t="str">
        <f t="shared" si="22"/>
        <v/>
      </c>
      <c r="I446" s="2" t="str">
        <f t="shared" si="24"/>
        <v/>
      </c>
      <c r="J446" t="str">
        <f t="shared" si="23"/>
        <v/>
      </c>
    </row>
    <row r="447" spans="1:10">
      <c r="A447" s="1">
        <v>38621</v>
      </c>
      <c r="B447">
        <v>396.69</v>
      </c>
      <c r="C447">
        <v>404.09</v>
      </c>
      <c r="D447">
        <v>396.69</v>
      </c>
      <c r="E447">
        <v>402.99</v>
      </c>
      <c r="F447">
        <v>106702800</v>
      </c>
      <c r="G447">
        <v>402.99</v>
      </c>
      <c r="H447">
        <f t="shared" si="22"/>
        <v>1</v>
      </c>
      <c r="I447" s="2" t="str">
        <f t="shared" si="24"/>
        <v>2005_9</v>
      </c>
      <c r="J447">
        <f t="shared" si="23"/>
        <v>402.99</v>
      </c>
    </row>
    <row r="448" spans="1:10">
      <c r="A448" s="1">
        <v>38614</v>
      </c>
      <c r="B448">
        <v>396.89</v>
      </c>
      <c r="C448">
        <v>401.85</v>
      </c>
      <c r="D448">
        <v>392.53</v>
      </c>
      <c r="E448">
        <v>394.33</v>
      </c>
      <c r="F448">
        <v>111505600</v>
      </c>
      <c r="G448">
        <v>394.33</v>
      </c>
      <c r="H448" t="str">
        <f t="shared" si="22"/>
        <v/>
      </c>
      <c r="I448" s="2" t="str">
        <f t="shared" si="24"/>
        <v/>
      </c>
      <c r="J448" t="str">
        <f t="shared" si="23"/>
        <v/>
      </c>
    </row>
    <row r="449" spans="1:10">
      <c r="A449" s="1">
        <v>38607</v>
      </c>
      <c r="B449">
        <v>396.63</v>
      </c>
      <c r="C449">
        <v>399.14</v>
      </c>
      <c r="D449">
        <v>393.06</v>
      </c>
      <c r="E449">
        <v>398.1</v>
      </c>
      <c r="F449">
        <v>111879900</v>
      </c>
      <c r="G449">
        <v>398.1</v>
      </c>
      <c r="H449" t="str">
        <f t="shared" si="22"/>
        <v/>
      </c>
      <c r="I449" s="2" t="str">
        <f t="shared" si="24"/>
        <v/>
      </c>
      <c r="J449" t="str">
        <f t="shared" si="23"/>
        <v/>
      </c>
    </row>
    <row r="450" spans="1:10">
      <c r="A450" s="1">
        <v>38600</v>
      </c>
      <c r="B450">
        <v>388.97</v>
      </c>
      <c r="C450">
        <v>396.11</v>
      </c>
      <c r="D450">
        <v>388.95</v>
      </c>
      <c r="E450">
        <v>394.91</v>
      </c>
      <c r="F450">
        <v>114991900</v>
      </c>
      <c r="G450">
        <v>394.91</v>
      </c>
      <c r="H450" t="str">
        <f t="shared" si="22"/>
        <v/>
      </c>
      <c r="I450" s="2" t="str">
        <f t="shared" si="24"/>
        <v/>
      </c>
      <c r="J450" t="str">
        <f t="shared" si="23"/>
        <v/>
      </c>
    </row>
    <row r="451" spans="1:10">
      <c r="A451" s="1">
        <v>38593</v>
      </c>
      <c r="B451">
        <v>382.57</v>
      </c>
      <c r="C451">
        <v>391.89</v>
      </c>
      <c r="D451">
        <v>382.16</v>
      </c>
      <c r="E451">
        <v>389.31</v>
      </c>
      <c r="F451">
        <v>97252600</v>
      </c>
      <c r="G451">
        <v>389.31</v>
      </c>
      <c r="H451">
        <f t="shared" ref="H451:H514" si="25">IF(DAY(A450)&lt;DAY(A451),1,"")</f>
        <v>1</v>
      </c>
      <c r="I451" s="2" t="str">
        <f t="shared" si="24"/>
        <v>2005_8</v>
      </c>
      <c r="J451">
        <f t="shared" ref="J451:J514" si="26">IF(H451=1,G451,"")</f>
        <v>389.31</v>
      </c>
    </row>
    <row r="452" spans="1:10">
      <c r="A452" s="1">
        <v>38586</v>
      </c>
      <c r="B452">
        <v>394.88</v>
      </c>
      <c r="C452">
        <v>395.77</v>
      </c>
      <c r="D452">
        <v>384.88</v>
      </c>
      <c r="E452">
        <v>385.15</v>
      </c>
      <c r="F452">
        <v>90855800</v>
      </c>
      <c r="G452">
        <v>385.15</v>
      </c>
      <c r="H452" t="str">
        <f t="shared" si="25"/>
        <v/>
      </c>
      <c r="I452" s="2" t="str">
        <f t="shared" ref="I452:I515" si="27">IF(H452=1,YEAR(A452) &amp; "_" &amp; MONTH(A452),"")</f>
        <v/>
      </c>
      <c r="J452" t="str">
        <f t="shared" si="26"/>
        <v/>
      </c>
    </row>
    <row r="453" spans="1:10">
      <c r="A453" s="1">
        <v>38579</v>
      </c>
      <c r="B453">
        <v>395.37</v>
      </c>
      <c r="C453">
        <v>397.29</v>
      </c>
      <c r="D453">
        <v>390.36</v>
      </c>
      <c r="E453">
        <v>393.97</v>
      </c>
      <c r="F453">
        <v>85671400</v>
      </c>
      <c r="G453">
        <v>393.97</v>
      </c>
      <c r="H453" t="str">
        <f t="shared" si="25"/>
        <v/>
      </c>
      <c r="I453" s="2" t="str">
        <f t="shared" si="27"/>
        <v/>
      </c>
      <c r="J453" t="str">
        <f t="shared" si="26"/>
        <v/>
      </c>
    </row>
    <row r="454" spans="1:10">
      <c r="A454" s="1">
        <v>38572</v>
      </c>
      <c r="B454">
        <v>392.15</v>
      </c>
      <c r="C454">
        <v>401.77</v>
      </c>
      <c r="D454">
        <v>390.7</v>
      </c>
      <c r="E454">
        <v>396.06</v>
      </c>
      <c r="F454">
        <v>102154400</v>
      </c>
      <c r="G454">
        <v>396.06</v>
      </c>
      <c r="H454" t="str">
        <f t="shared" si="25"/>
        <v/>
      </c>
      <c r="I454" s="2" t="str">
        <f t="shared" si="27"/>
        <v/>
      </c>
      <c r="J454" t="str">
        <f t="shared" si="26"/>
        <v/>
      </c>
    </row>
    <row r="455" spans="1:10">
      <c r="A455" s="1">
        <v>38565</v>
      </c>
      <c r="B455">
        <v>396.21</v>
      </c>
      <c r="C455">
        <v>397.99</v>
      </c>
      <c r="D455">
        <v>391.31</v>
      </c>
      <c r="E455">
        <v>391.31</v>
      </c>
      <c r="F455">
        <v>111629300</v>
      </c>
      <c r="G455">
        <v>391.31</v>
      </c>
      <c r="H455" t="str">
        <f t="shared" si="25"/>
        <v/>
      </c>
      <c r="I455" s="2" t="str">
        <f t="shared" si="27"/>
        <v/>
      </c>
      <c r="J455" t="str">
        <f t="shared" si="26"/>
        <v/>
      </c>
    </row>
    <row r="456" spans="1:10">
      <c r="A456" s="1">
        <v>38558</v>
      </c>
      <c r="B456">
        <v>395.98</v>
      </c>
      <c r="C456">
        <v>397.53</v>
      </c>
      <c r="D456">
        <v>393.21</v>
      </c>
      <c r="E456">
        <v>395.77</v>
      </c>
      <c r="F456">
        <v>129005400</v>
      </c>
      <c r="G456">
        <v>395.77</v>
      </c>
      <c r="H456">
        <f t="shared" si="25"/>
        <v>1</v>
      </c>
      <c r="I456" s="2" t="str">
        <f t="shared" si="27"/>
        <v>2005_7</v>
      </c>
      <c r="J456">
        <f t="shared" si="26"/>
        <v>395.77</v>
      </c>
    </row>
    <row r="457" spans="1:10">
      <c r="A457" s="1">
        <v>38551</v>
      </c>
      <c r="B457">
        <v>392.68</v>
      </c>
      <c r="C457">
        <v>399.02</v>
      </c>
      <c r="D457">
        <v>392.21</v>
      </c>
      <c r="E457">
        <v>394.3</v>
      </c>
      <c r="F457">
        <v>193113300</v>
      </c>
      <c r="G457">
        <v>394.3</v>
      </c>
      <c r="H457" t="str">
        <f t="shared" si="25"/>
        <v/>
      </c>
      <c r="I457" s="2" t="str">
        <f t="shared" si="27"/>
        <v/>
      </c>
      <c r="J457" t="str">
        <f t="shared" si="26"/>
        <v/>
      </c>
    </row>
    <row r="458" spans="1:10">
      <c r="A458" s="1">
        <v>38544</v>
      </c>
      <c r="B458">
        <v>389.93</v>
      </c>
      <c r="C458">
        <v>395.33</v>
      </c>
      <c r="D458">
        <v>388.1</v>
      </c>
      <c r="E458">
        <v>393.68</v>
      </c>
      <c r="F458">
        <v>127085300</v>
      </c>
      <c r="G458">
        <v>393.68</v>
      </c>
      <c r="H458" t="str">
        <f t="shared" si="25"/>
        <v/>
      </c>
      <c r="I458" s="2" t="str">
        <f t="shared" si="27"/>
        <v/>
      </c>
      <c r="J458" t="str">
        <f t="shared" si="26"/>
        <v/>
      </c>
    </row>
    <row r="459" spans="1:10">
      <c r="A459" s="1">
        <v>38537</v>
      </c>
      <c r="B459">
        <v>388.09</v>
      </c>
      <c r="C459">
        <v>391.44</v>
      </c>
      <c r="D459">
        <v>375.16</v>
      </c>
      <c r="E459">
        <v>388.6</v>
      </c>
      <c r="F459">
        <v>119217300</v>
      </c>
      <c r="G459">
        <v>388.6</v>
      </c>
      <c r="H459" t="str">
        <f t="shared" si="25"/>
        <v/>
      </c>
      <c r="I459" s="2" t="str">
        <f t="shared" si="27"/>
        <v/>
      </c>
      <c r="J459" t="str">
        <f t="shared" si="26"/>
        <v/>
      </c>
    </row>
    <row r="460" spans="1:10">
      <c r="A460" s="1">
        <v>38530</v>
      </c>
      <c r="B460">
        <v>378.16</v>
      </c>
      <c r="C460">
        <v>388.26</v>
      </c>
      <c r="D460">
        <v>375.77</v>
      </c>
      <c r="E460">
        <v>388.26</v>
      </c>
      <c r="F460">
        <v>119652900</v>
      </c>
      <c r="G460">
        <v>388.26</v>
      </c>
      <c r="H460">
        <f t="shared" si="25"/>
        <v>1</v>
      </c>
      <c r="I460" s="2" t="str">
        <f t="shared" si="27"/>
        <v>2005_6</v>
      </c>
      <c r="J460">
        <f t="shared" si="26"/>
        <v>388.26</v>
      </c>
    </row>
    <row r="461" spans="1:10">
      <c r="A461" s="1">
        <v>38523</v>
      </c>
      <c r="B461">
        <v>380.22</v>
      </c>
      <c r="C461">
        <v>384.18</v>
      </c>
      <c r="D461">
        <v>377.29</v>
      </c>
      <c r="E461">
        <v>379.97</v>
      </c>
      <c r="F461">
        <v>101126500</v>
      </c>
      <c r="G461">
        <v>379.97</v>
      </c>
      <c r="H461" t="str">
        <f t="shared" si="25"/>
        <v/>
      </c>
      <c r="I461" s="2" t="str">
        <f t="shared" si="27"/>
        <v/>
      </c>
      <c r="J461" t="str">
        <f t="shared" si="26"/>
        <v/>
      </c>
    </row>
    <row r="462" spans="1:10">
      <c r="A462" s="1">
        <v>38516</v>
      </c>
      <c r="B462">
        <v>375.68</v>
      </c>
      <c r="C462">
        <v>382.31</v>
      </c>
      <c r="D462">
        <v>375.2</v>
      </c>
      <c r="E462">
        <v>380.27</v>
      </c>
      <c r="F462">
        <v>127646800</v>
      </c>
      <c r="G462">
        <v>380.27</v>
      </c>
      <c r="H462" t="str">
        <f t="shared" si="25"/>
        <v/>
      </c>
      <c r="I462" s="2" t="str">
        <f t="shared" si="27"/>
        <v/>
      </c>
      <c r="J462" t="str">
        <f t="shared" si="26"/>
        <v/>
      </c>
    </row>
    <row r="463" spans="1:10">
      <c r="A463" s="1">
        <v>38509</v>
      </c>
      <c r="B463">
        <v>371.24</v>
      </c>
      <c r="C463">
        <v>377.13</v>
      </c>
      <c r="D463">
        <v>368.06</v>
      </c>
      <c r="E463">
        <v>376.09</v>
      </c>
      <c r="F463">
        <v>97879600</v>
      </c>
      <c r="G463">
        <v>376.09</v>
      </c>
      <c r="H463" t="str">
        <f t="shared" si="25"/>
        <v/>
      </c>
      <c r="I463" s="2" t="str">
        <f t="shared" si="27"/>
        <v/>
      </c>
      <c r="J463" t="str">
        <f t="shared" si="26"/>
        <v/>
      </c>
    </row>
    <row r="464" spans="1:10">
      <c r="A464" s="1">
        <v>38502</v>
      </c>
      <c r="B464">
        <v>367.06</v>
      </c>
      <c r="C464">
        <v>373.39</v>
      </c>
      <c r="D464">
        <v>364.68</v>
      </c>
      <c r="E464">
        <v>371.52</v>
      </c>
      <c r="F464">
        <v>101078600</v>
      </c>
      <c r="G464">
        <v>371.52</v>
      </c>
      <c r="H464">
        <f t="shared" si="25"/>
        <v>1</v>
      </c>
      <c r="I464" s="2" t="str">
        <f t="shared" si="27"/>
        <v>2005_5</v>
      </c>
      <c r="J464">
        <f t="shared" si="26"/>
        <v>371.52</v>
      </c>
    </row>
    <row r="465" spans="1:10">
      <c r="A465" s="1">
        <v>38495</v>
      </c>
      <c r="B465">
        <v>365.23</v>
      </c>
      <c r="C465">
        <v>369.67</v>
      </c>
      <c r="D465">
        <v>363.77</v>
      </c>
      <c r="E465">
        <v>366.94</v>
      </c>
      <c r="F465">
        <v>90518200</v>
      </c>
      <c r="G465">
        <v>366.94</v>
      </c>
      <c r="H465" t="str">
        <f t="shared" si="25"/>
        <v/>
      </c>
      <c r="I465" s="2" t="str">
        <f t="shared" si="27"/>
        <v/>
      </c>
      <c r="J465" t="str">
        <f t="shared" si="26"/>
        <v/>
      </c>
    </row>
    <row r="466" spans="1:10">
      <c r="A466" s="1">
        <v>38488</v>
      </c>
      <c r="B466">
        <v>355.12</v>
      </c>
      <c r="C466">
        <v>365.21</v>
      </c>
      <c r="D466">
        <v>353.94</v>
      </c>
      <c r="E466">
        <v>363.88</v>
      </c>
      <c r="F466">
        <v>113423200</v>
      </c>
      <c r="G466">
        <v>363.88</v>
      </c>
      <c r="H466" t="str">
        <f t="shared" si="25"/>
        <v/>
      </c>
      <c r="I466" s="2" t="str">
        <f t="shared" si="27"/>
        <v/>
      </c>
      <c r="J466" t="str">
        <f t="shared" si="26"/>
        <v/>
      </c>
    </row>
    <row r="467" spans="1:10">
      <c r="A467" s="1">
        <v>38481</v>
      </c>
      <c r="B467">
        <v>356.71</v>
      </c>
      <c r="C467">
        <v>357.37</v>
      </c>
      <c r="D467">
        <v>352.43</v>
      </c>
      <c r="E467">
        <v>355.51</v>
      </c>
      <c r="F467">
        <v>127599000</v>
      </c>
      <c r="G467">
        <v>355.51</v>
      </c>
      <c r="H467" t="str">
        <f t="shared" si="25"/>
        <v/>
      </c>
      <c r="I467" s="2" t="str">
        <f t="shared" si="27"/>
        <v/>
      </c>
      <c r="J467" t="str">
        <f t="shared" si="26"/>
        <v/>
      </c>
    </row>
    <row r="468" spans="1:10">
      <c r="A468" s="1">
        <v>38474</v>
      </c>
      <c r="B468">
        <v>348.7</v>
      </c>
      <c r="C468">
        <v>357.02</v>
      </c>
      <c r="D468">
        <v>347.8</v>
      </c>
      <c r="E468">
        <v>356.65</v>
      </c>
      <c r="F468">
        <v>121580600</v>
      </c>
      <c r="G468">
        <v>356.65</v>
      </c>
      <c r="H468" t="str">
        <f t="shared" si="25"/>
        <v/>
      </c>
      <c r="I468" s="2" t="str">
        <f t="shared" si="27"/>
        <v/>
      </c>
      <c r="J468" t="str">
        <f t="shared" si="26"/>
        <v/>
      </c>
    </row>
    <row r="469" spans="1:10">
      <c r="A469" s="1">
        <v>38467</v>
      </c>
      <c r="B469">
        <v>355.33</v>
      </c>
      <c r="C469">
        <v>357.54</v>
      </c>
      <c r="D469">
        <v>345.55</v>
      </c>
      <c r="E469">
        <v>348.2</v>
      </c>
      <c r="F469">
        <v>144256400</v>
      </c>
      <c r="G469">
        <v>348.2</v>
      </c>
      <c r="H469">
        <f t="shared" si="25"/>
        <v>1</v>
      </c>
      <c r="I469" s="2" t="str">
        <f t="shared" si="27"/>
        <v>2005_4</v>
      </c>
      <c r="J469">
        <f t="shared" si="26"/>
        <v>348.2</v>
      </c>
    </row>
    <row r="470" spans="1:10">
      <c r="A470" s="1">
        <v>38460</v>
      </c>
      <c r="B470">
        <v>356.93</v>
      </c>
      <c r="C470">
        <v>358.6</v>
      </c>
      <c r="D470">
        <v>352.04</v>
      </c>
      <c r="E470">
        <v>356.18</v>
      </c>
      <c r="F470">
        <v>148486100</v>
      </c>
      <c r="G470">
        <v>356.18</v>
      </c>
      <c r="H470" t="str">
        <f t="shared" si="25"/>
        <v/>
      </c>
      <c r="I470" s="2" t="str">
        <f t="shared" si="27"/>
        <v/>
      </c>
      <c r="J470" t="str">
        <f t="shared" si="26"/>
        <v/>
      </c>
    </row>
    <row r="471" spans="1:10">
      <c r="A471" s="1">
        <v>38453</v>
      </c>
      <c r="B471">
        <v>372.2</v>
      </c>
      <c r="C471">
        <v>373.37</v>
      </c>
      <c r="D471">
        <v>364.25</v>
      </c>
      <c r="E471">
        <v>364.26</v>
      </c>
      <c r="F471">
        <v>116313800</v>
      </c>
      <c r="G471">
        <v>364.26</v>
      </c>
      <c r="H471" t="str">
        <f t="shared" si="25"/>
        <v/>
      </c>
      <c r="I471" s="2" t="str">
        <f t="shared" si="27"/>
        <v/>
      </c>
      <c r="J471" t="str">
        <f t="shared" si="26"/>
        <v/>
      </c>
    </row>
    <row r="472" spans="1:10">
      <c r="A472" s="1">
        <v>38446</v>
      </c>
      <c r="B472">
        <v>368.65</v>
      </c>
      <c r="C472">
        <v>374.26</v>
      </c>
      <c r="D472">
        <v>365.22</v>
      </c>
      <c r="E472">
        <v>373.61</v>
      </c>
      <c r="F472">
        <v>99404800</v>
      </c>
      <c r="G472">
        <v>373.61</v>
      </c>
      <c r="H472" t="str">
        <f t="shared" si="25"/>
        <v/>
      </c>
      <c r="I472" s="2" t="str">
        <f t="shared" si="27"/>
        <v/>
      </c>
      <c r="J472" t="str">
        <f t="shared" si="26"/>
        <v/>
      </c>
    </row>
    <row r="473" spans="1:10">
      <c r="A473" s="1">
        <v>38440</v>
      </c>
      <c r="B473">
        <v>370.09</v>
      </c>
      <c r="C473">
        <v>371.68</v>
      </c>
      <c r="D473">
        <v>368.15</v>
      </c>
      <c r="E473">
        <v>368.2</v>
      </c>
      <c r="F473">
        <v>120754100</v>
      </c>
      <c r="G473">
        <v>368.2</v>
      </c>
      <c r="H473">
        <f t="shared" si="25"/>
        <v>1</v>
      </c>
      <c r="I473" s="2" t="str">
        <f t="shared" si="27"/>
        <v>2005_3</v>
      </c>
      <c r="J473">
        <f t="shared" si="26"/>
        <v>368.2</v>
      </c>
    </row>
    <row r="474" spans="1:10">
      <c r="A474" s="1">
        <v>38432</v>
      </c>
      <c r="B474">
        <v>369.59</v>
      </c>
      <c r="C474">
        <v>372.45</v>
      </c>
      <c r="D474">
        <v>366.59</v>
      </c>
      <c r="E474">
        <v>371.62</v>
      </c>
      <c r="F474">
        <v>100289200</v>
      </c>
      <c r="G474">
        <v>371.62</v>
      </c>
      <c r="H474" t="str">
        <f t="shared" si="25"/>
        <v/>
      </c>
      <c r="I474" s="2" t="str">
        <f t="shared" si="27"/>
        <v/>
      </c>
      <c r="J474" t="str">
        <f t="shared" si="26"/>
        <v/>
      </c>
    </row>
    <row r="475" spans="1:10">
      <c r="A475" s="1">
        <v>38425</v>
      </c>
      <c r="B475">
        <v>371.47</v>
      </c>
      <c r="C475">
        <v>374.03</v>
      </c>
      <c r="D475">
        <v>366.5</v>
      </c>
      <c r="E475">
        <v>369.84</v>
      </c>
      <c r="F475">
        <v>102047800</v>
      </c>
      <c r="G475">
        <v>369.84</v>
      </c>
      <c r="H475" t="str">
        <f t="shared" si="25"/>
        <v/>
      </c>
      <c r="I475" s="2" t="str">
        <f t="shared" si="27"/>
        <v/>
      </c>
      <c r="J475" t="str">
        <f t="shared" si="26"/>
        <v/>
      </c>
    </row>
    <row r="476" spans="1:10">
      <c r="A476" s="1">
        <v>38418</v>
      </c>
      <c r="B476">
        <v>379.16</v>
      </c>
      <c r="C476">
        <v>380.19</v>
      </c>
      <c r="D476">
        <v>372.01</v>
      </c>
      <c r="E476">
        <v>372.15</v>
      </c>
      <c r="F476">
        <v>106292500</v>
      </c>
      <c r="G476">
        <v>372.15</v>
      </c>
      <c r="H476" t="str">
        <f t="shared" si="25"/>
        <v/>
      </c>
      <c r="I476" s="2" t="str">
        <f t="shared" si="27"/>
        <v/>
      </c>
      <c r="J476" t="str">
        <f t="shared" si="26"/>
        <v/>
      </c>
    </row>
    <row r="477" spans="1:10">
      <c r="A477" s="1">
        <v>38411</v>
      </c>
      <c r="B477">
        <v>375.75</v>
      </c>
      <c r="C477">
        <v>378.65</v>
      </c>
      <c r="D477">
        <v>373.45</v>
      </c>
      <c r="E477">
        <v>378.65</v>
      </c>
      <c r="F477">
        <v>156094800</v>
      </c>
      <c r="G477">
        <v>378.65</v>
      </c>
      <c r="H477">
        <f t="shared" si="25"/>
        <v>1</v>
      </c>
      <c r="I477" s="2" t="str">
        <f t="shared" si="27"/>
        <v>2005_2</v>
      </c>
      <c r="J477">
        <f t="shared" si="26"/>
        <v>378.65</v>
      </c>
    </row>
    <row r="478" spans="1:10">
      <c r="A478" s="1">
        <v>38404</v>
      </c>
      <c r="B478">
        <v>375.95</v>
      </c>
      <c r="C478">
        <v>376.14</v>
      </c>
      <c r="D478">
        <v>368.67</v>
      </c>
      <c r="E478">
        <v>374.56</v>
      </c>
      <c r="F478">
        <v>109384600</v>
      </c>
      <c r="G478">
        <v>374.56</v>
      </c>
      <c r="H478" t="str">
        <f t="shared" si="25"/>
        <v/>
      </c>
      <c r="I478" s="2" t="str">
        <f t="shared" si="27"/>
        <v/>
      </c>
      <c r="J478" t="str">
        <f t="shared" si="26"/>
        <v/>
      </c>
    </row>
    <row r="479" spans="1:10">
      <c r="A479" s="1">
        <v>38397</v>
      </c>
      <c r="B479">
        <v>370.99</v>
      </c>
      <c r="C479">
        <v>375.84</v>
      </c>
      <c r="D479">
        <v>370.72</v>
      </c>
      <c r="E479">
        <v>375.47</v>
      </c>
      <c r="F479">
        <v>113375100</v>
      </c>
      <c r="G479">
        <v>375.47</v>
      </c>
      <c r="H479" t="str">
        <f t="shared" si="25"/>
        <v/>
      </c>
      <c r="I479" s="2" t="str">
        <f t="shared" si="27"/>
        <v/>
      </c>
      <c r="J479" t="str">
        <f t="shared" si="26"/>
        <v/>
      </c>
    </row>
    <row r="480" spans="1:10">
      <c r="A480" s="1">
        <v>38390</v>
      </c>
      <c r="B480">
        <v>369.09</v>
      </c>
      <c r="C480">
        <v>371.05</v>
      </c>
      <c r="D480">
        <v>367.06</v>
      </c>
      <c r="E480">
        <v>371.05</v>
      </c>
      <c r="F480">
        <v>106489400</v>
      </c>
      <c r="G480">
        <v>371.05</v>
      </c>
      <c r="H480" t="str">
        <f t="shared" si="25"/>
        <v/>
      </c>
      <c r="I480" s="2" t="str">
        <f t="shared" si="27"/>
        <v/>
      </c>
      <c r="J480" t="str">
        <f t="shared" si="26"/>
        <v/>
      </c>
    </row>
    <row r="481" spans="1:10">
      <c r="A481" s="1">
        <v>38383</v>
      </c>
      <c r="B481">
        <v>358.37</v>
      </c>
      <c r="C481">
        <v>367.68</v>
      </c>
      <c r="D481">
        <v>358.37</v>
      </c>
      <c r="E481">
        <v>367.32</v>
      </c>
      <c r="F481">
        <v>124831300</v>
      </c>
      <c r="G481">
        <v>367.32</v>
      </c>
      <c r="H481">
        <f t="shared" si="25"/>
        <v>1</v>
      </c>
      <c r="I481" s="2" t="str">
        <f t="shared" si="27"/>
        <v>2005_1</v>
      </c>
      <c r="J481">
        <f t="shared" si="26"/>
        <v>367.32</v>
      </c>
    </row>
    <row r="482" spans="1:10">
      <c r="A482" s="1">
        <v>38376</v>
      </c>
      <c r="B482">
        <v>352.23</v>
      </c>
      <c r="C482">
        <v>359.48</v>
      </c>
      <c r="D482">
        <v>351.42</v>
      </c>
      <c r="E482">
        <v>357.02</v>
      </c>
      <c r="F482">
        <v>111059100</v>
      </c>
      <c r="G482">
        <v>357.02</v>
      </c>
      <c r="H482" t="str">
        <f t="shared" si="25"/>
        <v/>
      </c>
      <c r="I482" s="2" t="str">
        <f t="shared" si="27"/>
        <v/>
      </c>
      <c r="J482" t="str">
        <f t="shared" si="26"/>
        <v/>
      </c>
    </row>
    <row r="483" spans="1:10">
      <c r="A483" s="1">
        <v>38369</v>
      </c>
      <c r="B483">
        <v>353.32</v>
      </c>
      <c r="C483">
        <v>355.89</v>
      </c>
      <c r="D483">
        <v>351.2</v>
      </c>
      <c r="E483">
        <v>353.55</v>
      </c>
      <c r="F483">
        <v>93595100</v>
      </c>
      <c r="G483">
        <v>353.55</v>
      </c>
      <c r="H483" t="str">
        <f t="shared" si="25"/>
        <v/>
      </c>
      <c r="I483" s="2" t="str">
        <f t="shared" si="27"/>
        <v/>
      </c>
      <c r="J483" t="str">
        <f t="shared" si="26"/>
        <v/>
      </c>
    </row>
    <row r="484" spans="1:10">
      <c r="A484" s="1">
        <v>38362</v>
      </c>
      <c r="B484">
        <v>354.38</v>
      </c>
      <c r="C484">
        <v>355.6</v>
      </c>
      <c r="D484">
        <v>349.03</v>
      </c>
      <c r="E484">
        <v>352.73</v>
      </c>
      <c r="F484">
        <v>123167400</v>
      </c>
      <c r="G484">
        <v>352.73</v>
      </c>
      <c r="H484" t="str">
        <f t="shared" si="25"/>
        <v/>
      </c>
      <c r="I484" s="2" t="str">
        <f t="shared" si="27"/>
        <v/>
      </c>
      <c r="J484" t="str">
        <f t="shared" si="26"/>
        <v/>
      </c>
    </row>
    <row r="485" spans="1:10">
      <c r="A485" s="1">
        <v>38355</v>
      </c>
      <c r="B485">
        <v>348.22</v>
      </c>
      <c r="C485">
        <v>355.05</v>
      </c>
      <c r="D485">
        <v>347.7</v>
      </c>
      <c r="E485">
        <v>354.46</v>
      </c>
      <c r="F485">
        <v>104594700</v>
      </c>
      <c r="G485">
        <v>354.46</v>
      </c>
      <c r="H485" t="str">
        <f t="shared" si="25"/>
        <v/>
      </c>
      <c r="I485" s="2" t="str">
        <f t="shared" si="27"/>
        <v/>
      </c>
      <c r="J485" t="str">
        <f t="shared" si="26"/>
        <v/>
      </c>
    </row>
    <row r="486" spans="1:10">
      <c r="A486" s="1">
        <v>38348</v>
      </c>
      <c r="B486">
        <v>347.53</v>
      </c>
      <c r="C486">
        <v>348.86</v>
      </c>
      <c r="D486">
        <v>346.42</v>
      </c>
      <c r="E486">
        <v>348.08</v>
      </c>
      <c r="F486">
        <v>28544800</v>
      </c>
      <c r="G486">
        <v>348.08</v>
      </c>
      <c r="H486">
        <f t="shared" si="25"/>
        <v>1</v>
      </c>
      <c r="I486" s="2" t="str">
        <f t="shared" si="27"/>
        <v>2004_12</v>
      </c>
      <c r="J486">
        <f t="shared" si="26"/>
        <v>348.08</v>
      </c>
    </row>
    <row r="487" spans="1:10">
      <c r="A487" s="1">
        <v>38341</v>
      </c>
      <c r="B487">
        <v>343.24</v>
      </c>
      <c r="C487">
        <v>348.7</v>
      </c>
      <c r="D487">
        <v>343.07</v>
      </c>
      <c r="E487">
        <v>348.07</v>
      </c>
      <c r="F487">
        <v>74392300</v>
      </c>
      <c r="G487">
        <v>348.07</v>
      </c>
      <c r="H487" t="str">
        <f t="shared" si="25"/>
        <v/>
      </c>
      <c r="I487" s="2" t="str">
        <f t="shared" si="27"/>
        <v/>
      </c>
      <c r="J487" t="str">
        <f t="shared" si="26"/>
        <v/>
      </c>
    </row>
    <row r="488" spans="1:10">
      <c r="A488" s="1">
        <v>38334</v>
      </c>
      <c r="B488">
        <v>342.67</v>
      </c>
      <c r="C488">
        <v>346.79</v>
      </c>
      <c r="D488">
        <v>342.55</v>
      </c>
      <c r="E488">
        <v>343.49</v>
      </c>
      <c r="F488">
        <v>102475200</v>
      </c>
      <c r="G488">
        <v>343.49</v>
      </c>
      <c r="H488" t="str">
        <f t="shared" si="25"/>
        <v/>
      </c>
      <c r="I488" s="2" t="str">
        <f t="shared" si="27"/>
        <v/>
      </c>
      <c r="J488" t="str">
        <f t="shared" si="26"/>
        <v/>
      </c>
    </row>
    <row r="489" spans="1:10">
      <c r="A489" s="1">
        <v>38327</v>
      </c>
      <c r="B489">
        <v>342.12</v>
      </c>
      <c r="C489">
        <v>344.69</v>
      </c>
      <c r="D489">
        <v>339.18</v>
      </c>
      <c r="E489">
        <v>341.8</v>
      </c>
      <c r="F489">
        <v>90739600</v>
      </c>
      <c r="G489">
        <v>341.8</v>
      </c>
      <c r="H489" t="str">
        <f t="shared" si="25"/>
        <v/>
      </c>
      <c r="I489" s="2" t="str">
        <f t="shared" si="27"/>
        <v/>
      </c>
      <c r="J489" t="str">
        <f t="shared" si="26"/>
        <v/>
      </c>
    </row>
    <row r="490" spans="1:10">
      <c r="A490" s="1">
        <v>38320</v>
      </c>
      <c r="B490">
        <v>340.25</v>
      </c>
      <c r="C490">
        <v>345.97</v>
      </c>
      <c r="D490">
        <v>336.28</v>
      </c>
      <c r="E490">
        <v>343.48</v>
      </c>
      <c r="F490">
        <v>132229400</v>
      </c>
      <c r="G490">
        <v>343.48</v>
      </c>
      <c r="H490">
        <f t="shared" si="25"/>
        <v>1</v>
      </c>
      <c r="I490" s="2" t="str">
        <f t="shared" si="27"/>
        <v>2004_11</v>
      </c>
      <c r="J490">
        <f t="shared" si="26"/>
        <v>343.48</v>
      </c>
    </row>
    <row r="491" spans="1:10">
      <c r="A491" s="1">
        <v>38313</v>
      </c>
      <c r="B491">
        <v>337.73</v>
      </c>
      <c r="C491">
        <v>340.45</v>
      </c>
      <c r="D491">
        <v>335.28</v>
      </c>
      <c r="E491">
        <v>340.2</v>
      </c>
      <c r="F491">
        <v>82143800</v>
      </c>
      <c r="G491">
        <v>340.2</v>
      </c>
      <c r="H491" t="str">
        <f t="shared" si="25"/>
        <v/>
      </c>
      <c r="I491" s="2" t="str">
        <f t="shared" si="27"/>
        <v/>
      </c>
      <c r="J491" t="str">
        <f t="shared" si="26"/>
        <v/>
      </c>
    </row>
    <row r="492" spans="1:10">
      <c r="A492" s="1">
        <v>38306</v>
      </c>
      <c r="B492">
        <v>344.8</v>
      </c>
      <c r="C492">
        <v>345.9</v>
      </c>
      <c r="D492">
        <v>338.58</v>
      </c>
      <c r="E492">
        <v>339.44</v>
      </c>
      <c r="F492">
        <v>119646200</v>
      </c>
      <c r="G492">
        <v>339.44</v>
      </c>
      <c r="H492" t="str">
        <f t="shared" si="25"/>
        <v/>
      </c>
      <c r="I492" s="2" t="str">
        <f t="shared" si="27"/>
        <v/>
      </c>
      <c r="J492" t="str">
        <f t="shared" si="26"/>
        <v/>
      </c>
    </row>
    <row r="493" spans="1:10">
      <c r="A493" s="1">
        <v>38299</v>
      </c>
      <c r="B493">
        <v>336.86</v>
      </c>
      <c r="C493">
        <v>344.38</v>
      </c>
      <c r="D493">
        <v>335.69</v>
      </c>
      <c r="E493">
        <v>343.61</v>
      </c>
      <c r="F493">
        <v>103992100</v>
      </c>
      <c r="G493">
        <v>343.61</v>
      </c>
      <c r="H493" t="str">
        <f t="shared" si="25"/>
        <v/>
      </c>
      <c r="I493" s="2" t="str">
        <f t="shared" si="27"/>
        <v/>
      </c>
      <c r="J493" t="str">
        <f t="shared" si="26"/>
        <v/>
      </c>
    </row>
    <row r="494" spans="1:10">
      <c r="A494" s="1">
        <v>38292</v>
      </c>
      <c r="B494">
        <v>328.95</v>
      </c>
      <c r="C494">
        <v>338.78</v>
      </c>
      <c r="D494">
        <v>328.95</v>
      </c>
      <c r="E494">
        <v>336.36</v>
      </c>
      <c r="F494">
        <v>112528800</v>
      </c>
      <c r="G494">
        <v>336.36</v>
      </c>
      <c r="H494" t="str">
        <f t="shared" si="25"/>
        <v/>
      </c>
      <c r="I494" s="2" t="str">
        <f t="shared" si="27"/>
        <v/>
      </c>
      <c r="J494" t="str">
        <f t="shared" si="26"/>
        <v/>
      </c>
    </row>
    <row r="495" spans="1:10">
      <c r="A495" s="1">
        <v>38285</v>
      </c>
      <c r="B495">
        <v>322.58999999999997</v>
      </c>
      <c r="C495">
        <v>332.32</v>
      </c>
      <c r="D495">
        <v>320.37</v>
      </c>
      <c r="E495">
        <v>330.48</v>
      </c>
      <c r="F495">
        <v>118061600</v>
      </c>
      <c r="G495">
        <v>330.48</v>
      </c>
      <c r="H495">
        <f t="shared" si="25"/>
        <v>1</v>
      </c>
      <c r="I495" s="2" t="str">
        <f t="shared" si="27"/>
        <v>2004_10</v>
      </c>
      <c r="J495">
        <f t="shared" si="26"/>
        <v>330.48</v>
      </c>
    </row>
    <row r="496" spans="1:10">
      <c r="A496" s="1">
        <v>38278</v>
      </c>
      <c r="B496">
        <v>328.69</v>
      </c>
      <c r="C496">
        <v>331.59</v>
      </c>
      <c r="D496">
        <v>322.99</v>
      </c>
      <c r="E496">
        <v>327.02999999999997</v>
      </c>
      <c r="F496">
        <v>104320600</v>
      </c>
      <c r="G496">
        <v>327.02999999999997</v>
      </c>
      <c r="H496" t="str">
        <f t="shared" si="25"/>
        <v/>
      </c>
      <c r="I496" s="2" t="str">
        <f t="shared" si="27"/>
        <v/>
      </c>
      <c r="J496" t="str">
        <f t="shared" si="26"/>
        <v/>
      </c>
    </row>
    <row r="497" spans="1:10">
      <c r="A497" s="1">
        <v>38271</v>
      </c>
      <c r="B497">
        <v>334.52</v>
      </c>
      <c r="C497">
        <v>334.74</v>
      </c>
      <c r="D497">
        <v>325.62</v>
      </c>
      <c r="E497">
        <v>327.94</v>
      </c>
      <c r="F497">
        <v>95827400</v>
      </c>
      <c r="G497">
        <v>327.94</v>
      </c>
      <c r="H497" t="str">
        <f t="shared" si="25"/>
        <v/>
      </c>
      <c r="I497" s="2" t="str">
        <f t="shared" si="27"/>
        <v/>
      </c>
      <c r="J497" t="str">
        <f t="shared" si="26"/>
        <v/>
      </c>
    </row>
    <row r="498" spans="1:10">
      <c r="A498" s="1">
        <v>38264</v>
      </c>
      <c r="B498">
        <v>332.55</v>
      </c>
      <c r="C498">
        <v>339.35</v>
      </c>
      <c r="D498">
        <v>332.55</v>
      </c>
      <c r="E498">
        <v>334.91</v>
      </c>
      <c r="F498">
        <v>0</v>
      </c>
      <c r="G498">
        <v>334.91</v>
      </c>
      <c r="H498" t="str">
        <f t="shared" si="25"/>
        <v/>
      </c>
      <c r="I498" s="2" t="str">
        <f t="shared" si="27"/>
        <v/>
      </c>
      <c r="J498" t="str">
        <f t="shared" si="26"/>
        <v/>
      </c>
    </row>
    <row r="499" spans="1:10">
      <c r="A499" s="1">
        <v>38257</v>
      </c>
      <c r="B499">
        <v>325.19</v>
      </c>
      <c r="C499">
        <v>330.87</v>
      </c>
      <c r="D499">
        <v>321.86</v>
      </c>
      <c r="E499">
        <v>330.87</v>
      </c>
      <c r="F499">
        <v>0</v>
      </c>
      <c r="G499">
        <v>330.87</v>
      </c>
      <c r="H499">
        <f t="shared" si="25"/>
        <v>1</v>
      </c>
      <c r="I499" s="2" t="str">
        <f t="shared" si="27"/>
        <v>2004_9</v>
      </c>
      <c r="J499">
        <f t="shared" si="26"/>
        <v>330.87</v>
      </c>
    </row>
    <row r="500" spans="1:10">
      <c r="A500" s="1">
        <v>38250</v>
      </c>
      <c r="B500">
        <v>333.05</v>
      </c>
      <c r="C500">
        <v>334.57</v>
      </c>
      <c r="D500">
        <v>324.01</v>
      </c>
      <c r="E500">
        <v>325.91000000000003</v>
      </c>
      <c r="F500">
        <v>0</v>
      </c>
      <c r="G500">
        <v>325.91000000000003</v>
      </c>
      <c r="H500" t="str">
        <f t="shared" si="25"/>
        <v/>
      </c>
      <c r="I500" s="2" t="str">
        <f t="shared" si="27"/>
        <v/>
      </c>
      <c r="J500" t="str">
        <f t="shared" si="26"/>
        <v/>
      </c>
    </row>
    <row r="501" spans="1:10">
      <c r="A501" s="1">
        <v>38243</v>
      </c>
      <c r="B501">
        <v>330.61</v>
      </c>
      <c r="C501">
        <v>335.87</v>
      </c>
      <c r="D501">
        <v>330.61</v>
      </c>
      <c r="E501">
        <v>334.9</v>
      </c>
      <c r="F501">
        <v>0</v>
      </c>
      <c r="G501">
        <v>334.9</v>
      </c>
      <c r="H501" t="str">
        <f t="shared" si="25"/>
        <v/>
      </c>
      <c r="I501" s="2" t="str">
        <f t="shared" si="27"/>
        <v/>
      </c>
      <c r="J501" t="str">
        <f t="shared" si="26"/>
        <v/>
      </c>
    </row>
    <row r="502" spans="1:10">
      <c r="A502" s="1">
        <v>38236</v>
      </c>
      <c r="B502">
        <v>329.14</v>
      </c>
      <c r="C502">
        <v>332.69</v>
      </c>
      <c r="D502">
        <v>326.81</v>
      </c>
      <c r="E502">
        <v>329.72</v>
      </c>
      <c r="F502">
        <v>0</v>
      </c>
      <c r="G502">
        <v>329.72</v>
      </c>
      <c r="H502" t="str">
        <f t="shared" si="25"/>
        <v/>
      </c>
      <c r="I502" s="2" t="str">
        <f t="shared" si="27"/>
        <v/>
      </c>
      <c r="J502" t="str">
        <f t="shared" si="26"/>
        <v/>
      </c>
    </row>
    <row r="503" spans="1:10">
      <c r="A503" s="1">
        <v>38229</v>
      </c>
      <c r="B503">
        <v>326.41000000000003</v>
      </c>
      <c r="C503">
        <v>329.59</v>
      </c>
      <c r="D503">
        <v>322.95</v>
      </c>
      <c r="E503">
        <v>328.75</v>
      </c>
      <c r="F503">
        <v>0</v>
      </c>
      <c r="G503">
        <v>328.75</v>
      </c>
      <c r="H503">
        <f t="shared" si="25"/>
        <v>1</v>
      </c>
      <c r="I503" s="2" t="str">
        <f t="shared" si="27"/>
        <v>2004_8</v>
      </c>
      <c r="J503">
        <f t="shared" si="26"/>
        <v>328.75</v>
      </c>
    </row>
    <row r="504" spans="1:10">
      <c r="A504" s="1">
        <v>38222</v>
      </c>
      <c r="B504">
        <v>319.3</v>
      </c>
      <c r="C504">
        <v>326.89</v>
      </c>
      <c r="D504">
        <v>317.81</v>
      </c>
      <c r="E504">
        <v>326.31</v>
      </c>
      <c r="F504">
        <v>0</v>
      </c>
      <c r="G504">
        <v>326.31</v>
      </c>
      <c r="H504" t="str">
        <f t="shared" si="25"/>
        <v/>
      </c>
      <c r="I504" s="2" t="str">
        <f t="shared" si="27"/>
        <v/>
      </c>
      <c r="J504" t="str">
        <f t="shared" si="26"/>
        <v/>
      </c>
    </row>
    <row r="505" spans="1:10">
      <c r="A505" s="1">
        <v>38215</v>
      </c>
      <c r="B505">
        <v>309.20999999999998</v>
      </c>
      <c r="C505">
        <v>319.42</v>
      </c>
      <c r="D505">
        <v>307.31</v>
      </c>
      <c r="E505">
        <v>316.5</v>
      </c>
      <c r="F505">
        <v>0</v>
      </c>
      <c r="G505">
        <v>316.5</v>
      </c>
      <c r="H505" t="str">
        <f t="shared" si="25"/>
        <v/>
      </c>
      <c r="I505" s="2" t="str">
        <f t="shared" si="27"/>
        <v/>
      </c>
      <c r="J505" t="str">
        <f t="shared" si="26"/>
        <v/>
      </c>
    </row>
    <row r="506" spans="1:10">
      <c r="A506" s="1">
        <v>38208</v>
      </c>
      <c r="B506">
        <v>316.02</v>
      </c>
      <c r="C506">
        <v>317.20999999999998</v>
      </c>
      <c r="D506">
        <v>308.12</v>
      </c>
      <c r="E506">
        <v>310.68</v>
      </c>
      <c r="F506">
        <v>0</v>
      </c>
      <c r="G506">
        <v>310.68</v>
      </c>
      <c r="H506" t="str">
        <f t="shared" si="25"/>
        <v/>
      </c>
      <c r="I506" s="2" t="str">
        <f t="shared" si="27"/>
        <v/>
      </c>
      <c r="J506" t="str">
        <f t="shared" si="26"/>
        <v/>
      </c>
    </row>
    <row r="507" spans="1:10">
      <c r="A507" s="1">
        <v>38201</v>
      </c>
      <c r="B507">
        <v>328.64</v>
      </c>
      <c r="C507">
        <v>328.64</v>
      </c>
      <c r="D507">
        <v>315.74</v>
      </c>
      <c r="E507">
        <v>315.74</v>
      </c>
      <c r="F507">
        <v>0</v>
      </c>
      <c r="G507">
        <v>315.74</v>
      </c>
      <c r="H507" t="str">
        <f t="shared" si="25"/>
        <v/>
      </c>
      <c r="I507" s="2" t="str">
        <f t="shared" si="27"/>
        <v/>
      </c>
      <c r="J507" t="str">
        <f t="shared" si="26"/>
        <v/>
      </c>
    </row>
    <row r="508" spans="1:10">
      <c r="A508" s="1">
        <v>38194</v>
      </c>
      <c r="B508">
        <v>324.02</v>
      </c>
      <c r="C508">
        <v>330.79</v>
      </c>
      <c r="D508">
        <v>320.72000000000003</v>
      </c>
      <c r="E508">
        <v>329.91</v>
      </c>
      <c r="F508">
        <v>0</v>
      </c>
      <c r="G508">
        <v>329.91</v>
      </c>
      <c r="H508">
        <f t="shared" si="25"/>
        <v>1</v>
      </c>
      <c r="I508" s="2" t="str">
        <f t="shared" si="27"/>
        <v>2004_7</v>
      </c>
      <c r="J508">
        <f t="shared" si="26"/>
        <v>329.91</v>
      </c>
    </row>
    <row r="509" spans="1:10">
      <c r="A509" s="1">
        <v>38187</v>
      </c>
      <c r="B509">
        <v>329.41</v>
      </c>
      <c r="C509">
        <v>333.22</v>
      </c>
      <c r="D509">
        <v>323.51</v>
      </c>
      <c r="E509">
        <v>324.68</v>
      </c>
      <c r="F509">
        <v>0</v>
      </c>
      <c r="G509">
        <v>324.68</v>
      </c>
      <c r="H509" t="str">
        <f t="shared" si="25"/>
        <v/>
      </c>
      <c r="I509" s="2" t="str">
        <f t="shared" si="27"/>
        <v/>
      </c>
      <c r="J509" t="str">
        <f t="shared" si="26"/>
        <v/>
      </c>
    </row>
    <row r="510" spans="1:10">
      <c r="A510" s="1">
        <v>38180</v>
      </c>
      <c r="B510">
        <v>335.76</v>
      </c>
      <c r="C510">
        <v>337.1</v>
      </c>
      <c r="D510">
        <v>328.18</v>
      </c>
      <c r="E510">
        <v>328.77</v>
      </c>
      <c r="F510">
        <v>0</v>
      </c>
      <c r="G510">
        <v>328.77</v>
      </c>
      <c r="H510" t="str">
        <f t="shared" si="25"/>
        <v/>
      </c>
      <c r="I510" s="2" t="str">
        <f t="shared" si="27"/>
        <v/>
      </c>
      <c r="J510" t="str">
        <f t="shared" si="26"/>
        <v/>
      </c>
    </row>
    <row r="511" spans="1:10">
      <c r="A511" s="1">
        <v>38173</v>
      </c>
      <c r="B511">
        <v>341.09</v>
      </c>
      <c r="C511">
        <v>341.84</v>
      </c>
      <c r="D511">
        <v>332.37</v>
      </c>
      <c r="E511">
        <v>335.94</v>
      </c>
      <c r="F511">
        <v>0</v>
      </c>
      <c r="G511">
        <v>335.94</v>
      </c>
      <c r="H511" t="str">
        <f t="shared" si="25"/>
        <v/>
      </c>
      <c r="I511" s="2" t="str">
        <f t="shared" si="27"/>
        <v/>
      </c>
      <c r="J511" t="str">
        <f t="shared" si="26"/>
        <v/>
      </c>
    </row>
    <row r="512" spans="1:10">
      <c r="A512" s="1">
        <v>38166</v>
      </c>
      <c r="B512">
        <v>342.66</v>
      </c>
      <c r="C512">
        <v>348.73</v>
      </c>
      <c r="D512">
        <v>340.76</v>
      </c>
      <c r="E512">
        <v>341.83</v>
      </c>
      <c r="F512">
        <v>0</v>
      </c>
      <c r="G512">
        <v>341.83</v>
      </c>
      <c r="H512">
        <f t="shared" si="25"/>
        <v>1</v>
      </c>
      <c r="I512" s="2" t="str">
        <f t="shared" si="27"/>
        <v>2004_6</v>
      </c>
      <c r="J512">
        <f t="shared" si="26"/>
        <v>341.83</v>
      </c>
    </row>
    <row r="513" spans="1:10">
      <c r="A513" s="1">
        <v>38159</v>
      </c>
      <c r="B513">
        <v>344.78</v>
      </c>
      <c r="C513">
        <v>345.16</v>
      </c>
      <c r="D513">
        <v>338.86</v>
      </c>
      <c r="E513">
        <v>343.43</v>
      </c>
      <c r="F513">
        <v>0</v>
      </c>
      <c r="G513">
        <v>343.43</v>
      </c>
      <c r="H513" t="str">
        <f t="shared" si="25"/>
        <v/>
      </c>
      <c r="I513" s="2" t="str">
        <f t="shared" si="27"/>
        <v/>
      </c>
      <c r="J513" t="str">
        <f t="shared" si="26"/>
        <v/>
      </c>
    </row>
    <row r="514" spans="1:10">
      <c r="A514" s="1">
        <v>38152</v>
      </c>
      <c r="B514">
        <v>340.31</v>
      </c>
      <c r="C514">
        <v>343.94</v>
      </c>
      <c r="D514">
        <v>335.53</v>
      </c>
      <c r="E514">
        <v>343.38</v>
      </c>
      <c r="F514">
        <v>0</v>
      </c>
      <c r="G514">
        <v>343.38</v>
      </c>
      <c r="H514" t="str">
        <f t="shared" si="25"/>
        <v/>
      </c>
      <c r="I514" s="2" t="str">
        <f t="shared" si="27"/>
        <v/>
      </c>
      <c r="J514" t="str">
        <f t="shared" si="26"/>
        <v/>
      </c>
    </row>
    <row r="515" spans="1:10">
      <c r="A515" s="1">
        <v>38145</v>
      </c>
      <c r="B515">
        <v>341.62</v>
      </c>
      <c r="C515">
        <v>344.36</v>
      </c>
      <c r="D515">
        <v>340.09</v>
      </c>
      <c r="E515">
        <v>341.36</v>
      </c>
      <c r="F515">
        <v>0</v>
      </c>
      <c r="G515">
        <v>341.36</v>
      </c>
      <c r="H515" t="str">
        <f t="shared" ref="H515:H578" si="28">IF(DAY(A514)&lt;DAY(A515),1,"")</f>
        <v/>
      </c>
      <c r="I515" s="2" t="str">
        <f t="shared" si="27"/>
        <v/>
      </c>
      <c r="J515" t="str">
        <f t="shared" ref="J515:J578" si="29">IF(H515=1,G515,"")</f>
        <v/>
      </c>
    </row>
    <row r="516" spans="1:10">
      <c r="A516" s="1">
        <v>38138</v>
      </c>
      <c r="B516">
        <v>336.5</v>
      </c>
      <c r="C516">
        <v>339.46</v>
      </c>
      <c r="D516">
        <v>331.88</v>
      </c>
      <c r="E516">
        <v>339.08</v>
      </c>
      <c r="F516">
        <v>0</v>
      </c>
      <c r="G516">
        <v>339.08</v>
      </c>
      <c r="H516">
        <f t="shared" si="28"/>
        <v>1</v>
      </c>
      <c r="I516" s="2" t="str">
        <f t="shared" ref="I516:I579" si="30">IF(H516=1,YEAR(A516) &amp; "_" &amp; MONTH(A516),"")</f>
        <v>2004_5</v>
      </c>
      <c r="J516">
        <f t="shared" si="29"/>
        <v>339.08</v>
      </c>
    </row>
    <row r="517" spans="1:10">
      <c r="A517" s="1">
        <v>38131</v>
      </c>
      <c r="B517">
        <v>330.94</v>
      </c>
      <c r="C517">
        <v>339.46</v>
      </c>
      <c r="D517">
        <v>329.72</v>
      </c>
      <c r="E517">
        <v>336.95</v>
      </c>
      <c r="F517">
        <v>0</v>
      </c>
      <c r="G517">
        <v>336.95</v>
      </c>
      <c r="H517" t="str">
        <f t="shared" si="28"/>
        <v/>
      </c>
      <c r="I517" s="2" t="str">
        <f t="shared" si="30"/>
        <v/>
      </c>
      <c r="J517" t="str">
        <f t="shared" si="29"/>
        <v/>
      </c>
    </row>
    <row r="518" spans="1:10">
      <c r="A518" s="1">
        <v>38124</v>
      </c>
      <c r="B518">
        <v>322.75</v>
      </c>
      <c r="C518">
        <v>333.79</v>
      </c>
      <c r="D518">
        <v>319.11</v>
      </c>
      <c r="E518">
        <v>330.49</v>
      </c>
      <c r="F518">
        <v>0</v>
      </c>
      <c r="G518">
        <v>330.49</v>
      </c>
      <c r="H518" t="str">
        <f t="shared" si="28"/>
        <v/>
      </c>
      <c r="I518" s="2" t="str">
        <f t="shared" si="30"/>
        <v/>
      </c>
      <c r="J518" t="str">
        <f t="shared" si="29"/>
        <v/>
      </c>
    </row>
    <row r="519" spans="1:10">
      <c r="A519" s="1">
        <v>38117</v>
      </c>
      <c r="B519">
        <v>331.92</v>
      </c>
      <c r="C519">
        <v>333.79</v>
      </c>
      <c r="D519">
        <v>325.36</v>
      </c>
      <c r="E519">
        <v>327.39</v>
      </c>
      <c r="F519">
        <v>0</v>
      </c>
      <c r="G519">
        <v>327.39</v>
      </c>
      <c r="H519" t="str">
        <f t="shared" si="28"/>
        <v/>
      </c>
      <c r="I519" s="2" t="str">
        <f t="shared" si="30"/>
        <v/>
      </c>
      <c r="J519" t="str">
        <f t="shared" si="29"/>
        <v/>
      </c>
    </row>
    <row r="520" spans="1:10">
      <c r="A520" s="1">
        <v>38110</v>
      </c>
      <c r="B520">
        <v>338.56</v>
      </c>
      <c r="C520">
        <v>346.33</v>
      </c>
      <c r="D520">
        <v>333.64</v>
      </c>
      <c r="E520">
        <v>337.97</v>
      </c>
      <c r="F520">
        <v>0</v>
      </c>
      <c r="G520">
        <v>337.97</v>
      </c>
      <c r="H520" t="str">
        <f t="shared" si="28"/>
        <v/>
      </c>
      <c r="I520" s="2" t="str">
        <f t="shared" si="30"/>
        <v/>
      </c>
      <c r="J520" t="str">
        <f t="shared" si="29"/>
        <v/>
      </c>
    </row>
    <row r="521" spans="1:10">
      <c r="A521" s="1">
        <v>38103</v>
      </c>
      <c r="B521">
        <v>355.95</v>
      </c>
      <c r="C521">
        <v>357.73</v>
      </c>
      <c r="D521">
        <v>340.8</v>
      </c>
      <c r="E521">
        <v>341.41</v>
      </c>
      <c r="F521">
        <v>0</v>
      </c>
      <c r="G521">
        <v>341.41</v>
      </c>
      <c r="H521">
        <f t="shared" si="28"/>
        <v>1</v>
      </c>
      <c r="I521" s="2" t="str">
        <f t="shared" si="30"/>
        <v>2004_4</v>
      </c>
      <c r="J521">
        <f t="shared" si="29"/>
        <v>341.41</v>
      </c>
    </row>
    <row r="522" spans="1:10">
      <c r="A522" s="1">
        <v>38096</v>
      </c>
      <c r="B522">
        <v>352.04</v>
      </c>
      <c r="C522">
        <v>358.49</v>
      </c>
      <c r="D522">
        <v>350.02</v>
      </c>
      <c r="E522">
        <v>356.62</v>
      </c>
      <c r="F522">
        <v>0</v>
      </c>
      <c r="G522">
        <v>356.62</v>
      </c>
      <c r="H522" t="str">
        <f t="shared" si="28"/>
        <v/>
      </c>
      <c r="I522" s="2" t="str">
        <f t="shared" si="30"/>
        <v/>
      </c>
      <c r="J522" t="str">
        <f t="shared" si="29"/>
        <v/>
      </c>
    </row>
    <row r="523" spans="1:10">
      <c r="A523" s="1">
        <v>38090</v>
      </c>
      <c r="B523">
        <v>353.28</v>
      </c>
      <c r="C523">
        <v>354.93</v>
      </c>
      <c r="D523">
        <v>345.95</v>
      </c>
      <c r="E523">
        <v>352.76</v>
      </c>
      <c r="F523">
        <v>0</v>
      </c>
      <c r="G523">
        <v>352.76</v>
      </c>
      <c r="H523" t="str">
        <f t="shared" si="28"/>
        <v/>
      </c>
      <c r="I523" s="2" t="str">
        <f t="shared" si="30"/>
        <v/>
      </c>
      <c r="J523" t="str">
        <f t="shared" si="29"/>
        <v/>
      </c>
    </row>
    <row r="524" spans="1:10">
      <c r="A524" s="1">
        <v>38082</v>
      </c>
      <c r="B524">
        <v>352.1</v>
      </c>
      <c r="C524">
        <v>353.92</v>
      </c>
      <c r="D524">
        <v>349.27</v>
      </c>
      <c r="E524">
        <v>350.96</v>
      </c>
      <c r="F524">
        <v>0</v>
      </c>
      <c r="G524">
        <v>350.96</v>
      </c>
      <c r="H524" t="str">
        <f t="shared" si="28"/>
        <v/>
      </c>
      <c r="I524" s="2" t="str">
        <f t="shared" si="30"/>
        <v/>
      </c>
      <c r="J524" t="str">
        <f t="shared" si="29"/>
        <v/>
      </c>
    </row>
    <row r="525" spans="1:10">
      <c r="A525" s="1">
        <v>38075</v>
      </c>
      <c r="B525">
        <v>336.63</v>
      </c>
      <c r="C525">
        <v>350.94</v>
      </c>
      <c r="D525">
        <v>335.54</v>
      </c>
      <c r="E525">
        <v>350.52</v>
      </c>
      <c r="F525">
        <v>0</v>
      </c>
      <c r="G525">
        <v>350.52</v>
      </c>
      <c r="H525">
        <f t="shared" si="28"/>
        <v>1</v>
      </c>
      <c r="I525" s="2" t="str">
        <f t="shared" si="30"/>
        <v>2004_3</v>
      </c>
      <c r="J525">
        <f t="shared" si="29"/>
        <v>350.52</v>
      </c>
    </row>
    <row r="526" spans="1:10">
      <c r="A526" s="1">
        <v>38068</v>
      </c>
      <c r="B526">
        <v>332.6</v>
      </c>
      <c r="C526">
        <v>337.44</v>
      </c>
      <c r="D526">
        <v>323.37</v>
      </c>
      <c r="E526">
        <v>335.24</v>
      </c>
      <c r="F526">
        <v>0</v>
      </c>
      <c r="G526">
        <v>335.24</v>
      </c>
      <c r="H526" t="str">
        <f t="shared" si="28"/>
        <v/>
      </c>
      <c r="I526" s="2" t="str">
        <f t="shared" si="30"/>
        <v/>
      </c>
      <c r="J526" t="str">
        <f t="shared" si="29"/>
        <v/>
      </c>
    </row>
    <row r="527" spans="1:10">
      <c r="A527" s="1">
        <v>38061</v>
      </c>
      <c r="B527">
        <v>346.49</v>
      </c>
      <c r="C527">
        <v>346.49</v>
      </c>
      <c r="D527">
        <v>332.96</v>
      </c>
      <c r="E527">
        <v>336.24</v>
      </c>
      <c r="F527">
        <v>0</v>
      </c>
      <c r="G527">
        <v>336.24</v>
      </c>
      <c r="H527" t="str">
        <f t="shared" si="28"/>
        <v/>
      </c>
      <c r="I527" s="2" t="str">
        <f t="shared" si="30"/>
        <v/>
      </c>
      <c r="J527" t="str">
        <f t="shared" si="29"/>
        <v/>
      </c>
    </row>
    <row r="528" spans="1:10">
      <c r="A528" s="1">
        <v>38054</v>
      </c>
      <c r="B528">
        <v>361.13</v>
      </c>
      <c r="C528">
        <v>361.5</v>
      </c>
      <c r="D528">
        <v>338.99</v>
      </c>
      <c r="E528">
        <v>345.99</v>
      </c>
      <c r="F528">
        <v>0</v>
      </c>
      <c r="G528">
        <v>345.99</v>
      </c>
      <c r="H528" t="str">
        <f t="shared" si="28"/>
        <v/>
      </c>
      <c r="I528" s="2" t="str">
        <f t="shared" si="30"/>
        <v/>
      </c>
      <c r="J528" t="str">
        <f t="shared" si="29"/>
        <v/>
      </c>
    </row>
    <row r="529" spans="1:10">
      <c r="A529" s="1">
        <v>38047</v>
      </c>
      <c r="B529">
        <v>357.74</v>
      </c>
      <c r="C529">
        <v>362.67</v>
      </c>
      <c r="D529">
        <v>356.03</v>
      </c>
      <c r="E529">
        <v>359.93</v>
      </c>
      <c r="F529">
        <v>0</v>
      </c>
      <c r="G529">
        <v>359.93</v>
      </c>
      <c r="H529" t="str">
        <f t="shared" si="28"/>
        <v/>
      </c>
      <c r="I529" s="2" t="str">
        <f t="shared" si="30"/>
        <v/>
      </c>
      <c r="J529" t="str">
        <f t="shared" si="29"/>
        <v/>
      </c>
    </row>
    <row r="530" spans="1:10">
      <c r="A530" s="1">
        <v>38040</v>
      </c>
      <c r="B530">
        <v>363.05</v>
      </c>
      <c r="C530">
        <v>364.46</v>
      </c>
      <c r="D530">
        <v>352.54</v>
      </c>
      <c r="E530">
        <v>356.59</v>
      </c>
      <c r="F530">
        <v>0</v>
      </c>
      <c r="G530">
        <v>356.59</v>
      </c>
      <c r="H530">
        <f t="shared" si="28"/>
        <v>1</v>
      </c>
      <c r="I530" s="2" t="str">
        <f t="shared" si="30"/>
        <v>2004_2</v>
      </c>
      <c r="J530">
        <f t="shared" si="29"/>
        <v>356.59</v>
      </c>
    </row>
    <row r="531" spans="1:10">
      <c r="A531" s="1">
        <v>38033</v>
      </c>
      <c r="B531">
        <v>355.63</v>
      </c>
      <c r="C531">
        <v>365.93</v>
      </c>
      <c r="D531">
        <v>355.61</v>
      </c>
      <c r="E531">
        <v>362.37</v>
      </c>
      <c r="F531">
        <v>0</v>
      </c>
      <c r="G531">
        <v>362.37</v>
      </c>
      <c r="H531" t="str">
        <f t="shared" si="28"/>
        <v/>
      </c>
      <c r="I531" s="2" t="str">
        <f t="shared" si="30"/>
        <v/>
      </c>
      <c r="J531" t="str">
        <f t="shared" si="29"/>
        <v/>
      </c>
    </row>
    <row r="532" spans="1:10">
      <c r="A532" s="1">
        <v>38026</v>
      </c>
      <c r="B532">
        <v>352.61</v>
      </c>
      <c r="C532">
        <v>360.4</v>
      </c>
      <c r="D532">
        <v>352.5</v>
      </c>
      <c r="E532">
        <v>355.64</v>
      </c>
      <c r="F532">
        <v>0</v>
      </c>
      <c r="G532">
        <v>355.64</v>
      </c>
      <c r="H532" t="str">
        <f t="shared" si="28"/>
        <v/>
      </c>
      <c r="I532" s="2" t="str">
        <f t="shared" si="30"/>
        <v/>
      </c>
      <c r="J532" t="str">
        <f t="shared" si="29"/>
        <v/>
      </c>
    </row>
    <row r="533" spans="1:10">
      <c r="A533" s="1">
        <v>38019</v>
      </c>
      <c r="B533">
        <v>354.51</v>
      </c>
      <c r="C533">
        <v>355.82</v>
      </c>
      <c r="D533">
        <v>347.88</v>
      </c>
      <c r="E533">
        <v>351.35</v>
      </c>
      <c r="F533">
        <v>0</v>
      </c>
      <c r="G533">
        <v>351.35</v>
      </c>
      <c r="H533" t="str">
        <f t="shared" si="28"/>
        <v/>
      </c>
      <c r="I533" s="2" t="str">
        <f t="shared" si="30"/>
        <v/>
      </c>
      <c r="J533" t="str">
        <f t="shared" si="29"/>
        <v/>
      </c>
    </row>
    <row r="534" spans="1:10">
      <c r="A534" s="1">
        <v>38012</v>
      </c>
      <c r="B534">
        <v>357.13</v>
      </c>
      <c r="C534">
        <v>360.85</v>
      </c>
      <c r="D534">
        <v>352.67</v>
      </c>
      <c r="E534">
        <v>353.31</v>
      </c>
      <c r="F534">
        <v>0</v>
      </c>
      <c r="G534">
        <v>353.31</v>
      </c>
      <c r="H534">
        <f t="shared" si="28"/>
        <v>1</v>
      </c>
      <c r="I534" s="2" t="str">
        <f t="shared" si="30"/>
        <v>2004_1</v>
      </c>
      <c r="J534">
        <f t="shared" si="29"/>
        <v>353.31</v>
      </c>
    </row>
    <row r="535" spans="1:10">
      <c r="A535" s="1">
        <v>38005</v>
      </c>
      <c r="B535">
        <v>359</v>
      </c>
      <c r="C535">
        <v>360.39</v>
      </c>
      <c r="D535">
        <v>353.46</v>
      </c>
      <c r="E535">
        <v>357.13</v>
      </c>
      <c r="F535">
        <v>0</v>
      </c>
      <c r="G535">
        <v>357.13</v>
      </c>
      <c r="H535" t="str">
        <f t="shared" si="28"/>
        <v/>
      </c>
      <c r="I535" s="2" t="str">
        <f t="shared" si="30"/>
        <v/>
      </c>
      <c r="J535" t="str">
        <f t="shared" si="29"/>
        <v/>
      </c>
    </row>
    <row r="536" spans="1:10">
      <c r="A536" s="1">
        <v>37998</v>
      </c>
      <c r="B536">
        <v>342.27</v>
      </c>
      <c r="C536">
        <v>358.89</v>
      </c>
      <c r="D536">
        <v>340.57</v>
      </c>
      <c r="E536">
        <v>357.55</v>
      </c>
      <c r="F536">
        <v>0</v>
      </c>
      <c r="G536">
        <v>357.55</v>
      </c>
      <c r="H536" t="str">
        <f t="shared" si="28"/>
        <v/>
      </c>
      <c r="I536" s="2" t="str">
        <f t="shared" si="30"/>
        <v/>
      </c>
      <c r="J536" t="str">
        <f t="shared" si="29"/>
        <v/>
      </c>
    </row>
    <row r="537" spans="1:10">
      <c r="A537" s="1">
        <v>37991</v>
      </c>
      <c r="B537">
        <v>342.62</v>
      </c>
      <c r="C537">
        <v>346.91</v>
      </c>
      <c r="D537">
        <v>338.64</v>
      </c>
      <c r="E537">
        <v>343.52</v>
      </c>
      <c r="F537">
        <v>0</v>
      </c>
      <c r="G537">
        <v>343.52</v>
      </c>
      <c r="H537" t="str">
        <f t="shared" si="28"/>
        <v/>
      </c>
      <c r="I537" s="2" t="str">
        <f t="shared" si="30"/>
        <v/>
      </c>
      <c r="J537" t="str">
        <f t="shared" si="29"/>
        <v/>
      </c>
    </row>
    <row r="538" spans="1:10">
      <c r="A538" s="1">
        <v>37984</v>
      </c>
      <c r="B538">
        <v>333.04</v>
      </c>
      <c r="C538">
        <v>342.76</v>
      </c>
      <c r="D538">
        <v>332.93</v>
      </c>
      <c r="E538">
        <v>342.76</v>
      </c>
      <c r="F538">
        <v>0</v>
      </c>
      <c r="G538">
        <v>342.76</v>
      </c>
      <c r="H538">
        <f t="shared" si="28"/>
        <v>1</v>
      </c>
      <c r="I538" s="2" t="str">
        <f t="shared" si="30"/>
        <v>2003_12</v>
      </c>
      <c r="J538">
        <f t="shared" si="29"/>
        <v>342.76</v>
      </c>
    </row>
    <row r="539" spans="1:10">
      <c r="A539" s="1">
        <v>37977</v>
      </c>
      <c r="B539">
        <v>329.31</v>
      </c>
      <c r="C539">
        <v>332.06</v>
      </c>
      <c r="D539">
        <v>329.22</v>
      </c>
      <c r="E539">
        <v>332.06</v>
      </c>
      <c r="F539">
        <v>0</v>
      </c>
      <c r="G539">
        <v>332.06</v>
      </c>
      <c r="H539" t="str">
        <f t="shared" si="28"/>
        <v/>
      </c>
      <c r="I539" s="2" t="str">
        <f t="shared" si="30"/>
        <v/>
      </c>
      <c r="J539" t="str">
        <f t="shared" si="29"/>
        <v/>
      </c>
    </row>
    <row r="540" spans="1:10">
      <c r="A540" s="1">
        <v>37970</v>
      </c>
      <c r="B540">
        <v>334.81</v>
      </c>
      <c r="C540">
        <v>335.6</v>
      </c>
      <c r="D540">
        <v>324.83999999999997</v>
      </c>
      <c r="E540">
        <v>331.65</v>
      </c>
      <c r="F540">
        <v>0</v>
      </c>
      <c r="G540">
        <v>331.65</v>
      </c>
      <c r="H540" t="str">
        <f t="shared" si="28"/>
        <v/>
      </c>
      <c r="I540" s="2" t="str">
        <f t="shared" si="30"/>
        <v/>
      </c>
      <c r="J540" t="str">
        <f t="shared" si="29"/>
        <v/>
      </c>
    </row>
    <row r="541" spans="1:10">
      <c r="A541" s="1">
        <v>37963</v>
      </c>
      <c r="B541">
        <v>332.42</v>
      </c>
      <c r="C541">
        <v>334.75</v>
      </c>
      <c r="D541">
        <v>326.3</v>
      </c>
      <c r="E541">
        <v>329.92</v>
      </c>
      <c r="F541">
        <v>0</v>
      </c>
      <c r="G541">
        <v>329.92</v>
      </c>
      <c r="H541" t="str">
        <f t="shared" si="28"/>
        <v/>
      </c>
      <c r="I541" s="2" t="str">
        <f t="shared" si="30"/>
        <v/>
      </c>
      <c r="J541" t="str">
        <f t="shared" si="29"/>
        <v/>
      </c>
    </row>
    <row r="542" spans="1:10">
      <c r="A542" s="1">
        <v>37956</v>
      </c>
      <c r="B542">
        <v>334.66</v>
      </c>
      <c r="C542">
        <v>339.79</v>
      </c>
      <c r="D542">
        <v>332.25</v>
      </c>
      <c r="E542">
        <v>334.64</v>
      </c>
      <c r="F542">
        <v>0</v>
      </c>
      <c r="G542">
        <v>334.64</v>
      </c>
      <c r="H542" t="str">
        <f t="shared" si="28"/>
        <v/>
      </c>
      <c r="I542" s="2" t="str">
        <f t="shared" si="30"/>
        <v/>
      </c>
      <c r="J542" t="str">
        <f t="shared" si="29"/>
        <v/>
      </c>
    </row>
    <row r="543" spans="1:10">
      <c r="A543" s="1">
        <v>37949</v>
      </c>
      <c r="B543">
        <v>326.33999999999997</v>
      </c>
      <c r="C543">
        <v>337.75</v>
      </c>
      <c r="D543">
        <v>326.27</v>
      </c>
      <c r="E543">
        <v>332.19</v>
      </c>
      <c r="F543">
        <v>0</v>
      </c>
      <c r="G543">
        <v>332.19</v>
      </c>
      <c r="H543">
        <f t="shared" si="28"/>
        <v>1</v>
      </c>
      <c r="I543" s="2" t="str">
        <f t="shared" si="30"/>
        <v>2003_11</v>
      </c>
      <c r="J543">
        <f t="shared" si="29"/>
        <v>332.19</v>
      </c>
    </row>
    <row r="544" spans="1:10">
      <c r="A544" s="1">
        <v>37942</v>
      </c>
      <c r="B544">
        <v>334.15</v>
      </c>
      <c r="C544">
        <v>334.71</v>
      </c>
      <c r="D544">
        <v>320.83</v>
      </c>
      <c r="E544">
        <v>325.10000000000002</v>
      </c>
      <c r="F544">
        <v>0</v>
      </c>
      <c r="G544">
        <v>325.10000000000002</v>
      </c>
      <c r="H544" t="str">
        <f t="shared" si="28"/>
        <v/>
      </c>
      <c r="I544" s="2" t="str">
        <f t="shared" si="30"/>
        <v/>
      </c>
      <c r="J544" t="str">
        <f t="shared" si="29"/>
        <v/>
      </c>
    </row>
    <row r="545" spans="1:10">
      <c r="A545" s="1">
        <v>37935</v>
      </c>
      <c r="B545">
        <v>340.65</v>
      </c>
      <c r="C545">
        <v>342.52</v>
      </c>
      <c r="D545">
        <v>334.48</v>
      </c>
      <c r="E545">
        <v>338.84</v>
      </c>
      <c r="F545">
        <v>0</v>
      </c>
      <c r="G545">
        <v>338.84</v>
      </c>
      <c r="H545" t="str">
        <f t="shared" si="28"/>
        <v/>
      </c>
      <c r="I545" s="2" t="str">
        <f t="shared" si="30"/>
        <v/>
      </c>
      <c r="J545" t="str">
        <f t="shared" si="29"/>
        <v/>
      </c>
    </row>
    <row r="546" spans="1:10">
      <c r="A546" s="1">
        <v>37928</v>
      </c>
      <c r="B546">
        <v>331.33</v>
      </c>
      <c r="C546">
        <v>344.62</v>
      </c>
      <c r="D546">
        <v>330.91</v>
      </c>
      <c r="E546">
        <v>342.99</v>
      </c>
      <c r="F546">
        <v>0</v>
      </c>
      <c r="G546">
        <v>342.99</v>
      </c>
      <c r="H546" t="str">
        <f t="shared" si="28"/>
        <v/>
      </c>
      <c r="I546" s="2" t="str">
        <f t="shared" si="30"/>
        <v/>
      </c>
      <c r="J546" t="str">
        <f t="shared" si="29"/>
        <v/>
      </c>
    </row>
    <row r="547" spans="1:10">
      <c r="A547" s="1">
        <v>37921</v>
      </c>
      <c r="B547">
        <v>318.36</v>
      </c>
      <c r="C547">
        <v>331.43</v>
      </c>
      <c r="D547">
        <v>318.36</v>
      </c>
      <c r="E547">
        <v>330.22</v>
      </c>
      <c r="F547">
        <v>0</v>
      </c>
      <c r="G547">
        <v>330.22</v>
      </c>
      <c r="H547">
        <f t="shared" si="28"/>
        <v>1</v>
      </c>
      <c r="I547" s="2" t="str">
        <f t="shared" si="30"/>
        <v>2003_10</v>
      </c>
      <c r="J547">
        <f t="shared" si="29"/>
        <v>330.22</v>
      </c>
    </row>
    <row r="548" spans="1:10">
      <c r="A548" s="1">
        <v>37914</v>
      </c>
      <c r="B548">
        <v>329.05</v>
      </c>
      <c r="C548">
        <v>331.92</v>
      </c>
      <c r="D548">
        <v>315.52</v>
      </c>
      <c r="E548">
        <v>316.43</v>
      </c>
      <c r="F548">
        <v>0</v>
      </c>
      <c r="G548">
        <v>316.43</v>
      </c>
      <c r="H548" t="str">
        <f t="shared" si="28"/>
        <v/>
      </c>
      <c r="I548" s="2" t="str">
        <f t="shared" si="30"/>
        <v/>
      </c>
      <c r="J548" t="str">
        <f t="shared" si="29"/>
        <v/>
      </c>
    </row>
    <row r="549" spans="1:10">
      <c r="A549" s="1">
        <v>37907</v>
      </c>
      <c r="B549">
        <v>325.41000000000003</v>
      </c>
      <c r="C549">
        <v>333.91</v>
      </c>
      <c r="D549">
        <v>324.95999999999998</v>
      </c>
      <c r="E549">
        <v>330.06</v>
      </c>
      <c r="F549">
        <v>0</v>
      </c>
      <c r="G549">
        <v>330.06</v>
      </c>
      <c r="H549" t="str">
        <f t="shared" si="28"/>
        <v/>
      </c>
      <c r="I549" s="2" t="str">
        <f t="shared" si="30"/>
        <v/>
      </c>
      <c r="J549" t="str">
        <f t="shared" si="29"/>
        <v/>
      </c>
    </row>
    <row r="550" spans="1:10">
      <c r="A550" s="1">
        <v>37900</v>
      </c>
      <c r="B550">
        <v>322.02</v>
      </c>
      <c r="C550">
        <v>327.16000000000003</v>
      </c>
      <c r="D550">
        <v>315.38</v>
      </c>
      <c r="E550">
        <v>323.13</v>
      </c>
      <c r="F550">
        <v>0</v>
      </c>
      <c r="G550">
        <v>323.13</v>
      </c>
      <c r="H550" t="str">
        <f t="shared" si="28"/>
        <v/>
      </c>
      <c r="I550" s="2" t="str">
        <f t="shared" si="30"/>
        <v/>
      </c>
      <c r="J550" t="str">
        <f t="shared" si="29"/>
        <v/>
      </c>
    </row>
    <row r="551" spans="1:10">
      <c r="A551" s="1">
        <v>37893</v>
      </c>
      <c r="B551">
        <v>312.55</v>
      </c>
      <c r="C551">
        <v>323.8</v>
      </c>
      <c r="D551">
        <v>305.3</v>
      </c>
      <c r="E551">
        <v>323.51</v>
      </c>
      <c r="F551">
        <v>0</v>
      </c>
      <c r="G551">
        <v>323.51</v>
      </c>
      <c r="H551">
        <f t="shared" si="28"/>
        <v>1</v>
      </c>
      <c r="I551" s="2" t="str">
        <f t="shared" si="30"/>
        <v>2003_9</v>
      </c>
      <c r="J551">
        <f t="shared" si="29"/>
        <v>323.51</v>
      </c>
    </row>
    <row r="552" spans="1:10">
      <c r="A552" s="1">
        <v>37886</v>
      </c>
      <c r="B552">
        <v>331.16</v>
      </c>
      <c r="C552">
        <v>331.16</v>
      </c>
      <c r="D552">
        <v>312.39</v>
      </c>
      <c r="E552">
        <v>313.98</v>
      </c>
      <c r="F552">
        <v>0</v>
      </c>
      <c r="G552">
        <v>313.98</v>
      </c>
      <c r="H552" t="str">
        <f t="shared" si="28"/>
        <v/>
      </c>
      <c r="I552" s="2" t="str">
        <f t="shared" si="30"/>
        <v/>
      </c>
      <c r="J552" t="str">
        <f t="shared" si="29"/>
        <v/>
      </c>
    </row>
    <row r="553" spans="1:10">
      <c r="A553" s="1">
        <v>37879</v>
      </c>
      <c r="B553">
        <v>330.46</v>
      </c>
      <c r="C553">
        <v>340.68</v>
      </c>
      <c r="D553">
        <v>330.3</v>
      </c>
      <c r="E553">
        <v>334.82</v>
      </c>
      <c r="F553">
        <v>0</v>
      </c>
      <c r="G553">
        <v>334.82</v>
      </c>
      <c r="H553" t="str">
        <f t="shared" si="28"/>
        <v/>
      </c>
      <c r="I553" s="2" t="str">
        <f t="shared" si="30"/>
        <v/>
      </c>
      <c r="J553" t="str">
        <f t="shared" si="29"/>
        <v/>
      </c>
    </row>
    <row r="554" spans="1:10">
      <c r="A554" s="1">
        <v>37872</v>
      </c>
      <c r="B554">
        <v>337.93</v>
      </c>
      <c r="C554">
        <v>344.3</v>
      </c>
      <c r="D554">
        <v>326.97000000000003</v>
      </c>
      <c r="E554">
        <v>328.27</v>
      </c>
      <c r="F554">
        <v>0</v>
      </c>
      <c r="G554">
        <v>328.27</v>
      </c>
      <c r="H554" t="str">
        <f t="shared" si="28"/>
        <v/>
      </c>
      <c r="I554" s="2" t="str">
        <f t="shared" si="30"/>
        <v/>
      </c>
      <c r="J554" t="str">
        <f t="shared" si="29"/>
        <v/>
      </c>
    </row>
    <row r="555" spans="1:10">
      <c r="A555" s="1">
        <v>37865</v>
      </c>
      <c r="B555">
        <v>331.06</v>
      </c>
      <c r="C555">
        <v>344.33</v>
      </c>
      <c r="D555">
        <v>331.04</v>
      </c>
      <c r="E555">
        <v>339.23</v>
      </c>
      <c r="F555">
        <v>0</v>
      </c>
      <c r="G555">
        <v>339.23</v>
      </c>
      <c r="H555" t="str">
        <f t="shared" si="28"/>
        <v/>
      </c>
      <c r="I555" s="2" t="str">
        <f t="shared" si="30"/>
        <v/>
      </c>
      <c r="J555" t="str">
        <f t="shared" si="29"/>
        <v/>
      </c>
    </row>
    <row r="556" spans="1:10">
      <c r="A556" s="1">
        <v>37858</v>
      </c>
      <c r="B556">
        <v>332.1</v>
      </c>
      <c r="C556">
        <v>334.7</v>
      </c>
      <c r="D556">
        <v>326.02</v>
      </c>
      <c r="E556">
        <v>329.41</v>
      </c>
      <c r="F556">
        <v>0</v>
      </c>
      <c r="G556">
        <v>329.41</v>
      </c>
      <c r="H556">
        <f t="shared" si="28"/>
        <v>1</v>
      </c>
      <c r="I556" s="2" t="str">
        <f t="shared" si="30"/>
        <v>2003_8</v>
      </c>
      <c r="J556">
        <f t="shared" si="29"/>
        <v>329.41</v>
      </c>
    </row>
    <row r="557" spans="1:10">
      <c r="A557" s="1">
        <v>37851</v>
      </c>
      <c r="B557">
        <v>323.58</v>
      </c>
      <c r="C557">
        <v>336.02</v>
      </c>
      <c r="D557">
        <v>321.95</v>
      </c>
      <c r="E557">
        <v>334.15</v>
      </c>
      <c r="F557">
        <v>0</v>
      </c>
      <c r="G557">
        <v>334.15</v>
      </c>
      <c r="H557" t="str">
        <f t="shared" si="28"/>
        <v/>
      </c>
      <c r="I557" s="2" t="str">
        <f t="shared" si="30"/>
        <v/>
      </c>
      <c r="J557" t="str">
        <f t="shared" si="29"/>
        <v/>
      </c>
    </row>
    <row r="558" spans="1:10">
      <c r="A558" s="1">
        <v>37844</v>
      </c>
      <c r="B558">
        <v>313.02999999999997</v>
      </c>
      <c r="C558">
        <v>324.27</v>
      </c>
      <c r="D558">
        <v>311.37</v>
      </c>
      <c r="E558">
        <v>322.99</v>
      </c>
      <c r="F558">
        <v>0</v>
      </c>
      <c r="G558">
        <v>322.99</v>
      </c>
      <c r="H558" t="str">
        <f t="shared" si="28"/>
        <v/>
      </c>
      <c r="I558" s="2" t="str">
        <f t="shared" si="30"/>
        <v/>
      </c>
      <c r="J558" t="str">
        <f t="shared" si="29"/>
        <v/>
      </c>
    </row>
    <row r="559" spans="1:10">
      <c r="A559" s="1">
        <v>37837</v>
      </c>
      <c r="B559">
        <v>313.43</v>
      </c>
      <c r="C559">
        <v>317.58999999999997</v>
      </c>
      <c r="D559">
        <v>305.64999999999998</v>
      </c>
      <c r="E559">
        <v>312.35000000000002</v>
      </c>
      <c r="F559">
        <v>0</v>
      </c>
      <c r="G559">
        <v>312.35000000000002</v>
      </c>
      <c r="H559" t="str">
        <f t="shared" si="28"/>
        <v/>
      </c>
      <c r="I559" s="2" t="str">
        <f t="shared" si="30"/>
        <v/>
      </c>
      <c r="J559" t="str">
        <f t="shared" si="29"/>
        <v/>
      </c>
    </row>
    <row r="560" spans="1:10">
      <c r="A560" s="1">
        <v>37830</v>
      </c>
      <c r="B560">
        <v>312.02999999999997</v>
      </c>
      <c r="C560">
        <v>319.07</v>
      </c>
      <c r="D560">
        <v>308.99</v>
      </c>
      <c r="E560">
        <v>314.74</v>
      </c>
      <c r="F560">
        <v>0</v>
      </c>
      <c r="G560">
        <v>314.74</v>
      </c>
      <c r="H560">
        <f t="shared" si="28"/>
        <v>1</v>
      </c>
      <c r="I560" s="2" t="str">
        <f t="shared" si="30"/>
        <v>2003_7</v>
      </c>
      <c r="J560">
        <f t="shared" si="29"/>
        <v>314.74</v>
      </c>
    </row>
    <row r="561" spans="1:10">
      <c r="A561" s="1">
        <v>37823</v>
      </c>
      <c r="B561">
        <v>312.01</v>
      </c>
      <c r="C561">
        <v>312.88</v>
      </c>
      <c r="D561">
        <v>303.66000000000003</v>
      </c>
      <c r="E561">
        <v>308.04000000000002</v>
      </c>
      <c r="F561">
        <v>0</v>
      </c>
      <c r="G561">
        <v>308.04000000000002</v>
      </c>
      <c r="H561" t="str">
        <f t="shared" si="28"/>
        <v/>
      </c>
      <c r="I561" s="2" t="str">
        <f t="shared" si="30"/>
        <v/>
      </c>
      <c r="J561" t="str">
        <f t="shared" si="29"/>
        <v/>
      </c>
    </row>
    <row r="562" spans="1:10">
      <c r="A562" s="1">
        <v>37816</v>
      </c>
      <c r="B562">
        <v>305.88</v>
      </c>
      <c r="C562">
        <v>312.55</v>
      </c>
      <c r="D562">
        <v>301.39</v>
      </c>
      <c r="E562">
        <v>309.41000000000003</v>
      </c>
      <c r="F562">
        <v>0</v>
      </c>
      <c r="G562">
        <v>309.41000000000003</v>
      </c>
      <c r="H562" t="str">
        <f t="shared" si="28"/>
        <v/>
      </c>
      <c r="I562" s="2" t="str">
        <f t="shared" si="30"/>
        <v/>
      </c>
      <c r="J562" t="str">
        <f t="shared" si="29"/>
        <v/>
      </c>
    </row>
    <row r="563" spans="1:10">
      <c r="A563" s="1">
        <v>37809</v>
      </c>
      <c r="B563">
        <v>295.2</v>
      </c>
      <c r="C563">
        <v>308.77</v>
      </c>
      <c r="D563">
        <v>295.14</v>
      </c>
      <c r="E563">
        <v>303.20999999999998</v>
      </c>
      <c r="F563">
        <v>0</v>
      </c>
      <c r="G563">
        <v>303.20999999999998</v>
      </c>
      <c r="H563" t="str">
        <f t="shared" si="28"/>
        <v/>
      </c>
      <c r="I563" s="2" t="str">
        <f t="shared" si="30"/>
        <v/>
      </c>
      <c r="J563" t="str">
        <f t="shared" si="29"/>
        <v/>
      </c>
    </row>
    <row r="564" spans="1:10">
      <c r="A564" s="1">
        <v>37802</v>
      </c>
      <c r="B564">
        <v>296.25</v>
      </c>
      <c r="C564">
        <v>299.55</v>
      </c>
      <c r="D564">
        <v>284.14</v>
      </c>
      <c r="E564">
        <v>292.63</v>
      </c>
      <c r="F564">
        <v>0</v>
      </c>
      <c r="G564">
        <v>292.63</v>
      </c>
      <c r="H564">
        <f t="shared" si="28"/>
        <v>1</v>
      </c>
      <c r="I564" s="2" t="str">
        <f t="shared" si="30"/>
        <v>2003_6</v>
      </c>
      <c r="J564">
        <f t="shared" si="29"/>
        <v>292.63</v>
      </c>
    </row>
    <row r="565" spans="1:10">
      <c r="A565" s="1">
        <v>37795</v>
      </c>
      <c r="B565">
        <v>302.67</v>
      </c>
      <c r="C565">
        <v>303.07</v>
      </c>
      <c r="D565">
        <v>289.05</v>
      </c>
      <c r="E565">
        <v>298.02</v>
      </c>
      <c r="F565">
        <v>0</v>
      </c>
      <c r="G565">
        <v>298.02</v>
      </c>
      <c r="H565" t="str">
        <f t="shared" si="28"/>
        <v/>
      </c>
      <c r="I565" s="2" t="str">
        <f t="shared" si="30"/>
        <v/>
      </c>
      <c r="J565" t="str">
        <f t="shared" si="29"/>
        <v/>
      </c>
    </row>
    <row r="566" spans="1:10">
      <c r="A566" s="1">
        <v>37788</v>
      </c>
      <c r="B566">
        <v>294.8</v>
      </c>
      <c r="C566">
        <v>309.5</v>
      </c>
      <c r="D566">
        <v>292.94</v>
      </c>
      <c r="E566">
        <v>303.39999999999998</v>
      </c>
      <c r="F566">
        <v>0</v>
      </c>
      <c r="G566">
        <v>303.39999999999998</v>
      </c>
      <c r="H566" t="str">
        <f t="shared" si="28"/>
        <v/>
      </c>
      <c r="I566" s="2" t="str">
        <f t="shared" si="30"/>
        <v/>
      </c>
      <c r="J566" t="str">
        <f t="shared" si="29"/>
        <v/>
      </c>
    </row>
    <row r="567" spans="1:10">
      <c r="A567" s="1">
        <v>37781</v>
      </c>
      <c r="B567">
        <v>297.26</v>
      </c>
      <c r="C567">
        <v>307.42</v>
      </c>
      <c r="D567">
        <v>291.36</v>
      </c>
      <c r="E567">
        <v>296.18</v>
      </c>
      <c r="F567">
        <v>0</v>
      </c>
      <c r="G567">
        <v>296.18</v>
      </c>
      <c r="H567" t="str">
        <f t="shared" si="28"/>
        <v/>
      </c>
      <c r="I567" s="2" t="str">
        <f t="shared" si="30"/>
        <v/>
      </c>
      <c r="J567" t="str">
        <f t="shared" si="29"/>
        <v/>
      </c>
    </row>
    <row r="568" spans="1:10">
      <c r="A568" s="1">
        <v>37774</v>
      </c>
      <c r="B568">
        <v>283.58</v>
      </c>
      <c r="C568">
        <v>300.29000000000002</v>
      </c>
      <c r="D568">
        <v>281.38</v>
      </c>
      <c r="E568">
        <v>299.58999999999997</v>
      </c>
      <c r="F568">
        <v>0</v>
      </c>
      <c r="G568">
        <v>299.58999999999997</v>
      </c>
      <c r="H568" t="str">
        <f t="shared" si="28"/>
        <v/>
      </c>
      <c r="I568" s="2" t="str">
        <f t="shared" si="30"/>
        <v/>
      </c>
      <c r="J568" t="str">
        <f t="shared" si="29"/>
        <v/>
      </c>
    </row>
    <row r="569" spans="1:10">
      <c r="A569" s="1">
        <v>37767</v>
      </c>
      <c r="B569">
        <v>271.68</v>
      </c>
      <c r="C569">
        <v>281.92</v>
      </c>
      <c r="D569">
        <v>264.8</v>
      </c>
      <c r="E569">
        <v>280.57</v>
      </c>
      <c r="F569">
        <v>0</v>
      </c>
      <c r="G569">
        <v>280.57</v>
      </c>
      <c r="H569">
        <f t="shared" si="28"/>
        <v>1</v>
      </c>
      <c r="I569" s="2" t="str">
        <f t="shared" si="30"/>
        <v>2003_5</v>
      </c>
      <c r="J569">
        <f t="shared" si="29"/>
        <v>280.57</v>
      </c>
    </row>
    <row r="570" spans="1:10">
      <c r="A570" s="1">
        <v>37760</v>
      </c>
      <c r="B570">
        <v>284.39</v>
      </c>
      <c r="C570">
        <v>284.39</v>
      </c>
      <c r="D570">
        <v>267.02</v>
      </c>
      <c r="E570">
        <v>270.42</v>
      </c>
      <c r="F570">
        <v>0</v>
      </c>
      <c r="G570">
        <v>270.42</v>
      </c>
      <c r="H570" t="str">
        <f t="shared" si="28"/>
        <v/>
      </c>
      <c r="I570" s="2" t="str">
        <f t="shared" si="30"/>
        <v/>
      </c>
      <c r="J570" t="str">
        <f t="shared" si="29"/>
        <v/>
      </c>
    </row>
    <row r="571" spans="1:10">
      <c r="A571" s="1">
        <v>37753</v>
      </c>
      <c r="B571">
        <v>284.76</v>
      </c>
      <c r="C571">
        <v>290.51</v>
      </c>
      <c r="D571">
        <v>277.33</v>
      </c>
      <c r="E571">
        <v>287.83</v>
      </c>
      <c r="F571">
        <v>0</v>
      </c>
      <c r="G571">
        <v>287.83</v>
      </c>
      <c r="H571" t="str">
        <f t="shared" si="28"/>
        <v/>
      </c>
      <c r="I571" s="2" t="str">
        <f t="shared" si="30"/>
        <v/>
      </c>
      <c r="J571" t="str">
        <f t="shared" si="29"/>
        <v/>
      </c>
    </row>
    <row r="572" spans="1:10">
      <c r="A572" s="1">
        <v>37746</v>
      </c>
      <c r="B572">
        <v>282.18</v>
      </c>
      <c r="C572">
        <v>291.98</v>
      </c>
      <c r="D572">
        <v>275.41000000000003</v>
      </c>
      <c r="E572">
        <v>282.04000000000002</v>
      </c>
      <c r="F572">
        <v>0</v>
      </c>
      <c r="G572">
        <v>282.04000000000002</v>
      </c>
      <c r="H572" t="str">
        <f t="shared" si="28"/>
        <v/>
      </c>
      <c r="I572" s="2" t="str">
        <f t="shared" si="30"/>
        <v/>
      </c>
      <c r="J572" t="str">
        <f t="shared" si="29"/>
        <v/>
      </c>
    </row>
    <row r="573" spans="1:10">
      <c r="A573" s="1">
        <v>37739</v>
      </c>
      <c r="B573">
        <v>276.55</v>
      </c>
      <c r="C573">
        <v>292.66000000000003</v>
      </c>
      <c r="D573">
        <v>275.16000000000003</v>
      </c>
      <c r="E573">
        <v>279.33</v>
      </c>
      <c r="F573">
        <v>0</v>
      </c>
      <c r="G573">
        <v>279.33</v>
      </c>
      <c r="H573">
        <f t="shared" si="28"/>
        <v>1</v>
      </c>
      <c r="I573" s="2" t="str">
        <f t="shared" si="30"/>
        <v>2003_4</v>
      </c>
      <c r="J573">
        <f t="shared" si="29"/>
        <v>279.33</v>
      </c>
    </row>
    <row r="574" spans="1:10">
      <c r="A574" s="1">
        <v>37733</v>
      </c>
      <c r="B574">
        <v>287.67</v>
      </c>
      <c r="C574">
        <v>295.20999999999998</v>
      </c>
      <c r="D574">
        <v>277.20999999999998</v>
      </c>
      <c r="E574">
        <v>278.3</v>
      </c>
      <c r="F574">
        <v>0</v>
      </c>
      <c r="G574">
        <v>278.3</v>
      </c>
      <c r="H574" t="str">
        <f t="shared" si="28"/>
        <v/>
      </c>
      <c r="I574" s="2" t="str">
        <f t="shared" si="30"/>
        <v/>
      </c>
      <c r="J574" t="str">
        <f t="shared" si="29"/>
        <v/>
      </c>
    </row>
    <row r="575" spans="1:10">
      <c r="A575" s="1">
        <v>37725</v>
      </c>
      <c r="B575">
        <v>277.68</v>
      </c>
      <c r="C575">
        <v>295.58</v>
      </c>
      <c r="D575">
        <v>272.61</v>
      </c>
      <c r="E575">
        <v>287.20999999999998</v>
      </c>
      <c r="F575">
        <v>0</v>
      </c>
      <c r="G575">
        <v>287.20999999999998</v>
      </c>
      <c r="H575" t="str">
        <f t="shared" si="28"/>
        <v/>
      </c>
      <c r="I575" s="2" t="str">
        <f t="shared" si="30"/>
        <v/>
      </c>
      <c r="J575" t="str">
        <f t="shared" si="29"/>
        <v/>
      </c>
    </row>
    <row r="576" spans="1:10">
      <c r="A576" s="1">
        <v>37718</v>
      </c>
      <c r="B576">
        <v>279.76</v>
      </c>
      <c r="C576">
        <v>288.02999999999997</v>
      </c>
      <c r="D576">
        <v>271.97000000000003</v>
      </c>
      <c r="E576">
        <v>276.22000000000003</v>
      </c>
      <c r="F576">
        <v>0</v>
      </c>
      <c r="G576">
        <v>276.22000000000003</v>
      </c>
      <c r="H576" t="str">
        <f t="shared" si="28"/>
        <v/>
      </c>
      <c r="I576" s="2" t="str">
        <f t="shared" si="30"/>
        <v/>
      </c>
      <c r="J576" t="str">
        <f t="shared" si="29"/>
        <v/>
      </c>
    </row>
    <row r="577" spans="1:10">
      <c r="A577" s="1">
        <v>37711</v>
      </c>
      <c r="B577">
        <v>255.9</v>
      </c>
      <c r="C577">
        <v>273.39999999999998</v>
      </c>
      <c r="D577">
        <v>247.72</v>
      </c>
      <c r="E577">
        <v>270.52999999999997</v>
      </c>
      <c r="F577">
        <v>0</v>
      </c>
      <c r="G577">
        <v>270.52999999999997</v>
      </c>
      <c r="H577">
        <f t="shared" si="28"/>
        <v>1</v>
      </c>
      <c r="I577" s="2" t="str">
        <f t="shared" si="30"/>
        <v>2003_3</v>
      </c>
      <c r="J577">
        <f t="shared" si="29"/>
        <v>270.52999999999997</v>
      </c>
    </row>
    <row r="578" spans="1:10">
      <c r="A578" s="1">
        <v>37704</v>
      </c>
      <c r="B578">
        <v>272.12</v>
      </c>
      <c r="C578">
        <v>273.32</v>
      </c>
      <c r="D578">
        <v>251.41</v>
      </c>
      <c r="E578">
        <v>262.12</v>
      </c>
      <c r="F578">
        <v>0</v>
      </c>
      <c r="G578">
        <v>262.12</v>
      </c>
      <c r="H578" t="str">
        <f t="shared" si="28"/>
        <v/>
      </c>
      <c r="I578" s="2" t="str">
        <f t="shared" si="30"/>
        <v/>
      </c>
      <c r="J578" t="str">
        <f t="shared" si="29"/>
        <v/>
      </c>
    </row>
    <row r="579" spans="1:10">
      <c r="A579" s="1">
        <v>37697</v>
      </c>
      <c r="B579">
        <v>245.23</v>
      </c>
      <c r="C579">
        <v>278.52999999999997</v>
      </c>
      <c r="D579">
        <v>243.36</v>
      </c>
      <c r="E579">
        <v>278.08999999999997</v>
      </c>
      <c r="F579">
        <v>0</v>
      </c>
      <c r="G579">
        <v>278.08999999999997</v>
      </c>
      <c r="H579" t="str">
        <f t="shared" ref="H579:H642" si="31">IF(DAY(A578)&lt;DAY(A579),1,"")</f>
        <v/>
      </c>
      <c r="I579" s="2" t="str">
        <f t="shared" si="30"/>
        <v/>
      </c>
      <c r="J579" t="str">
        <f t="shared" ref="J579:J642" si="32">IF(H579=1,G579,"")</f>
        <v/>
      </c>
    </row>
    <row r="580" spans="1:10">
      <c r="A580" s="1">
        <v>37690</v>
      </c>
      <c r="B580">
        <v>238.77</v>
      </c>
      <c r="C580">
        <v>257.82</v>
      </c>
      <c r="D580">
        <v>217.8</v>
      </c>
      <c r="E580">
        <v>257.33</v>
      </c>
      <c r="F580">
        <v>0</v>
      </c>
      <c r="G580">
        <v>257.33</v>
      </c>
      <c r="H580" t="str">
        <f t="shared" si="31"/>
        <v/>
      </c>
      <c r="I580" s="2" t="str">
        <f t="shared" ref="I580:I643" si="33">IF(H580=1,YEAR(A580) &amp; "_" &amp; MONTH(A580),"")</f>
        <v/>
      </c>
      <c r="J580" t="str">
        <f t="shared" si="32"/>
        <v/>
      </c>
    </row>
    <row r="581" spans="1:10">
      <c r="A581" s="1">
        <v>37683</v>
      </c>
      <c r="B581">
        <v>270.42</v>
      </c>
      <c r="C581">
        <v>270.77999999999997</v>
      </c>
      <c r="D581">
        <v>234.85</v>
      </c>
      <c r="E581">
        <v>236.2</v>
      </c>
      <c r="F581">
        <v>0</v>
      </c>
      <c r="G581">
        <v>236.2</v>
      </c>
      <c r="H581" t="str">
        <f t="shared" si="31"/>
        <v/>
      </c>
      <c r="I581" s="2" t="str">
        <f t="shared" si="33"/>
        <v/>
      </c>
      <c r="J581" t="str">
        <f t="shared" si="32"/>
        <v/>
      </c>
    </row>
    <row r="582" spans="1:10">
      <c r="A582" s="1">
        <v>37676</v>
      </c>
      <c r="B582">
        <v>283.37</v>
      </c>
      <c r="C582">
        <v>283.39999999999998</v>
      </c>
      <c r="D582">
        <v>249.55</v>
      </c>
      <c r="E582">
        <v>266.20999999999998</v>
      </c>
      <c r="F582">
        <v>0</v>
      </c>
      <c r="G582">
        <v>266.20999999999998</v>
      </c>
      <c r="H582">
        <f t="shared" si="31"/>
        <v>1</v>
      </c>
      <c r="I582" s="2" t="str">
        <f t="shared" si="33"/>
        <v>2003_2</v>
      </c>
      <c r="J582">
        <f t="shared" si="32"/>
        <v>266.20999999999998</v>
      </c>
    </row>
    <row r="583" spans="1:10">
      <c r="A583" s="1">
        <v>37669</v>
      </c>
      <c r="B583">
        <v>290.07</v>
      </c>
      <c r="C583">
        <v>295.31</v>
      </c>
      <c r="D583">
        <v>278.33999999999997</v>
      </c>
      <c r="E583">
        <v>282.89999999999998</v>
      </c>
      <c r="F583">
        <v>0</v>
      </c>
      <c r="G583">
        <v>282.89999999999998</v>
      </c>
      <c r="H583" t="str">
        <f t="shared" si="31"/>
        <v/>
      </c>
      <c r="I583" s="2" t="str">
        <f t="shared" si="33"/>
        <v/>
      </c>
      <c r="J583" t="str">
        <f t="shared" si="32"/>
        <v/>
      </c>
    </row>
    <row r="584" spans="1:10">
      <c r="A584" s="1">
        <v>37662</v>
      </c>
      <c r="B584">
        <v>279.49</v>
      </c>
      <c r="C584">
        <v>288.55</v>
      </c>
      <c r="D584">
        <v>270.2</v>
      </c>
      <c r="E584">
        <v>284.33</v>
      </c>
      <c r="F584">
        <v>0</v>
      </c>
      <c r="G584">
        <v>284.33</v>
      </c>
      <c r="H584" t="str">
        <f t="shared" si="31"/>
        <v/>
      </c>
      <c r="I584" s="2" t="str">
        <f t="shared" si="33"/>
        <v/>
      </c>
      <c r="J584" t="str">
        <f t="shared" si="32"/>
        <v/>
      </c>
    </row>
    <row r="585" spans="1:10">
      <c r="A585" s="1">
        <v>37655</v>
      </c>
      <c r="B585">
        <v>299.43</v>
      </c>
      <c r="C585">
        <v>301.79000000000002</v>
      </c>
      <c r="D585">
        <v>278.73</v>
      </c>
      <c r="E585">
        <v>279.22000000000003</v>
      </c>
      <c r="F585">
        <v>0</v>
      </c>
      <c r="G585">
        <v>279.22000000000003</v>
      </c>
      <c r="H585" t="str">
        <f t="shared" si="31"/>
        <v/>
      </c>
      <c r="I585" s="2" t="str">
        <f t="shared" si="33"/>
        <v/>
      </c>
      <c r="J585" t="str">
        <f t="shared" si="32"/>
        <v/>
      </c>
    </row>
    <row r="586" spans="1:10">
      <c r="A586" s="1">
        <v>37648</v>
      </c>
      <c r="B586">
        <v>293.93</v>
      </c>
      <c r="C586">
        <v>295.12</v>
      </c>
      <c r="D586">
        <v>273.14</v>
      </c>
      <c r="E586">
        <v>294.94</v>
      </c>
      <c r="F586">
        <v>0</v>
      </c>
      <c r="G586">
        <v>294.94</v>
      </c>
      <c r="H586">
        <f t="shared" si="31"/>
        <v>1</v>
      </c>
      <c r="I586" s="2" t="str">
        <f t="shared" si="33"/>
        <v>2003_1</v>
      </c>
      <c r="J586">
        <f t="shared" si="32"/>
        <v>294.94</v>
      </c>
    </row>
    <row r="587" spans="1:10">
      <c r="A587" s="1">
        <v>37641</v>
      </c>
      <c r="B587">
        <v>319.42</v>
      </c>
      <c r="C587">
        <v>321.58999999999997</v>
      </c>
      <c r="D587">
        <v>295.56</v>
      </c>
      <c r="E587">
        <v>295.83999999999997</v>
      </c>
      <c r="F587">
        <v>0</v>
      </c>
      <c r="G587">
        <v>295.83999999999997</v>
      </c>
      <c r="H587" t="str">
        <f t="shared" si="31"/>
        <v/>
      </c>
      <c r="I587" s="2" t="str">
        <f t="shared" si="33"/>
        <v/>
      </c>
      <c r="J587" t="str">
        <f t="shared" si="32"/>
        <v/>
      </c>
    </row>
    <row r="588" spans="1:10">
      <c r="A588" s="1">
        <v>37634</v>
      </c>
      <c r="B588">
        <v>334.49</v>
      </c>
      <c r="C588">
        <v>338.75</v>
      </c>
      <c r="D588">
        <v>318.58999999999997</v>
      </c>
      <c r="E588">
        <v>318.58999999999997</v>
      </c>
      <c r="F588">
        <v>0</v>
      </c>
      <c r="G588">
        <v>318.58999999999997</v>
      </c>
      <c r="H588" t="str">
        <f t="shared" si="31"/>
        <v/>
      </c>
      <c r="I588" s="2" t="str">
        <f t="shared" si="33"/>
        <v/>
      </c>
      <c r="J588" t="str">
        <f t="shared" si="32"/>
        <v/>
      </c>
    </row>
    <row r="589" spans="1:10">
      <c r="A589" s="1">
        <v>37627</v>
      </c>
      <c r="B589">
        <v>338.33</v>
      </c>
      <c r="C589">
        <v>340.24</v>
      </c>
      <c r="D589">
        <v>322.10000000000002</v>
      </c>
      <c r="E589">
        <v>333.13</v>
      </c>
      <c r="F589">
        <v>0</v>
      </c>
      <c r="G589">
        <v>333.13</v>
      </c>
      <c r="H589" t="str">
        <f t="shared" si="31"/>
        <v/>
      </c>
      <c r="I589" s="2" t="str">
        <f t="shared" si="33"/>
        <v/>
      </c>
      <c r="J589" t="str">
        <f t="shared" si="32"/>
        <v/>
      </c>
    </row>
    <row r="590" spans="1:10">
      <c r="A590" s="1">
        <v>37620</v>
      </c>
      <c r="B590">
        <v>315.72000000000003</v>
      </c>
      <c r="C590">
        <v>339.76</v>
      </c>
      <c r="D590">
        <v>315.72000000000003</v>
      </c>
      <c r="E590">
        <v>335.34</v>
      </c>
      <c r="F590">
        <v>0</v>
      </c>
      <c r="G590">
        <v>335.34</v>
      </c>
      <c r="H590">
        <f t="shared" si="31"/>
        <v>1</v>
      </c>
      <c r="I590" s="2" t="str">
        <f t="shared" si="33"/>
        <v>2002_12</v>
      </c>
      <c r="J590">
        <f t="shared" si="32"/>
        <v>335.34</v>
      </c>
    </row>
    <row r="591" spans="1:10">
      <c r="A591" s="1">
        <v>37613</v>
      </c>
      <c r="B591">
        <v>326.76</v>
      </c>
      <c r="C591">
        <v>330.22</v>
      </c>
      <c r="D591">
        <v>316.83999999999997</v>
      </c>
      <c r="E591">
        <v>317.86</v>
      </c>
      <c r="F591">
        <v>0</v>
      </c>
      <c r="G591">
        <v>317.86</v>
      </c>
      <c r="H591" t="str">
        <f t="shared" si="31"/>
        <v/>
      </c>
      <c r="I591" s="2" t="str">
        <f t="shared" si="33"/>
        <v/>
      </c>
      <c r="J591" t="str">
        <f t="shared" si="32"/>
        <v/>
      </c>
    </row>
    <row r="592" spans="1:10">
      <c r="A592" s="1">
        <v>37606</v>
      </c>
      <c r="B592">
        <v>320.52</v>
      </c>
      <c r="C592">
        <v>337.91</v>
      </c>
      <c r="D592">
        <v>315.64</v>
      </c>
      <c r="E592">
        <v>325.24</v>
      </c>
      <c r="F592">
        <v>0</v>
      </c>
      <c r="G592">
        <v>325.24</v>
      </c>
      <c r="H592" t="str">
        <f t="shared" si="31"/>
        <v/>
      </c>
      <c r="I592" s="2" t="str">
        <f t="shared" si="33"/>
        <v/>
      </c>
      <c r="J592" t="str">
        <f t="shared" si="32"/>
        <v/>
      </c>
    </row>
    <row r="593" spans="1:10">
      <c r="A593" s="1">
        <v>37599</v>
      </c>
      <c r="B593">
        <v>339.56</v>
      </c>
      <c r="C593">
        <v>342.68</v>
      </c>
      <c r="D593">
        <v>320.23</v>
      </c>
      <c r="E593">
        <v>322.75</v>
      </c>
      <c r="F593">
        <v>0</v>
      </c>
      <c r="G593">
        <v>322.75</v>
      </c>
      <c r="H593" t="str">
        <f t="shared" si="31"/>
        <v/>
      </c>
      <c r="I593" s="2" t="str">
        <f t="shared" si="33"/>
        <v/>
      </c>
      <c r="J593" t="str">
        <f t="shared" si="32"/>
        <v/>
      </c>
    </row>
    <row r="594" spans="1:10">
      <c r="A594" s="1">
        <v>37592</v>
      </c>
      <c r="B594">
        <v>362.2</v>
      </c>
      <c r="C594">
        <v>370.42</v>
      </c>
      <c r="D594">
        <v>329.76</v>
      </c>
      <c r="E594">
        <v>338.47</v>
      </c>
      <c r="F594">
        <v>0</v>
      </c>
      <c r="G594">
        <v>338.47</v>
      </c>
      <c r="H594" t="str">
        <f t="shared" si="31"/>
        <v/>
      </c>
      <c r="I594" s="2" t="str">
        <f t="shared" si="33"/>
        <v/>
      </c>
      <c r="J594" t="str">
        <f t="shared" si="32"/>
        <v/>
      </c>
    </row>
    <row r="595" spans="1:10">
      <c r="A595" s="1">
        <v>37585</v>
      </c>
      <c r="B595">
        <v>359.81</v>
      </c>
      <c r="C595">
        <v>364.22</v>
      </c>
      <c r="D595">
        <v>343.13</v>
      </c>
      <c r="E595">
        <v>361.99</v>
      </c>
      <c r="F595">
        <v>0</v>
      </c>
      <c r="G595">
        <v>361.99</v>
      </c>
      <c r="H595">
        <f t="shared" si="31"/>
        <v>1</v>
      </c>
      <c r="I595" s="2" t="str">
        <f t="shared" si="33"/>
        <v>2002_11</v>
      </c>
      <c r="J595">
        <f t="shared" si="32"/>
        <v>361.99</v>
      </c>
    </row>
    <row r="596" spans="1:10">
      <c r="A596" s="1">
        <v>37578</v>
      </c>
      <c r="B596">
        <v>338.03</v>
      </c>
      <c r="C596">
        <v>358.63</v>
      </c>
      <c r="D596">
        <v>335.62</v>
      </c>
      <c r="E596">
        <v>357.56</v>
      </c>
      <c r="F596">
        <v>0</v>
      </c>
      <c r="G596">
        <v>357.56</v>
      </c>
      <c r="H596" t="str">
        <f t="shared" si="31"/>
        <v/>
      </c>
      <c r="I596" s="2" t="str">
        <f t="shared" si="33"/>
        <v/>
      </c>
      <c r="J596" t="str">
        <f t="shared" si="32"/>
        <v/>
      </c>
    </row>
    <row r="597" spans="1:10">
      <c r="A597" s="1">
        <v>37571</v>
      </c>
      <c r="B597">
        <v>328.23</v>
      </c>
      <c r="C597">
        <v>341.5</v>
      </c>
      <c r="D597">
        <v>318.8</v>
      </c>
      <c r="E597">
        <v>338.17</v>
      </c>
      <c r="F597">
        <v>0</v>
      </c>
      <c r="G597">
        <v>338.17</v>
      </c>
      <c r="H597" t="str">
        <f t="shared" si="31"/>
        <v/>
      </c>
      <c r="I597" s="2" t="str">
        <f t="shared" si="33"/>
        <v/>
      </c>
      <c r="J597" t="str">
        <f t="shared" si="32"/>
        <v/>
      </c>
    </row>
    <row r="598" spans="1:10">
      <c r="A598" s="1">
        <v>37564</v>
      </c>
      <c r="B598">
        <v>347.4</v>
      </c>
      <c r="C598">
        <v>361.22</v>
      </c>
      <c r="D598">
        <v>328.21</v>
      </c>
      <c r="E598">
        <v>330.23</v>
      </c>
      <c r="F598">
        <v>0</v>
      </c>
      <c r="G598">
        <v>330.23</v>
      </c>
      <c r="H598" t="str">
        <f t="shared" si="31"/>
        <v/>
      </c>
      <c r="I598" s="2" t="str">
        <f t="shared" si="33"/>
        <v/>
      </c>
      <c r="J598" t="str">
        <f t="shared" si="32"/>
        <v/>
      </c>
    </row>
    <row r="599" spans="1:10">
      <c r="A599" s="1">
        <v>37557</v>
      </c>
      <c r="B599">
        <v>335.69</v>
      </c>
      <c r="C599">
        <v>344.05</v>
      </c>
      <c r="D599">
        <v>321.68</v>
      </c>
      <c r="E599">
        <v>339.11</v>
      </c>
      <c r="F599">
        <v>0</v>
      </c>
      <c r="G599">
        <v>339.11</v>
      </c>
      <c r="H599">
        <f t="shared" si="31"/>
        <v>1</v>
      </c>
      <c r="I599" s="2" t="str">
        <f t="shared" si="33"/>
        <v>2002_10</v>
      </c>
      <c r="J599">
        <f t="shared" si="32"/>
        <v>339.11</v>
      </c>
    </row>
    <row r="600" spans="1:10">
      <c r="A600" s="1">
        <v>37550</v>
      </c>
      <c r="B600">
        <v>342.48</v>
      </c>
      <c r="C600">
        <v>352.74</v>
      </c>
      <c r="D600">
        <v>327.38</v>
      </c>
      <c r="E600">
        <v>330.53</v>
      </c>
      <c r="F600">
        <v>0</v>
      </c>
      <c r="G600">
        <v>330.53</v>
      </c>
      <c r="H600" t="str">
        <f t="shared" si="31"/>
        <v/>
      </c>
      <c r="I600" s="2" t="str">
        <f t="shared" si="33"/>
        <v/>
      </c>
      <c r="J600" t="str">
        <f t="shared" si="32"/>
        <v/>
      </c>
    </row>
    <row r="601" spans="1:10">
      <c r="A601" s="1">
        <v>37543</v>
      </c>
      <c r="B601">
        <v>316.32</v>
      </c>
      <c r="C601">
        <v>348.57</v>
      </c>
      <c r="D601">
        <v>313.39</v>
      </c>
      <c r="E601">
        <v>345.34</v>
      </c>
      <c r="F601">
        <v>0</v>
      </c>
      <c r="G601">
        <v>345.34</v>
      </c>
      <c r="H601" t="str">
        <f t="shared" si="31"/>
        <v/>
      </c>
      <c r="I601" s="2" t="str">
        <f t="shared" si="33"/>
        <v/>
      </c>
      <c r="J601" t="str">
        <f t="shared" si="32"/>
        <v/>
      </c>
    </row>
    <row r="602" spans="1:10">
      <c r="A602" s="1">
        <v>37536</v>
      </c>
      <c r="B602">
        <v>297.83</v>
      </c>
      <c r="C602">
        <v>318.08</v>
      </c>
      <c r="D602">
        <v>285.82</v>
      </c>
      <c r="E602">
        <v>317.75</v>
      </c>
      <c r="F602">
        <v>0</v>
      </c>
      <c r="G602">
        <v>317.75</v>
      </c>
      <c r="H602" t="str">
        <f t="shared" si="31"/>
        <v/>
      </c>
      <c r="I602" s="2" t="str">
        <f t="shared" si="33"/>
        <v/>
      </c>
      <c r="J602" t="str">
        <f t="shared" si="32"/>
        <v/>
      </c>
    </row>
    <row r="603" spans="1:10">
      <c r="A603" s="1">
        <v>37529</v>
      </c>
      <c r="B603">
        <v>304.12</v>
      </c>
      <c r="C603">
        <v>321.8</v>
      </c>
      <c r="D603">
        <v>292.08999999999997</v>
      </c>
      <c r="E603">
        <v>305.88</v>
      </c>
      <c r="F603">
        <v>0</v>
      </c>
      <c r="G603">
        <v>305.88</v>
      </c>
      <c r="H603">
        <f t="shared" si="31"/>
        <v>1</v>
      </c>
      <c r="I603" s="2" t="str">
        <f t="shared" si="33"/>
        <v>2002_9</v>
      </c>
      <c r="J603">
        <f t="shared" si="32"/>
        <v>305.88</v>
      </c>
    </row>
    <row r="604" spans="1:10">
      <c r="A604" s="1">
        <v>37522</v>
      </c>
      <c r="B604">
        <v>308.32</v>
      </c>
      <c r="C604">
        <v>319.77999999999997</v>
      </c>
      <c r="D604">
        <v>282.79000000000002</v>
      </c>
      <c r="E604">
        <v>315.74</v>
      </c>
      <c r="F604">
        <v>0</v>
      </c>
      <c r="G604">
        <v>315.74</v>
      </c>
      <c r="H604" t="str">
        <f t="shared" si="31"/>
        <v/>
      </c>
      <c r="I604" s="2" t="str">
        <f t="shared" si="33"/>
        <v/>
      </c>
      <c r="J604" t="str">
        <f t="shared" si="32"/>
        <v/>
      </c>
    </row>
    <row r="605" spans="1:10">
      <c r="A605" s="1">
        <v>37515</v>
      </c>
      <c r="B605">
        <v>339.6</v>
      </c>
      <c r="C605">
        <v>349.29</v>
      </c>
      <c r="D605">
        <v>304.52</v>
      </c>
      <c r="E605">
        <v>308.02</v>
      </c>
      <c r="F605">
        <v>0</v>
      </c>
      <c r="G605">
        <v>308.02</v>
      </c>
      <c r="H605" t="str">
        <f t="shared" si="31"/>
        <v/>
      </c>
      <c r="I605" s="2" t="str">
        <f t="shared" si="33"/>
        <v/>
      </c>
      <c r="J605" t="str">
        <f t="shared" si="32"/>
        <v/>
      </c>
    </row>
    <row r="606" spans="1:10">
      <c r="A606" s="1">
        <v>37508</v>
      </c>
      <c r="B606">
        <v>355.23</v>
      </c>
      <c r="C606">
        <v>369.03</v>
      </c>
      <c r="D606">
        <v>335.6</v>
      </c>
      <c r="E606">
        <v>339.45</v>
      </c>
      <c r="F606">
        <v>0</v>
      </c>
      <c r="G606">
        <v>339.45</v>
      </c>
      <c r="H606" t="str">
        <f t="shared" si="31"/>
        <v/>
      </c>
      <c r="I606" s="2" t="str">
        <f t="shared" si="33"/>
        <v/>
      </c>
      <c r="J606" t="str">
        <f t="shared" si="32"/>
        <v/>
      </c>
    </row>
    <row r="607" spans="1:10">
      <c r="A607" s="1">
        <v>37501</v>
      </c>
      <c r="B607">
        <v>369.94</v>
      </c>
      <c r="C607">
        <v>369.94</v>
      </c>
      <c r="D607">
        <v>337.77</v>
      </c>
      <c r="E607">
        <v>356.11</v>
      </c>
      <c r="F607">
        <v>0</v>
      </c>
      <c r="G607">
        <v>356.11</v>
      </c>
      <c r="H607" t="str">
        <f t="shared" si="31"/>
        <v/>
      </c>
      <c r="I607" s="2" t="str">
        <f t="shared" si="33"/>
        <v/>
      </c>
      <c r="J607" t="str">
        <f t="shared" si="32"/>
        <v/>
      </c>
    </row>
    <row r="608" spans="1:10">
      <c r="A608" s="1">
        <v>37494</v>
      </c>
      <c r="B608">
        <v>386.81</v>
      </c>
      <c r="C608">
        <v>395.59</v>
      </c>
      <c r="D608">
        <v>364.78</v>
      </c>
      <c r="E608">
        <v>371.59</v>
      </c>
      <c r="F608">
        <v>0</v>
      </c>
      <c r="G608">
        <v>371.59</v>
      </c>
      <c r="H608">
        <f t="shared" si="31"/>
        <v>1</v>
      </c>
      <c r="I608" s="2" t="str">
        <f t="shared" si="33"/>
        <v>2002_8</v>
      </c>
      <c r="J608">
        <f t="shared" si="32"/>
        <v>371.59</v>
      </c>
    </row>
    <row r="609" spans="1:10">
      <c r="A609" s="1">
        <v>37487</v>
      </c>
      <c r="B609">
        <v>367.18</v>
      </c>
      <c r="C609">
        <v>397.08</v>
      </c>
      <c r="D609">
        <v>365.84</v>
      </c>
      <c r="E609">
        <v>390.32</v>
      </c>
      <c r="F609">
        <v>0</v>
      </c>
      <c r="G609">
        <v>390.32</v>
      </c>
      <c r="H609" t="str">
        <f t="shared" si="31"/>
        <v/>
      </c>
      <c r="I609" s="2" t="str">
        <f t="shared" si="33"/>
        <v/>
      </c>
      <c r="J609" t="str">
        <f t="shared" si="32"/>
        <v/>
      </c>
    </row>
    <row r="610" spans="1:10">
      <c r="A610" s="1">
        <v>37480</v>
      </c>
      <c r="B610">
        <v>357.96</v>
      </c>
      <c r="C610">
        <v>371.06</v>
      </c>
      <c r="D610">
        <v>345.77</v>
      </c>
      <c r="E610">
        <v>369.11</v>
      </c>
      <c r="F610">
        <v>0</v>
      </c>
      <c r="G610">
        <v>369.11</v>
      </c>
      <c r="H610" t="str">
        <f t="shared" si="31"/>
        <v/>
      </c>
      <c r="I610" s="2" t="str">
        <f t="shared" si="33"/>
        <v/>
      </c>
      <c r="J610" t="str">
        <f t="shared" si="32"/>
        <v/>
      </c>
    </row>
    <row r="611" spans="1:10">
      <c r="A611" s="1">
        <v>37473</v>
      </c>
      <c r="B611">
        <v>334.58</v>
      </c>
      <c r="C611">
        <v>362.76</v>
      </c>
      <c r="D611">
        <v>311.73</v>
      </c>
      <c r="E611">
        <v>361.63</v>
      </c>
      <c r="F611">
        <v>0</v>
      </c>
      <c r="G611">
        <v>361.63</v>
      </c>
      <c r="H611" t="str">
        <f t="shared" si="31"/>
        <v/>
      </c>
      <c r="I611" s="2" t="str">
        <f t="shared" si="33"/>
        <v/>
      </c>
      <c r="J611" t="str">
        <f t="shared" si="32"/>
        <v/>
      </c>
    </row>
    <row r="612" spans="1:10">
      <c r="A612" s="1">
        <v>37466</v>
      </c>
      <c r="B612">
        <v>341.76</v>
      </c>
      <c r="C612">
        <v>371.24</v>
      </c>
      <c r="D612">
        <v>334.37</v>
      </c>
      <c r="E612">
        <v>336.21</v>
      </c>
      <c r="F612">
        <v>0</v>
      </c>
      <c r="G612">
        <v>336.21</v>
      </c>
      <c r="H612">
        <f t="shared" si="31"/>
        <v>1</v>
      </c>
      <c r="I612" s="2" t="str">
        <f t="shared" si="33"/>
        <v>2002_7</v>
      </c>
      <c r="J612">
        <f t="shared" si="32"/>
        <v>336.21</v>
      </c>
    </row>
    <row r="613" spans="1:10">
      <c r="A613" s="1">
        <v>37459</v>
      </c>
      <c r="B613">
        <v>358.52</v>
      </c>
      <c r="C613">
        <v>358.65</v>
      </c>
      <c r="D613">
        <v>303.72000000000003</v>
      </c>
      <c r="E613">
        <v>336.07</v>
      </c>
      <c r="F613">
        <v>0</v>
      </c>
      <c r="G613">
        <v>336.07</v>
      </c>
      <c r="H613" t="str">
        <f t="shared" si="31"/>
        <v/>
      </c>
      <c r="I613" s="2" t="str">
        <f t="shared" si="33"/>
        <v/>
      </c>
      <c r="J613" t="str">
        <f t="shared" si="32"/>
        <v/>
      </c>
    </row>
    <row r="614" spans="1:10">
      <c r="A614" s="1">
        <v>37452</v>
      </c>
      <c r="B614">
        <v>390.57</v>
      </c>
      <c r="C614">
        <v>395</v>
      </c>
      <c r="D614">
        <v>353.12</v>
      </c>
      <c r="E614">
        <v>368.31</v>
      </c>
      <c r="F614">
        <v>0</v>
      </c>
      <c r="G614">
        <v>368.31</v>
      </c>
      <c r="H614" t="str">
        <f t="shared" si="31"/>
        <v/>
      </c>
      <c r="I614" s="2" t="str">
        <f t="shared" si="33"/>
        <v/>
      </c>
      <c r="J614" t="str">
        <f t="shared" si="32"/>
        <v/>
      </c>
    </row>
    <row r="615" spans="1:10">
      <c r="A615" s="1">
        <v>37445</v>
      </c>
      <c r="B615">
        <v>434.86</v>
      </c>
      <c r="C615">
        <v>438.94</v>
      </c>
      <c r="D615">
        <v>387.16</v>
      </c>
      <c r="E615">
        <v>391.01</v>
      </c>
      <c r="F615">
        <v>0</v>
      </c>
      <c r="G615">
        <v>391.01</v>
      </c>
      <c r="H615" t="str">
        <f t="shared" si="31"/>
        <v/>
      </c>
      <c r="I615" s="2" t="str">
        <f t="shared" si="33"/>
        <v/>
      </c>
      <c r="J615" t="str">
        <f t="shared" si="32"/>
        <v/>
      </c>
    </row>
    <row r="616" spans="1:10">
      <c r="A616" s="1">
        <v>37438</v>
      </c>
      <c r="B616">
        <v>434</v>
      </c>
      <c r="C616">
        <v>446.92</v>
      </c>
      <c r="D616">
        <v>406.03</v>
      </c>
      <c r="E616">
        <v>437.36</v>
      </c>
      <c r="F616">
        <v>0</v>
      </c>
      <c r="G616">
        <v>437.36</v>
      </c>
      <c r="H616" t="str">
        <f t="shared" si="31"/>
        <v/>
      </c>
      <c r="I616" s="2" t="str">
        <f t="shared" si="33"/>
        <v/>
      </c>
      <c r="J616" t="str">
        <f t="shared" si="32"/>
        <v/>
      </c>
    </row>
    <row r="617" spans="1:10">
      <c r="A617" s="1">
        <v>37431</v>
      </c>
      <c r="B617">
        <v>423.44</v>
      </c>
      <c r="C617">
        <v>439.66</v>
      </c>
      <c r="D617">
        <v>395.17</v>
      </c>
      <c r="E617">
        <v>439.66</v>
      </c>
      <c r="F617">
        <v>0</v>
      </c>
      <c r="G617">
        <v>439.66</v>
      </c>
      <c r="H617">
        <f t="shared" si="31"/>
        <v>1</v>
      </c>
      <c r="I617" s="2" t="str">
        <f t="shared" si="33"/>
        <v>2002_6</v>
      </c>
      <c r="J617">
        <f t="shared" si="32"/>
        <v>439.66</v>
      </c>
    </row>
    <row r="618" spans="1:10">
      <c r="A618" s="1">
        <v>37424</v>
      </c>
      <c r="B618">
        <v>433.93</v>
      </c>
      <c r="C618">
        <v>449.9</v>
      </c>
      <c r="D618">
        <v>416.06</v>
      </c>
      <c r="E618">
        <v>423.16</v>
      </c>
      <c r="F618">
        <v>0</v>
      </c>
      <c r="G618">
        <v>423.16</v>
      </c>
      <c r="H618" t="str">
        <f t="shared" si="31"/>
        <v/>
      </c>
      <c r="I618" s="2" t="str">
        <f t="shared" si="33"/>
        <v/>
      </c>
      <c r="J618" t="str">
        <f t="shared" si="32"/>
        <v/>
      </c>
    </row>
    <row r="619" spans="1:10">
      <c r="A619" s="1">
        <v>37417</v>
      </c>
      <c r="B619">
        <v>458.2</v>
      </c>
      <c r="C619">
        <v>462.89</v>
      </c>
      <c r="D619">
        <v>421.94</v>
      </c>
      <c r="E619">
        <v>429.95</v>
      </c>
      <c r="F619">
        <v>0</v>
      </c>
      <c r="G619">
        <v>429.95</v>
      </c>
      <c r="H619" t="str">
        <f t="shared" si="31"/>
        <v/>
      </c>
      <c r="I619" s="2" t="str">
        <f t="shared" si="33"/>
        <v/>
      </c>
      <c r="J619" t="str">
        <f t="shared" si="32"/>
        <v/>
      </c>
    </row>
    <row r="620" spans="1:10">
      <c r="A620" s="1">
        <v>37410</v>
      </c>
      <c r="B620">
        <v>482.4</v>
      </c>
      <c r="C620">
        <v>483.35</v>
      </c>
      <c r="D620">
        <v>449.7</v>
      </c>
      <c r="E620">
        <v>454.14</v>
      </c>
      <c r="F620">
        <v>0</v>
      </c>
      <c r="G620">
        <v>454.14</v>
      </c>
      <c r="H620" t="str">
        <f t="shared" si="31"/>
        <v/>
      </c>
      <c r="I620" s="2" t="str">
        <f t="shared" si="33"/>
        <v/>
      </c>
      <c r="J620" t="str">
        <f t="shared" si="32"/>
        <v/>
      </c>
    </row>
    <row r="621" spans="1:10">
      <c r="A621" s="1">
        <v>37403</v>
      </c>
      <c r="B621">
        <v>491.31</v>
      </c>
      <c r="C621">
        <v>497.12</v>
      </c>
      <c r="D621">
        <v>477.89</v>
      </c>
      <c r="E621">
        <v>484.55</v>
      </c>
      <c r="F621">
        <v>0</v>
      </c>
      <c r="G621">
        <v>484.55</v>
      </c>
      <c r="H621">
        <f t="shared" si="31"/>
        <v>1</v>
      </c>
      <c r="I621" s="2" t="str">
        <f t="shared" si="33"/>
        <v>2002_5</v>
      </c>
      <c r="J621">
        <f t="shared" si="32"/>
        <v>484.55</v>
      </c>
    </row>
    <row r="622" spans="1:10">
      <c r="A622" s="1">
        <v>37396</v>
      </c>
      <c r="B622">
        <v>501.96</v>
      </c>
      <c r="C622">
        <v>501.96</v>
      </c>
      <c r="D622">
        <v>485.26</v>
      </c>
      <c r="E622">
        <v>492.16</v>
      </c>
      <c r="F622">
        <v>0</v>
      </c>
      <c r="G622">
        <v>492.16</v>
      </c>
      <c r="H622" t="str">
        <f t="shared" si="31"/>
        <v/>
      </c>
      <c r="I622" s="2" t="str">
        <f t="shared" si="33"/>
        <v/>
      </c>
      <c r="J622" t="str">
        <f t="shared" si="32"/>
        <v/>
      </c>
    </row>
    <row r="623" spans="1:10">
      <c r="A623" s="1">
        <v>37389</v>
      </c>
      <c r="B623">
        <v>487.19</v>
      </c>
      <c r="C623">
        <v>506.11</v>
      </c>
      <c r="D623">
        <v>485.98</v>
      </c>
      <c r="E623">
        <v>498.16</v>
      </c>
      <c r="F623">
        <v>0</v>
      </c>
      <c r="G623">
        <v>498.16</v>
      </c>
      <c r="H623" t="str">
        <f t="shared" si="31"/>
        <v/>
      </c>
      <c r="I623" s="2" t="str">
        <f t="shared" si="33"/>
        <v/>
      </c>
      <c r="J623" t="str">
        <f t="shared" si="32"/>
        <v/>
      </c>
    </row>
    <row r="624" spans="1:10">
      <c r="A624" s="1">
        <v>37382</v>
      </c>
      <c r="B624">
        <v>493.89</v>
      </c>
      <c r="C624">
        <v>501.25</v>
      </c>
      <c r="D624">
        <v>481.42</v>
      </c>
      <c r="E624">
        <v>490.52</v>
      </c>
      <c r="F624">
        <v>0</v>
      </c>
      <c r="G624">
        <v>490.52</v>
      </c>
      <c r="H624" t="str">
        <f t="shared" si="31"/>
        <v/>
      </c>
      <c r="I624" s="2" t="str">
        <f t="shared" si="33"/>
        <v/>
      </c>
      <c r="J624" t="str">
        <f t="shared" si="32"/>
        <v/>
      </c>
    </row>
    <row r="625" spans="1:10">
      <c r="A625" s="1">
        <v>37375</v>
      </c>
      <c r="B625">
        <v>507.06</v>
      </c>
      <c r="C625">
        <v>512.17999999999995</v>
      </c>
      <c r="D625">
        <v>494.53</v>
      </c>
      <c r="E625">
        <v>495.74</v>
      </c>
      <c r="F625">
        <v>0</v>
      </c>
      <c r="G625">
        <v>495.74</v>
      </c>
      <c r="H625">
        <f t="shared" si="31"/>
        <v>1</v>
      </c>
      <c r="I625" s="2" t="str">
        <f t="shared" si="33"/>
        <v>2002_4</v>
      </c>
      <c r="J625">
        <f t="shared" si="32"/>
        <v>495.74</v>
      </c>
    </row>
    <row r="626" spans="1:10">
      <c r="A626" s="1">
        <v>37368</v>
      </c>
      <c r="B626">
        <v>526.85</v>
      </c>
      <c r="C626">
        <v>528.32000000000005</v>
      </c>
      <c r="D626">
        <v>508.79</v>
      </c>
      <c r="E626">
        <v>509.26</v>
      </c>
      <c r="F626">
        <v>0</v>
      </c>
      <c r="G626">
        <v>509.26</v>
      </c>
      <c r="H626" t="str">
        <f t="shared" si="31"/>
        <v/>
      </c>
      <c r="I626" s="2" t="str">
        <f t="shared" si="33"/>
        <v/>
      </c>
      <c r="J626" t="str">
        <f t="shared" si="32"/>
        <v/>
      </c>
    </row>
    <row r="627" spans="1:10">
      <c r="A627" s="1">
        <v>37361</v>
      </c>
      <c r="B627">
        <v>512.75</v>
      </c>
      <c r="C627">
        <v>531.45000000000005</v>
      </c>
      <c r="D627">
        <v>511.6</v>
      </c>
      <c r="E627">
        <v>528.23</v>
      </c>
      <c r="F627">
        <v>0</v>
      </c>
      <c r="G627">
        <v>528.23</v>
      </c>
      <c r="H627" t="str">
        <f t="shared" si="31"/>
        <v/>
      </c>
      <c r="I627" s="2" t="str">
        <f t="shared" si="33"/>
        <v/>
      </c>
      <c r="J627" t="str">
        <f t="shared" si="32"/>
        <v/>
      </c>
    </row>
    <row r="628" spans="1:10">
      <c r="A628" s="1">
        <v>37354</v>
      </c>
      <c r="B628">
        <v>516.9</v>
      </c>
      <c r="C628">
        <v>517.96</v>
      </c>
      <c r="D628">
        <v>506.29</v>
      </c>
      <c r="E628">
        <v>511.65</v>
      </c>
      <c r="F628">
        <v>0</v>
      </c>
      <c r="G628">
        <v>511.65</v>
      </c>
      <c r="H628" t="str">
        <f t="shared" si="31"/>
        <v/>
      </c>
      <c r="I628" s="2" t="str">
        <f t="shared" si="33"/>
        <v/>
      </c>
      <c r="J628" t="str">
        <f t="shared" si="32"/>
        <v/>
      </c>
    </row>
    <row r="629" spans="1:10">
      <c r="A629" s="1">
        <v>37348</v>
      </c>
      <c r="B629">
        <v>528.6</v>
      </c>
      <c r="C629">
        <v>530.49</v>
      </c>
      <c r="D629">
        <v>516.29999999999995</v>
      </c>
      <c r="E629">
        <v>517.15</v>
      </c>
      <c r="F629">
        <v>0</v>
      </c>
      <c r="G629">
        <v>517.15</v>
      </c>
      <c r="H629" t="str">
        <f t="shared" si="31"/>
        <v/>
      </c>
      <c r="I629" s="2" t="str">
        <f t="shared" si="33"/>
        <v/>
      </c>
      <c r="J629" t="str">
        <f t="shared" si="32"/>
        <v/>
      </c>
    </row>
    <row r="630" spans="1:10">
      <c r="A630" s="1">
        <v>37340</v>
      </c>
      <c r="B630">
        <v>523.09</v>
      </c>
      <c r="C630">
        <v>531.21</v>
      </c>
      <c r="D630">
        <v>517.64</v>
      </c>
      <c r="E630">
        <v>531.21</v>
      </c>
      <c r="F630">
        <v>0</v>
      </c>
      <c r="G630">
        <v>531.21</v>
      </c>
      <c r="H630">
        <f t="shared" si="31"/>
        <v>1</v>
      </c>
      <c r="I630" s="2" t="str">
        <f t="shared" si="33"/>
        <v>2002_3</v>
      </c>
      <c r="J630">
        <f t="shared" si="32"/>
        <v>531.21</v>
      </c>
    </row>
    <row r="631" spans="1:10">
      <c r="A631" s="1">
        <v>37333</v>
      </c>
      <c r="B631">
        <v>519.69000000000005</v>
      </c>
      <c r="C631">
        <v>527.74</v>
      </c>
      <c r="D631">
        <v>518.47</v>
      </c>
      <c r="E631">
        <v>523.35</v>
      </c>
      <c r="F631">
        <v>0</v>
      </c>
      <c r="G631">
        <v>523.35</v>
      </c>
      <c r="H631" t="str">
        <f t="shared" si="31"/>
        <v/>
      </c>
      <c r="I631" s="2" t="str">
        <f t="shared" si="33"/>
        <v/>
      </c>
      <c r="J631" t="str">
        <f t="shared" si="32"/>
        <v/>
      </c>
    </row>
    <row r="632" spans="1:10">
      <c r="A632" s="1">
        <v>37326</v>
      </c>
      <c r="B632">
        <v>519.49</v>
      </c>
      <c r="C632">
        <v>522.59</v>
      </c>
      <c r="D632">
        <v>509.31</v>
      </c>
      <c r="E632">
        <v>517.57000000000005</v>
      </c>
      <c r="F632">
        <v>0</v>
      </c>
      <c r="G632">
        <v>517.57000000000005</v>
      </c>
      <c r="H632" t="str">
        <f t="shared" si="31"/>
        <v/>
      </c>
      <c r="I632" s="2" t="str">
        <f t="shared" si="33"/>
        <v/>
      </c>
      <c r="J632" t="str">
        <f t="shared" si="32"/>
        <v/>
      </c>
    </row>
    <row r="633" spans="1:10">
      <c r="A633" s="1">
        <v>37319</v>
      </c>
      <c r="B633">
        <v>504.22</v>
      </c>
      <c r="C633">
        <v>522.51</v>
      </c>
      <c r="D633">
        <v>504.14</v>
      </c>
      <c r="E633">
        <v>519.07000000000005</v>
      </c>
      <c r="F633">
        <v>0</v>
      </c>
      <c r="G633">
        <v>519.07000000000005</v>
      </c>
      <c r="H633" t="str">
        <f t="shared" si="31"/>
        <v/>
      </c>
      <c r="I633" s="2" t="str">
        <f t="shared" si="33"/>
        <v/>
      </c>
      <c r="J633" t="str">
        <f t="shared" si="32"/>
        <v/>
      </c>
    </row>
    <row r="634" spans="1:10">
      <c r="A634" s="1">
        <v>37312</v>
      </c>
      <c r="B634">
        <v>481.44</v>
      </c>
      <c r="C634">
        <v>501.31</v>
      </c>
      <c r="D634">
        <v>477.2</v>
      </c>
      <c r="E634">
        <v>499</v>
      </c>
      <c r="F634">
        <v>0</v>
      </c>
      <c r="G634">
        <v>499</v>
      </c>
      <c r="H634">
        <f t="shared" si="31"/>
        <v>1</v>
      </c>
      <c r="I634" s="2" t="str">
        <f t="shared" si="33"/>
        <v>2002_2</v>
      </c>
      <c r="J634">
        <f t="shared" si="32"/>
        <v>499</v>
      </c>
    </row>
    <row r="635" spans="1:10">
      <c r="A635" s="1">
        <v>37305</v>
      </c>
      <c r="B635">
        <v>496.74</v>
      </c>
      <c r="C635">
        <v>496.74</v>
      </c>
      <c r="D635">
        <v>475.19</v>
      </c>
      <c r="E635">
        <v>478.34</v>
      </c>
      <c r="F635">
        <v>0</v>
      </c>
      <c r="G635">
        <v>478.34</v>
      </c>
      <c r="H635" t="str">
        <f t="shared" si="31"/>
        <v/>
      </c>
      <c r="I635" s="2" t="str">
        <f t="shared" si="33"/>
        <v/>
      </c>
      <c r="J635" t="str">
        <f t="shared" si="32"/>
        <v/>
      </c>
    </row>
    <row r="636" spans="1:10">
      <c r="A636" s="1">
        <v>37298</v>
      </c>
      <c r="B636">
        <v>486.2</v>
      </c>
      <c r="C636">
        <v>500.97</v>
      </c>
      <c r="D636">
        <v>485.45</v>
      </c>
      <c r="E636">
        <v>498.1</v>
      </c>
      <c r="F636">
        <v>0</v>
      </c>
      <c r="G636">
        <v>498.1</v>
      </c>
      <c r="H636" t="str">
        <f t="shared" si="31"/>
        <v/>
      </c>
      <c r="I636" s="2" t="str">
        <f t="shared" si="33"/>
        <v/>
      </c>
      <c r="J636" t="str">
        <f t="shared" si="32"/>
        <v/>
      </c>
    </row>
    <row r="637" spans="1:10">
      <c r="A637" s="1">
        <v>37291</v>
      </c>
      <c r="B637">
        <v>500.99</v>
      </c>
      <c r="C637">
        <v>501.62</v>
      </c>
      <c r="D637">
        <v>477.55</v>
      </c>
      <c r="E637">
        <v>481.95</v>
      </c>
      <c r="F637">
        <v>0</v>
      </c>
      <c r="G637">
        <v>481.95</v>
      </c>
      <c r="H637" t="str">
        <f t="shared" si="31"/>
        <v/>
      </c>
      <c r="I637" s="2" t="str">
        <f t="shared" si="33"/>
        <v/>
      </c>
      <c r="J637" t="str">
        <f t="shared" si="32"/>
        <v/>
      </c>
    </row>
    <row r="638" spans="1:10">
      <c r="A638" s="1">
        <v>37284</v>
      </c>
      <c r="B638">
        <v>505.63</v>
      </c>
      <c r="C638">
        <v>510.04</v>
      </c>
      <c r="D638">
        <v>492.44</v>
      </c>
      <c r="E638">
        <v>501.37</v>
      </c>
      <c r="F638">
        <v>0</v>
      </c>
      <c r="G638">
        <v>501.37</v>
      </c>
      <c r="H638">
        <f t="shared" si="31"/>
        <v>1</v>
      </c>
      <c r="I638" s="2" t="str">
        <f t="shared" si="33"/>
        <v>2002_1</v>
      </c>
      <c r="J638">
        <f t="shared" si="32"/>
        <v>501.37</v>
      </c>
    </row>
    <row r="639" spans="1:10">
      <c r="A639" s="1">
        <v>37277</v>
      </c>
      <c r="B639">
        <v>495.22</v>
      </c>
      <c r="C639">
        <v>504.38</v>
      </c>
      <c r="D639">
        <v>489.2</v>
      </c>
      <c r="E639">
        <v>503.36</v>
      </c>
      <c r="F639">
        <v>0</v>
      </c>
      <c r="G639">
        <v>503.36</v>
      </c>
      <c r="H639" t="str">
        <f t="shared" si="31"/>
        <v/>
      </c>
      <c r="I639" s="2" t="str">
        <f t="shared" si="33"/>
        <v/>
      </c>
      <c r="J639" t="str">
        <f t="shared" si="32"/>
        <v/>
      </c>
    </row>
    <row r="640" spans="1:10">
      <c r="A640" s="1">
        <v>37270</v>
      </c>
      <c r="B640">
        <v>496.21</v>
      </c>
      <c r="C640">
        <v>498.05</v>
      </c>
      <c r="D640">
        <v>485.35</v>
      </c>
      <c r="E640">
        <v>493.5</v>
      </c>
      <c r="F640">
        <v>0</v>
      </c>
      <c r="G640">
        <v>493.5</v>
      </c>
      <c r="H640" t="str">
        <f t="shared" si="31"/>
        <v/>
      </c>
      <c r="I640" s="2" t="str">
        <f t="shared" si="33"/>
        <v/>
      </c>
      <c r="J640" t="str">
        <f t="shared" si="32"/>
        <v/>
      </c>
    </row>
    <row r="641" spans="1:10">
      <c r="A641" s="1">
        <v>37263</v>
      </c>
      <c r="B641">
        <v>503.37</v>
      </c>
      <c r="C641">
        <v>506.63</v>
      </c>
      <c r="D641">
        <v>490.35</v>
      </c>
      <c r="E641">
        <v>498.52</v>
      </c>
      <c r="F641">
        <v>0</v>
      </c>
      <c r="G641">
        <v>498.52</v>
      </c>
      <c r="H641" t="str">
        <f t="shared" si="31"/>
        <v/>
      </c>
      <c r="I641" s="2" t="str">
        <f t="shared" si="33"/>
        <v/>
      </c>
      <c r="J641" t="str">
        <f t="shared" si="32"/>
        <v/>
      </c>
    </row>
    <row r="642" spans="1:10">
      <c r="A642" s="1">
        <v>37258</v>
      </c>
      <c r="B642">
        <v>503.41</v>
      </c>
      <c r="C642">
        <v>509.95</v>
      </c>
      <c r="D642">
        <v>497.53</v>
      </c>
      <c r="E642">
        <v>499.56</v>
      </c>
      <c r="F642">
        <v>0</v>
      </c>
      <c r="G642">
        <v>499.56</v>
      </c>
      <c r="H642" t="str">
        <f t="shared" si="31"/>
        <v/>
      </c>
      <c r="I642" s="2" t="str">
        <f t="shared" si="33"/>
        <v/>
      </c>
      <c r="J642" t="str">
        <f t="shared" si="32"/>
        <v/>
      </c>
    </row>
    <row r="643" spans="1:10">
      <c r="A643" s="1">
        <v>37249</v>
      </c>
      <c r="B643">
        <v>495.99</v>
      </c>
      <c r="C643">
        <v>509.11</v>
      </c>
      <c r="D643">
        <v>492.51</v>
      </c>
      <c r="E643">
        <v>506.78</v>
      </c>
      <c r="F643">
        <v>0</v>
      </c>
      <c r="G643">
        <v>506.78</v>
      </c>
      <c r="H643">
        <f t="shared" ref="H643:H706" si="34">IF(DAY(A642)&lt;DAY(A643),1,"")</f>
        <v>1</v>
      </c>
      <c r="I643" s="2" t="str">
        <f t="shared" si="33"/>
        <v>2001_12</v>
      </c>
      <c r="J643">
        <f t="shared" ref="J643:J706" si="35">IF(H643=1,G643,"")</f>
        <v>506.78</v>
      </c>
    </row>
    <row r="644" spans="1:10">
      <c r="A644" s="1">
        <v>37242</v>
      </c>
      <c r="B644">
        <v>478.92</v>
      </c>
      <c r="C644">
        <v>495.89</v>
      </c>
      <c r="D644">
        <v>474.92</v>
      </c>
      <c r="E644">
        <v>495.84</v>
      </c>
      <c r="F644">
        <v>0</v>
      </c>
      <c r="G644">
        <v>495.84</v>
      </c>
      <c r="H644" t="str">
        <f t="shared" si="34"/>
        <v/>
      </c>
      <c r="I644" s="2" t="str">
        <f t="shared" ref="I644:I707" si="36">IF(H644=1,YEAR(A644) &amp; "_" &amp; MONTH(A644),"")</f>
        <v/>
      </c>
      <c r="J644" t="str">
        <f t="shared" si="35"/>
        <v/>
      </c>
    </row>
    <row r="645" spans="1:10">
      <c r="A645" s="1">
        <v>37235</v>
      </c>
      <c r="B645">
        <v>504</v>
      </c>
      <c r="C645">
        <v>504.21</v>
      </c>
      <c r="D645">
        <v>473.07</v>
      </c>
      <c r="E645">
        <v>475.57</v>
      </c>
      <c r="F645">
        <v>0</v>
      </c>
      <c r="G645">
        <v>475.57</v>
      </c>
      <c r="H645" t="str">
        <f t="shared" si="34"/>
        <v/>
      </c>
      <c r="I645" s="2" t="str">
        <f t="shared" si="36"/>
        <v/>
      </c>
      <c r="J645" t="str">
        <f t="shared" si="35"/>
        <v/>
      </c>
    </row>
    <row r="646" spans="1:10">
      <c r="A646" s="1">
        <v>37228</v>
      </c>
      <c r="B646">
        <v>489.76</v>
      </c>
      <c r="C646">
        <v>512.55999999999995</v>
      </c>
      <c r="D646">
        <v>482.49</v>
      </c>
      <c r="E646">
        <v>504.78</v>
      </c>
      <c r="F646">
        <v>0</v>
      </c>
      <c r="G646">
        <v>504.78</v>
      </c>
      <c r="H646" t="str">
        <f t="shared" si="34"/>
        <v/>
      </c>
      <c r="I646" s="2" t="str">
        <f t="shared" si="36"/>
        <v/>
      </c>
      <c r="J646" t="str">
        <f t="shared" si="35"/>
        <v/>
      </c>
    </row>
    <row r="647" spans="1:10">
      <c r="A647" s="1">
        <v>37221</v>
      </c>
      <c r="B647">
        <v>510.69</v>
      </c>
      <c r="C647">
        <v>512.30999999999995</v>
      </c>
      <c r="D647">
        <v>484.71</v>
      </c>
      <c r="E647">
        <v>492.67</v>
      </c>
      <c r="F647">
        <v>0</v>
      </c>
      <c r="G647">
        <v>492.67</v>
      </c>
      <c r="H647">
        <f t="shared" si="34"/>
        <v>1</v>
      </c>
      <c r="I647" s="2" t="str">
        <f t="shared" si="36"/>
        <v>2001_11</v>
      </c>
      <c r="J647">
        <f t="shared" si="35"/>
        <v>492.67</v>
      </c>
    </row>
    <row r="648" spans="1:10">
      <c r="A648" s="1">
        <v>37214</v>
      </c>
      <c r="B648">
        <v>507.83</v>
      </c>
      <c r="C648">
        <v>511.83</v>
      </c>
      <c r="D648">
        <v>498.5</v>
      </c>
      <c r="E648">
        <v>506.61</v>
      </c>
      <c r="F648">
        <v>0</v>
      </c>
      <c r="G648">
        <v>506.61</v>
      </c>
      <c r="H648" t="str">
        <f t="shared" si="34"/>
        <v/>
      </c>
      <c r="I648" s="2" t="str">
        <f t="shared" si="36"/>
        <v/>
      </c>
      <c r="J648" t="str">
        <f t="shared" si="35"/>
        <v/>
      </c>
    </row>
    <row r="649" spans="1:10">
      <c r="A649" s="1">
        <v>37207</v>
      </c>
      <c r="B649">
        <v>490.13</v>
      </c>
      <c r="C649">
        <v>506.41</v>
      </c>
      <c r="D649">
        <v>472.89</v>
      </c>
      <c r="E649">
        <v>504.65</v>
      </c>
      <c r="F649">
        <v>0</v>
      </c>
      <c r="G649">
        <v>504.65</v>
      </c>
      <c r="H649" t="str">
        <f t="shared" si="34"/>
        <v/>
      </c>
      <c r="I649" s="2" t="str">
        <f t="shared" si="36"/>
        <v/>
      </c>
      <c r="J649" t="str">
        <f t="shared" si="35"/>
        <v/>
      </c>
    </row>
    <row r="650" spans="1:10">
      <c r="A650" s="1">
        <v>37200</v>
      </c>
      <c r="B650">
        <v>471.3</v>
      </c>
      <c r="C650">
        <v>501.79</v>
      </c>
      <c r="D650">
        <v>470.55</v>
      </c>
      <c r="E650">
        <v>488.86</v>
      </c>
      <c r="F650">
        <v>0</v>
      </c>
      <c r="G650">
        <v>488.86</v>
      </c>
      <c r="H650" t="str">
        <f t="shared" si="34"/>
        <v/>
      </c>
      <c r="I650" s="2" t="str">
        <f t="shared" si="36"/>
        <v/>
      </c>
      <c r="J650" t="str">
        <f t="shared" si="35"/>
        <v/>
      </c>
    </row>
    <row r="651" spans="1:10">
      <c r="A651" s="1">
        <v>37193</v>
      </c>
      <c r="B651">
        <v>474.25</v>
      </c>
      <c r="C651">
        <v>474.45</v>
      </c>
      <c r="D651">
        <v>445.31</v>
      </c>
      <c r="E651">
        <v>468.15</v>
      </c>
      <c r="F651">
        <v>0</v>
      </c>
      <c r="G651">
        <v>468.15</v>
      </c>
      <c r="H651">
        <f t="shared" si="34"/>
        <v>1</v>
      </c>
      <c r="I651" s="2" t="str">
        <f t="shared" si="36"/>
        <v>2001_10</v>
      </c>
      <c r="J651">
        <f t="shared" si="35"/>
        <v>468.15</v>
      </c>
    </row>
    <row r="652" spans="1:10">
      <c r="A652" s="1">
        <v>37186</v>
      </c>
      <c r="B652">
        <v>448.11</v>
      </c>
      <c r="C652">
        <v>478.15</v>
      </c>
      <c r="D652">
        <v>440.91</v>
      </c>
      <c r="E652">
        <v>472.81</v>
      </c>
      <c r="F652">
        <v>0</v>
      </c>
      <c r="G652">
        <v>472.81</v>
      </c>
      <c r="H652" t="str">
        <f t="shared" si="34"/>
        <v/>
      </c>
      <c r="I652" s="2" t="str">
        <f t="shared" si="36"/>
        <v/>
      </c>
      <c r="J652" t="str">
        <f t="shared" si="35"/>
        <v/>
      </c>
    </row>
    <row r="653" spans="1:10">
      <c r="A653" s="1">
        <v>37179</v>
      </c>
      <c r="B653">
        <v>465.07</v>
      </c>
      <c r="C653">
        <v>468.76</v>
      </c>
      <c r="D653">
        <v>442.69</v>
      </c>
      <c r="E653">
        <v>445.56</v>
      </c>
      <c r="F653">
        <v>0</v>
      </c>
      <c r="G653">
        <v>445.56</v>
      </c>
      <c r="H653" t="str">
        <f t="shared" si="34"/>
        <v/>
      </c>
      <c r="I653" s="2" t="str">
        <f t="shared" si="36"/>
        <v/>
      </c>
      <c r="J653" t="str">
        <f t="shared" si="35"/>
        <v/>
      </c>
    </row>
    <row r="654" spans="1:10">
      <c r="A654" s="1">
        <v>37172</v>
      </c>
      <c r="B654">
        <v>449.15</v>
      </c>
      <c r="C654">
        <v>485.32</v>
      </c>
      <c r="D654">
        <v>441.04</v>
      </c>
      <c r="E654">
        <v>473.12</v>
      </c>
      <c r="F654">
        <v>0</v>
      </c>
      <c r="G654">
        <v>473.12</v>
      </c>
      <c r="H654" t="str">
        <f t="shared" si="34"/>
        <v/>
      </c>
      <c r="I654" s="2" t="str">
        <f t="shared" si="36"/>
        <v/>
      </c>
      <c r="J654" t="str">
        <f t="shared" si="35"/>
        <v/>
      </c>
    </row>
    <row r="655" spans="1:10">
      <c r="A655" s="1">
        <v>37165</v>
      </c>
      <c r="B655">
        <v>452.31</v>
      </c>
      <c r="C655">
        <v>464.5</v>
      </c>
      <c r="D655">
        <v>426</v>
      </c>
      <c r="E655">
        <v>457.09</v>
      </c>
      <c r="F655">
        <v>0</v>
      </c>
      <c r="G655">
        <v>457.09</v>
      </c>
      <c r="H655" t="str">
        <f t="shared" si="34"/>
        <v/>
      </c>
      <c r="I655" s="2" t="str">
        <f t="shared" si="36"/>
        <v/>
      </c>
      <c r="J655" t="str">
        <f t="shared" si="35"/>
        <v/>
      </c>
    </row>
    <row r="656" spans="1:10">
      <c r="A656" s="1">
        <v>37158</v>
      </c>
      <c r="B656">
        <v>410.45</v>
      </c>
      <c r="C656">
        <v>453.9</v>
      </c>
      <c r="D656">
        <v>405.75</v>
      </c>
      <c r="E656">
        <v>453.87</v>
      </c>
      <c r="F656">
        <v>0</v>
      </c>
      <c r="G656">
        <v>453.87</v>
      </c>
      <c r="H656">
        <f t="shared" si="34"/>
        <v>1</v>
      </c>
      <c r="I656" s="2" t="str">
        <f t="shared" si="36"/>
        <v>2001_9</v>
      </c>
      <c r="J656">
        <f t="shared" si="35"/>
        <v>453.87</v>
      </c>
    </row>
    <row r="657" spans="1:10">
      <c r="A657" s="1">
        <v>37151</v>
      </c>
      <c r="B657">
        <v>425.89</v>
      </c>
      <c r="C657">
        <v>449.63</v>
      </c>
      <c r="D657">
        <v>378.36</v>
      </c>
      <c r="E657">
        <v>396.23</v>
      </c>
      <c r="F657">
        <v>0</v>
      </c>
      <c r="G657">
        <v>396.23</v>
      </c>
      <c r="H657" t="str">
        <f t="shared" si="34"/>
        <v/>
      </c>
      <c r="I657" s="2" t="str">
        <f t="shared" si="36"/>
        <v/>
      </c>
      <c r="J657" t="str">
        <f t="shared" si="35"/>
        <v/>
      </c>
    </row>
    <row r="658" spans="1:10">
      <c r="A658" s="1">
        <v>37144</v>
      </c>
      <c r="B658">
        <v>483.84</v>
      </c>
      <c r="C658">
        <v>486.51</v>
      </c>
      <c r="D658">
        <v>426.49</v>
      </c>
      <c r="E658">
        <v>426.5</v>
      </c>
      <c r="F658">
        <v>0</v>
      </c>
      <c r="G658">
        <v>426.5</v>
      </c>
      <c r="H658" t="str">
        <f t="shared" si="34"/>
        <v/>
      </c>
      <c r="I658" s="2" t="str">
        <f t="shared" si="36"/>
        <v/>
      </c>
      <c r="J658" t="str">
        <f t="shared" si="35"/>
        <v/>
      </c>
    </row>
    <row r="659" spans="1:10">
      <c r="A659" s="1">
        <v>37137</v>
      </c>
      <c r="B659">
        <v>523.91</v>
      </c>
      <c r="C659">
        <v>523.91</v>
      </c>
      <c r="D659">
        <v>485.23</v>
      </c>
      <c r="E659">
        <v>486.04</v>
      </c>
      <c r="F659">
        <v>0</v>
      </c>
      <c r="G659">
        <v>486.04</v>
      </c>
      <c r="H659" t="str">
        <f t="shared" si="34"/>
        <v/>
      </c>
      <c r="I659" s="2" t="str">
        <f t="shared" si="36"/>
        <v/>
      </c>
      <c r="J659" t="str">
        <f t="shared" si="35"/>
        <v/>
      </c>
    </row>
    <row r="660" spans="1:10">
      <c r="A660" s="1">
        <v>37130</v>
      </c>
      <c r="B660">
        <v>542.73</v>
      </c>
      <c r="C660">
        <v>545.45000000000005</v>
      </c>
      <c r="D660">
        <v>521.08000000000004</v>
      </c>
      <c r="E660">
        <v>523.63</v>
      </c>
      <c r="F660">
        <v>0</v>
      </c>
      <c r="G660">
        <v>523.63</v>
      </c>
      <c r="H660">
        <f t="shared" si="34"/>
        <v>1</v>
      </c>
      <c r="I660" s="2" t="str">
        <f t="shared" si="36"/>
        <v>2001_8</v>
      </c>
      <c r="J660">
        <f t="shared" si="35"/>
        <v>523.63</v>
      </c>
    </row>
    <row r="661" spans="1:10">
      <c r="A661" s="1">
        <v>37123</v>
      </c>
      <c r="B661">
        <v>520.95000000000005</v>
      </c>
      <c r="C661">
        <v>540.19000000000005</v>
      </c>
      <c r="D661">
        <v>515.09</v>
      </c>
      <c r="E661">
        <v>538.77</v>
      </c>
      <c r="F661">
        <v>0</v>
      </c>
      <c r="G661">
        <v>538.77</v>
      </c>
      <c r="H661" t="str">
        <f t="shared" si="34"/>
        <v/>
      </c>
      <c r="I661" s="2" t="str">
        <f t="shared" si="36"/>
        <v/>
      </c>
      <c r="J661" t="str">
        <f t="shared" si="35"/>
        <v/>
      </c>
    </row>
    <row r="662" spans="1:10">
      <c r="A662" s="1">
        <v>37116</v>
      </c>
      <c r="B662">
        <v>532.6</v>
      </c>
      <c r="C662">
        <v>540.64</v>
      </c>
      <c r="D662">
        <v>520.04</v>
      </c>
      <c r="E662">
        <v>522.62</v>
      </c>
      <c r="F662">
        <v>0</v>
      </c>
      <c r="G662">
        <v>522.62</v>
      </c>
      <c r="H662" t="str">
        <f t="shared" si="34"/>
        <v/>
      </c>
      <c r="I662" s="2" t="str">
        <f t="shared" si="36"/>
        <v/>
      </c>
      <c r="J662" t="str">
        <f t="shared" si="35"/>
        <v/>
      </c>
    </row>
    <row r="663" spans="1:10">
      <c r="A663" s="1">
        <v>37109</v>
      </c>
      <c r="B663">
        <v>544</v>
      </c>
      <c r="C663">
        <v>549.08000000000004</v>
      </c>
      <c r="D663">
        <v>527.17999999999995</v>
      </c>
      <c r="E663">
        <v>530.09</v>
      </c>
      <c r="F663">
        <v>0</v>
      </c>
      <c r="G663">
        <v>530.09</v>
      </c>
      <c r="H663" t="str">
        <f t="shared" si="34"/>
        <v/>
      </c>
      <c r="I663" s="2" t="str">
        <f t="shared" si="36"/>
        <v/>
      </c>
      <c r="J663" t="str">
        <f t="shared" si="35"/>
        <v/>
      </c>
    </row>
    <row r="664" spans="1:10">
      <c r="A664" s="1">
        <v>37102</v>
      </c>
      <c r="B664">
        <v>533.89</v>
      </c>
      <c r="C664">
        <v>559</v>
      </c>
      <c r="D664">
        <v>533.24</v>
      </c>
      <c r="E664">
        <v>542.75</v>
      </c>
      <c r="F664">
        <v>0</v>
      </c>
      <c r="G664">
        <v>542.75</v>
      </c>
      <c r="H664">
        <f t="shared" si="34"/>
        <v>1</v>
      </c>
      <c r="I664" s="2" t="str">
        <f t="shared" si="36"/>
        <v>2001_7</v>
      </c>
      <c r="J664">
        <f t="shared" si="35"/>
        <v>542.75</v>
      </c>
    </row>
    <row r="665" spans="1:10">
      <c r="A665" s="1">
        <v>37095</v>
      </c>
      <c r="B665">
        <v>535.1</v>
      </c>
      <c r="C665">
        <v>545.03</v>
      </c>
      <c r="D665">
        <v>523.42999999999995</v>
      </c>
      <c r="E665">
        <v>535.42999999999995</v>
      </c>
      <c r="F665">
        <v>0</v>
      </c>
      <c r="G665">
        <v>535.42999999999995</v>
      </c>
      <c r="H665" t="str">
        <f t="shared" si="34"/>
        <v/>
      </c>
      <c r="I665" s="2" t="str">
        <f t="shared" si="36"/>
        <v/>
      </c>
      <c r="J665" t="str">
        <f t="shared" si="35"/>
        <v/>
      </c>
    </row>
    <row r="666" spans="1:10">
      <c r="A666" s="1">
        <v>37088</v>
      </c>
      <c r="B666">
        <v>551.59</v>
      </c>
      <c r="C666">
        <v>552.33000000000004</v>
      </c>
      <c r="D666">
        <v>532.33000000000004</v>
      </c>
      <c r="E666">
        <v>537.41999999999996</v>
      </c>
      <c r="F666">
        <v>0</v>
      </c>
      <c r="G666">
        <v>537.41999999999996</v>
      </c>
      <c r="H666" t="str">
        <f t="shared" si="34"/>
        <v/>
      </c>
      <c r="I666" s="2" t="str">
        <f t="shared" si="36"/>
        <v/>
      </c>
      <c r="J666" t="str">
        <f t="shared" si="35"/>
        <v/>
      </c>
    </row>
    <row r="667" spans="1:10">
      <c r="A667" s="1">
        <v>37081</v>
      </c>
      <c r="B667">
        <v>563.71</v>
      </c>
      <c r="C667">
        <v>564.85</v>
      </c>
      <c r="D667">
        <v>547.20000000000005</v>
      </c>
      <c r="E667">
        <v>552.53</v>
      </c>
      <c r="F667">
        <v>0</v>
      </c>
      <c r="G667">
        <v>552.53</v>
      </c>
      <c r="H667" t="str">
        <f t="shared" si="34"/>
        <v/>
      </c>
      <c r="I667" s="2" t="str">
        <f t="shared" si="36"/>
        <v/>
      </c>
      <c r="J667" t="str">
        <f t="shared" si="35"/>
        <v/>
      </c>
    </row>
    <row r="668" spans="1:10">
      <c r="A668" s="1">
        <v>37074</v>
      </c>
      <c r="B668">
        <v>572.36</v>
      </c>
      <c r="C668">
        <v>581.4</v>
      </c>
      <c r="D668">
        <v>561.19000000000005</v>
      </c>
      <c r="E668">
        <v>562.91999999999996</v>
      </c>
      <c r="F668">
        <v>0</v>
      </c>
      <c r="G668">
        <v>562.91999999999996</v>
      </c>
      <c r="H668" t="str">
        <f t="shared" si="34"/>
        <v/>
      </c>
      <c r="I668" s="2" t="str">
        <f t="shared" si="36"/>
        <v/>
      </c>
      <c r="J668" t="str">
        <f t="shared" si="35"/>
        <v/>
      </c>
    </row>
    <row r="669" spans="1:10">
      <c r="A669" s="1">
        <v>37067</v>
      </c>
      <c r="B669">
        <v>560.96</v>
      </c>
      <c r="C669">
        <v>573.5</v>
      </c>
      <c r="D669">
        <v>550.08000000000004</v>
      </c>
      <c r="E669">
        <v>573.5</v>
      </c>
      <c r="F669">
        <v>0</v>
      </c>
      <c r="G669">
        <v>573.5</v>
      </c>
      <c r="H669">
        <f t="shared" si="34"/>
        <v>1</v>
      </c>
      <c r="I669" s="2" t="str">
        <f t="shared" si="36"/>
        <v>2001_6</v>
      </c>
      <c r="J669">
        <f t="shared" si="35"/>
        <v>573.5</v>
      </c>
    </row>
    <row r="670" spans="1:10">
      <c r="A670" s="1">
        <v>37060</v>
      </c>
      <c r="B670">
        <v>557.89</v>
      </c>
      <c r="C670">
        <v>563.54</v>
      </c>
      <c r="D670">
        <v>547.20000000000005</v>
      </c>
      <c r="E670">
        <v>563.54</v>
      </c>
      <c r="F670">
        <v>0</v>
      </c>
      <c r="G670">
        <v>563.54</v>
      </c>
      <c r="H670" t="str">
        <f t="shared" si="34"/>
        <v/>
      </c>
      <c r="I670" s="2" t="str">
        <f t="shared" si="36"/>
        <v/>
      </c>
      <c r="J670" t="str">
        <f t="shared" si="35"/>
        <v/>
      </c>
    </row>
    <row r="671" spans="1:10">
      <c r="A671" s="1">
        <v>37053</v>
      </c>
      <c r="B671">
        <v>586.44000000000005</v>
      </c>
      <c r="C671">
        <v>588.29999999999995</v>
      </c>
      <c r="D671">
        <v>553.67999999999995</v>
      </c>
      <c r="E671">
        <v>557.72</v>
      </c>
      <c r="F671">
        <v>0</v>
      </c>
      <c r="G671">
        <v>557.72</v>
      </c>
      <c r="H671" t="str">
        <f t="shared" si="34"/>
        <v/>
      </c>
      <c r="I671" s="2" t="str">
        <f t="shared" si="36"/>
        <v/>
      </c>
      <c r="J671" t="str">
        <f t="shared" si="35"/>
        <v/>
      </c>
    </row>
    <row r="672" spans="1:10">
      <c r="A672" s="1">
        <v>37047</v>
      </c>
      <c r="B672">
        <v>585.12</v>
      </c>
      <c r="C672">
        <v>592.36</v>
      </c>
      <c r="D672">
        <v>582.86</v>
      </c>
      <c r="E672">
        <v>588.64</v>
      </c>
      <c r="F672">
        <v>0</v>
      </c>
      <c r="G672">
        <v>588.64</v>
      </c>
      <c r="H672" t="str">
        <f t="shared" si="34"/>
        <v/>
      </c>
      <c r="I672" s="2" t="str">
        <f t="shared" si="36"/>
        <v/>
      </c>
      <c r="J672" t="str">
        <f t="shared" si="35"/>
        <v/>
      </c>
    </row>
    <row r="673" spans="1:10">
      <c r="A673" s="1">
        <v>37039</v>
      </c>
      <c r="B673">
        <v>591.28</v>
      </c>
      <c r="C673">
        <v>596.91</v>
      </c>
      <c r="D673">
        <v>577.44000000000005</v>
      </c>
      <c r="E673">
        <v>579.91</v>
      </c>
      <c r="F673">
        <v>0</v>
      </c>
      <c r="G673">
        <v>579.91</v>
      </c>
      <c r="H673">
        <f t="shared" si="34"/>
        <v>1</v>
      </c>
      <c r="I673" s="2" t="str">
        <f t="shared" si="36"/>
        <v>2001_5</v>
      </c>
      <c r="J673">
        <f t="shared" si="35"/>
        <v>579.91</v>
      </c>
    </row>
    <row r="674" spans="1:10">
      <c r="A674" s="1">
        <v>37032</v>
      </c>
      <c r="B674">
        <v>601.46</v>
      </c>
      <c r="C674">
        <v>609.22</v>
      </c>
      <c r="D674">
        <v>589.23</v>
      </c>
      <c r="E674">
        <v>589.62</v>
      </c>
      <c r="F674">
        <v>0</v>
      </c>
      <c r="G674">
        <v>589.62</v>
      </c>
      <c r="H674" t="str">
        <f t="shared" si="34"/>
        <v/>
      </c>
      <c r="I674" s="2" t="str">
        <f t="shared" si="36"/>
        <v/>
      </c>
      <c r="J674" t="str">
        <f t="shared" si="35"/>
        <v/>
      </c>
    </row>
    <row r="675" spans="1:10">
      <c r="A675" s="1">
        <v>37025</v>
      </c>
      <c r="B675">
        <v>588.15</v>
      </c>
      <c r="C675">
        <v>600.4</v>
      </c>
      <c r="D675">
        <v>580.33000000000004</v>
      </c>
      <c r="E675">
        <v>600.04999999999995</v>
      </c>
      <c r="F675">
        <v>0</v>
      </c>
      <c r="G675">
        <v>600.04999999999995</v>
      </c>
      <c r="H675" t="str">
        <f t="shared" si="34"/>
        <v/>
      </c>
      <c r="I675" s="2" t="str">
        <f t="shared" si="36"/>
        <v/>
      </c>
      <c r="J675" t="str">
        <f t="shared" si="35"/>
        <v/>
      </c>
    </row>
    <row r="676" spans="1:10">
      <c r="A676" s="1">
        <v>37018</v>
      </c>
      <c r="B676">
        <v>584.14</v>
      </c>
      <c r="C676">
        <v>595.52</v>
      </c>
      <c r="D676">
        <v>574.74</v>
      </c>
      <c r="E676">
        <v>592.26</v>
      </c>
      <c r="F676">
        <v>0</v>
      </c>
      <c r="G676">
        <v>592.26</v>
      </c>
      <c r="H676" t="str">
        <f t="shared" si="34"/>
        <v/>
      </c>
      <c r="I676" s="2" t="str">
        <f t="shared" si="36"/>
        <v/>
      </c>
      <c r="J676" t="str">
        <f t="shared" si="35"/>
        <v/>
      </c>
    </row>
    <row r="677" spans="1:10">
      <c r="A677" s="1">
        <v>37012</v>
      </c>
      <c r="B677">
        <v>597.12</v>
      </c>
      <c r="C677">
        <v>600.97</v>
      </c>
      <c r="D677">
        <v>574.71</v>
      </c>
      <c r="E677">
        <v>579.63</v>
      </c>
      <c r="F677">
        <v>0</v>
      </c>
      <c r="G677">
        <v>579.63</v>
      </c>
      <c r="H677" t="str">
        <f t="shared" si="34"/>
        <v/>
      </c>
      <c r="I677" s="2" t="str">
        <f t="shared" si="36"/>
        <v/>
      </c>
      <c r="J677" t="str">
        <f t="shared" si="35"/>
        <v/>
      </c>
    </row>
    <row r="678" spans="1:10">
      <c r="A678" s="1">
        <v>37004</v>
      </c>
      <c r="B678">
        <v>573.95000000000005</v>
      </c>
      <c r="C678">
        <v>595.6</v>
      </c>
      <c r="D678">
        <v>566.9</v>
      </c>
      <c r="E678">
        <v>593.09</v>
      </c>
      <c r="F678">
        <v>0</v>
      </c>
      <c r="G678">
        <v>593.09</v>
      </c>
      <c r="H678">
        <f t="shared" si="34"/>
        <v>1</v>
      </c>
      <c r="I678" s="2" t="str">
        <f t="shared" si="36"/>
        <v>2001_4</v>
      </c>
      <c r="J678">
        <f t="shared" si="35"/>
        <v>593.09</v>
      </c>
    </row>
    <row r="679" spans="1:10">
      <c r="A679" s="1">
        <v>36998</v>
      </c>
      <c r="B679">
        <v>568.02</v>
      </c>
      <c r="C679">
        <v>586.17999999999995</v>
      </c>
      <c r="D679">
        <v>559.91</v>
      </c>
      <c r="E679">
        <v>575.34</v>
      </c>
      <c r="F679">
        <v>0</v>
      </c>
      <c r="G679">
        <v>575.34</v>
      </c>
      <c r="H679" t="str">
        <f t="shared" si="34"/>
        <v/>
      </c>
      <c r="I679" s="2" t="str">
        <f t="shared" si="36"/>
        <v/>
      </c>
      <c r="J679" t="str">
        <f t="shared" si="35"/>
        <v/>
      </c>
    </row>
    <row r="680" spans="1:10">
      <c r="A680" s="1">
        <v>36990</v>
      </c>
      <c r="B680">
        <v>546.95000000000005</v>
      </c>
      <c r="C680">
        <v>579.63</v>
      </c>
      <c r="D680">
        <v>546.79</v>
      </c>
      <c r="E680">
        <v>575.32000000000005</v>
      </c>
      <c r="F680">
        <v>0</v>
      </c>
      <c r="G680">
        <v>575.32000000000005</v>
      </c>
      <c r="H680" t="str">
        <f t="shared" si="34"/>
        <v/>
      </c>
      <c r="I680" s="2" t="str">
        <f t="shared" si="36"/>
        <v/>
      </c>
      <c r="J680" t="str">
        <f t="shared" si="35"/>
        <v/>
      </c>
    </row>
    <row r="681" spans="1:10">
      <c r="A681" s="1">
        <v>36983</v>
      </c>
      <c r="B681">
        <v>562.88</v>
      </c>
      <c r="C681">
        <v>563.23</v>
      </c>
      <c r="D681">
        <v>524.22</v>
      </c>
      <c r="E681">
        <v>551.95000000000005</v>
      </c>
      <c r="F681">
        <v>0</v>
      </c>
      <c r="G681">
        <v>551.95000000000005</v>
      </c>
      <c r="H681" t="str">
        <f t="shared" si="34"/>
        <v/>
      </c>
      <c r="I681" s="2" t="str">
        <f t="shared" si="36"/>
        <v/>
      </c>
      <c r="J681" t="str">
        <f t="shared" si="35"/>
        <v/>
      </c>
    </row>
    <row r="682" spans="1:10">
      <c r="A682" s="1">
        <v>36976</v>
      </c>
      <c r="B682">
        <v>537.5</v>
      </c>
      <c r="C682">
        <v>564.03</v>
      </c>
      <c r="D682">
        <v>536.77</v>
      </c>
      <c r="E682">
        <v>558.36</v>
      </c>
      <c r="F682">
        <v>0</v>
      </c>
      <c r="G682">
        <v>558.36</v>
      </c>
      <c r="H682">
        <f t="shared" si="34"/>
        <v>1</v>
      </c>
      <c r="I682" s="2" t="str">
        <f t="shared" si="36"/>
        <v>2001_3</v>
      </c>
      <c r="J682">
        <f t="shared" si="35"/>
        <v>558.36</v>
      </c>
    </row>
    <row r="683" spans="1:10">
      <c r="A683" s="1">
        <v>36969</v>
      </c>
      <c r="B683">
        <v>555.11</v>
      </c>
      <c r="C683">
        <v>559.41</v>
      </c>
      <c r="D683">
        <v>512.45000000000005</v>
      </c>
      <c r="E683">
        <v>529.41999999999996</v>
      </c>
      <c r="F683">
        <v>0</v>
      </c>
      <c r="G683">
        <v>529.41999999999996</v>
      </c>
      <c r="H683" t="str">
        <f t="shared" si="34"/>
        <v/>
      </c>
      <c r="I683" s="2" t="str">
        <f t="shared" si="36"/>
        <v/>
      </c>
      <c r="J683" t="str">
        <f t="shared" si="35"/>
        <v/>
      </c>
    </row>
    <row r="684" spans="1:10">
      <c r="A684" s="1">
        <v>36962</v>
      </c>
      <c r="B684">
        <v>589.72</v>
      </c>
      <c r="C684">
        <v>589.91</v>
      </c>
      <c r="D684">
        <v>553.35</v>
      </c>
      <c r="E684">
        <v>553.5</v>
      </c>
      <c r="F684">
        <v>0</v>
      </c>
      <c r="G684">
        <v>553.5</v>
      </c>
      <c r="H684" t="str">
        <f t="shared" si="34"/>
        <v/>
      </c>
      <c r="I684" s="2" t="str">
        <f t="shared" si="36"/>
        <v/>
      </c>
      <c r="J684" t="str">
        <f t="shared" si="35"/>
        <v/>
      </c>
    </row>
    <row r="685" spans="1:10">
      <c r="A685" s="1">
        <v>36955</v>
      </c>
      <c r="B685">
        <v>593.14</v>
      </c>
      <c r="C685">
        <v>601.24</v>
      </c>
      <c r="D685">
        <v>586.64</v>
      </c>
      <c r="E685">
        <v>594.89</v>
      </c>
      <c r="F685">
        <v>0</v>
      </c>
      <c r="G685">
        <v>594.89</v>
      </c>
      <c r="H685" t="str">
        <f t="shared" si="34"/>
        <v/>
      </c>
      <c r="I685" s="2" t="str">
        <f t="shared" si="36"/>
        <v/>
      </c>
      <c r="J685" t="str">
        <f t="shared" si="35"/>
        <v/>
      </c>
    </row>
    <row r="686" spans="1:10">
      <c r="A686" s="1">
        <v>36948</v>
      </c>
      <c r="B686">
        <v>589.66</v>
      </c>
      <c r="C686">
        <v>600.85</v>
      </c>
      <c r="D686">
        <v>586.66</v>
      </c>
      <c r="E686">
        <v>590.27</v>
      </c>
      <c r="F686">
        <v>0</v>
      </c>
      <c r="G686">
        <v>590.27</v>
      </c>
      <c r="H686">
        <f t="shared" si="34"/>
        <v>1</v>
      </c>
      <c r="I686" s="2" t="str">
        <f t="shared" si="36"/>
        <v>2001_2</v>
      </c>
      <c r="J686">
        <f t="shared" si="35"/>
        <v>590.27</v>
      </c>
    </row>
    <row r="687" spans="1:10">
      <c r="A687" s="1">
        <v>36941</v>
      </c>
      <c r="B687">
        <v>617.9</v>
      </c>
      <c r="C687">
        <v>618.09</v>
      </c>
      <c r="D687">
        <v>583.4</v>
      </c>
      <c r="E687">
        <v>585.29</v>
      </c>
      <c r="F687">
        <v>0</v>
      </c>
      <c r="G687">
        <v>585.29</v>
      </c>
      <c r="H687" t="str">
        <f t="shared" si="34"/>
        <v/>
      </c>
      <c r="I687" s="2" t="str">
        <f t="shared" si="36"/>
        <v/>
      </c>
      <c r="J687" t="str">
        <f t="shared" si="35"/>
        <v/>
      </c>
    </row>
    <row r="688" spans="1:10">
      <c r="A688" s="1">
        <v>36934</v>
      </c>
      <c r="B688">
        <v>618.94000000000005</v>
      </c>
      <c r="C688">
        <v>627.22</v>
      </c>
      <c r="D688">
        <v>611.52</v>
      </c>
      <c r="E688">
        <v>617.89</v>
      </c>
      <c r="F688">
        <v>0</v>
      </c>
      <c r="G688">
        <v>617.89</v>
      </c>
      <c r="H688" t="str">
        <f t="shared" si="34"/>
        <v/>
      </c>
      <c r="I688" s="2" t="str">
        <f t="shared" si="36"/>
        <v/>
      </c>
      <c r="J688" t="str">
        <f t="shared" si="35"/>
        <v/>
      </c>
    </row>
    <row r="689" spans="1:10">
      <c r="A689" s="1">
        <v>36927</v>
      </c>
      <c r="B689">
        <v>628.45000000000005</v>
      </c>
      <c r="C689">
        <v>632.84</v>
      </c>
      <c r="D689">
        <v>620.44000000000005</v>
      </c>
      <c r="E689">
        <v>622.65</v>
      </c>
      <c r="F689">
        <v>0</v>
      </c>
      <c r="G689">
        <v>622.65</v>
      </c>
      <c r="H689" t="str">
        <f t="shared" si="34"/>
        <v/>
      </c>
      <c r="I689" s="2" t="str">
        <f t="shared" si="36"/>
        <v/>
      </c>
      <c r="J689" t="str">
        <f t="shared" si="35"/>
        <v/>
      </c>
    </row>
    <row r="690" spans="1:10">
      <c r="A690" s="1">
        <v>36920</v>
      </c>
      <c r="B690">
        <v>633.04</v>
      </c>
      <c r="C690">
        <v>640.5</v>
      </c>
      <c r="D690">
        <v>629.13</v>
      </c>
      <c r="E690">
        <v>630.98</v>
      </c>
      <c r="F690">
        <v>0</v>
      </c>
      <c r="G690">
        <v>630.98</v>
      </c>
      <c r="H690">
        <f t="shared" si="34"/>
        <v>1</v>
      </c>
      <c r="I690" s="2" t="str">
        <f t="shared" si="36"/>
        <v>2001_1</v>
      </c>
      <c r="J690">
        <f t="shared" si="35"/>
        <v>630.98</v>
      </c>
    </row>
    <row r="691" spans="1:10">
      <c r="A691" s="1">
        <v>36913</v>
      </c>
      <c r="B691">
        <v>627.84</v>
      </c>
      <c r="C691">
        <v>638.85</v>
      </c>
      <c r="D691">
        <v>620.41999999999996</v>
      </c>
      <c r="E691">
        <v>632.57000000000005</v>
      </c>
      <c r="F691">
        <v>0</v>
      </c>
      <c r="G691">
        <v>632.57000000000005</v>
      </c>
      <c r="H691" t="str">
        <f t="shared" si="34"/>
        <v/>
      </c>
      <c r="I691" s="2" t="str">
        <f t="shared" si="36"/>
        <v/>
      </c>
      <c r="J691" t="str">
        <f t="shared" si="35"/>
        <v/>
      </c>
    </row>
    <row r="692" spans="1:10">
      <c r="A692" s="1">
        <v>36906</v>
      </c>
      <c r="B692">
        <v>637.54</v>
      </c>
      <c r="C692">
        <v>643.42999999999995</v>
      </c>
      <c r="D692">
        <v>627.69000000000005</v>
      </c>
      <c r="E692">
        <v>628.88</v>
      </c>
      <c r="F692">
        <v>0</v>
      </c>
      <c r="G692">
        <v>628.88</v>
      </c>
      <c r="H692" t="str">
        <f t="shared" si="34"/>
        <v/>
      </c>
      <c r="I692" s="2" t="str">
        <f t="shared" si="36"/>
        <v/>
      </c>
      <c r="J692" t="str">
        <f t="shared" si="35"/>
        <v/>
      </c>
    </row>
    <row r="693" spans="1:10">
      <c r="A693" s="1">
        <v>36899</v>
      </c>
      <c r="B693">
        <v>632.91</v>
      </c>
      <c r="C693">
        <v>643.15</v>
      </c>
      <c r="D693">
        <v>628.91</v>
      </c>
      <c r="E693">
        <v>639.86</v>
      </c>
      <c r="F693">
        <v>0</v>
      </c>
      <c r="G693">
        <v>639.86</v>
      </c>
      <c r="H693" t="str">
        <f t="shared" si="34"/>
        <v/>
      </c>
      <c r="I693" s="2" t="str">
        <f t="shared" si="36"/>
        <v/>
      </c>
      <c r="J693" t="str">
        <f t="shared" si="35"/>
        <v/>
      </c>
    </row>
    <row r="694" spans="1:10">
      <c r="A694" s="1">
        <v>36893</v>
      </c>
      <c r="B694">
        <v>636.24</v>
      </c>
      <c r="C694">
        <v>647.04999999999995</v>
      </c>
      <c r="D694">
        <v>627.70000000000005</v>
      </c>
      <c r="E694">
        <v>635.79999999999995</v>
      </c>
      <c r="F694">
        <v>0</v>
      </c>
      <c r="G694">
        <v>635.79999999999995</v>
      </c>
      <c r="H694" t="str">
        <f t="shared" si="34"/>
        <v/>
      </c>
      <c r="I694" s="2" t="str">
        <f t="shared" si="36"/>
        <v/>
      </c>
      <c r="J694" t="str">
        <f t="shared" si="35"/>
        <v/>
      </c>
    </row>
    <row r="695" spans="1:10">
      <c r="A695" s="1">
        <v>36887</v>
      </c>
      <c r="B695">
        <v>628.29</v>
      </c>
      <c r="C695">
        <v>647.61</v>
      </c>
      <c r="D695">
        <v>626.91</v>
      </c>
      <c r="E695">
        <v>637.6</v>
      </c>
      <c r="F695">
        <v>0</v>
      </c>
      <c r="G695">
        <v>637.6</v>
      </c>
      <c r="H695">
        <f t="shared" si="34"/>
        <v>1</v>
      </c>
      <c r="I695" s="2" t="str">
        <f t="shared" si="36"/>
        <v>2000_12</v>
      </c>
      <c r="J695">
        <f t="shared" si="35"/>
        <v>637.6</v>
      </c>
    </row>
    <row r="696" spans="1:10">
      <c r="A696" s="1">
        <v>36878</v>
      </c>
      <c r="B696">
        <v>625.61</v>
      </c>
      <c r="C696">
        <v>639.17999999999995</v>
      </c>
      <c r="D696">
        <v>610.99</v>
      </c>
      <c r="E696">
        <v>626.87</v>
      </c>
      <c r="F696">
        <v>0</v>
      </c>
      <c r="G696">
        <v>626.87</v>
      </c>
      <c r="H696" t="str">
        <f t="shared" si="34"/>
        <v/>
      </c>
      <c r="I696" s="2" t="str">
        <f t="shared" si="36"/>
        <v/>
      </c>
      <c r="J696" t="str">
        <f t="shared" si="35"/>
        <v/>
      </c>
    </row>
    <row r="697" spans="1:10">
      <c r="A697" s="1">
        <v>36871</v>
      </c>
      <c r="B697">
        <v>662.44</v>
      </c>
      <c r="C697">
        <v>666.15</v>
      </c>
      <c r="D697">
        <v>623</v>
      </c>
      <c r="E697">
        <v>624.49</v>
      </c>
      <c r="F697">
        <v>0</v>
      </c>
      <c r="G697">
        <v>624.49</v>
      </c>
      <c r="H697" t="str">
        <f t="shared" si="34"/>
        <v/>
      </c>
      <c r="I697" s="2" t="str">
        <f t="shared" si="36"/>
        <v/>
      </c>
      <c r="J697" t="str">
        <f t="shared" si="35"/>
        <v/>
      </c>
    </row>
    <row r="698" spans="1:10">
      <c r="A698" s="1">
        <v>36864</v>
      </c>
      <c r="B698">
        <v>657.36</v>
      </c>
      <c r="C698">
        <v>670.67</v>
      </c>
      <c r="D698">
        <v>647.49</v>
      </c>
      <c r="E698">
        <v>657.24</v>
      </c>
      <c r="F698">
        <v>0</v>
      </c>
      <c r="G698">
        <v>657.24</v>
      </c>
      <c r="H698" t="str">
        <f t="shared" si="34"/>
        <v/>
      </c>
      <c r="I698" s="2" t="str">
        <f t="shared" si="36"/>
        <v/>
      </c>
      <c r="J698" t="str">
        <f t="shared" si="35"/>
        <v/>
      </c>
    </row>
    <row r="699" spans="1:10">
      <c r="A699" s="1">
        <v>36857</v>
      </c>
      <c r="B699">
        <v>664.94</v>
      </c>
      <c r="C699">
        <v>671.48</v>
      </c>
      <c r="D699">
        <v>649.91999999999996</v>
      </c>
      <c r="E699">
        <v>660.33</v>
      </c>
      <c r="F699">
        <v>0</v>
      </c>
      <c r="G699">
        <v>660.33</v>
      </c>
      <c r="H699">
        <f t="shared" si="34"/>
        <v>1</v>
      </c>
      <c r="I699" s="2" t="str">
        <f t="shared" si="36"/>
        <v>2000_11</v>
      </c>
      <c r="J699">
        <f t="shared" si="35"/>
        <v>660.33</v>
      </c>
    </row>
    <row r="700" spans="1:10">
      <c r="A700" s="1">
        <v>36850</v>
      </c>
      <c r="B700">
        <v>681.21</v>
      </c>
      <c r="C700">
        <v>682.93</v>
      </c>
      <c r="D700">
        <v>647.11</v>
      </c>
      <c r="E700">
        <v>660.32</v>
      </c>
      <c r="F700">
        <v>0</v>
      </c>
      <c r="G700">
        <v>660.32</v>
      </c>
      <c r="H700" t="str">
        <f t="shared" si="34"/>
        <v/>
      </c>
      <c r="I700" s="2" t="str">
        <f t="shared" si="36"/>
        <v/>
      </c>
      <c r="J700" t="str">
        <f t="shared" si="35"/>
        <v/>
      </c>
    </row>
    <row r="701" spans="1:10">
      <c r="A701" s="1">
        <v>36843</v>
      </c>
      <c r="B701">
        <v>666.77</v>
      </c>
      <c r="C701">
        <v>684.44</v>
      </c>
      <c r="D701">
        <v>663</v>
      </c>
      <c r="E701">
        <v>680.16</v>
      </c>
      <c r="F701">
        <v>0</v>
      </c>
      <c r="G701">
        <v>680.16</v>
      </c>
      <c r="H701" t="str">
        <f t="shared" si="34"/>
        <v/>
      </c>
      <c r="I701" s="2" t="str">
        <f t="shared" si="36"/>
        <v/>
      </c>
      <c r="J701" t="str">
        <f t="shared" si="35"/>
        <v/>
      </c>
    </row>
    <row r="702" spans="1:10">
      <c r="A702" s="1">
        <v>36836</v>
      </c>
      <c r="B702">
        <v>687.43</v>
      </c>
      <c r="C702">
        <v>692.18</v>
      </c>
      <c r="D702">
        <v>672.38</v>
      </c>
      <c r="E702">
        <v>674.5</v>
      </c>
      <c r="F702">
        <v>0</v>
      </c>
      <c r="G702">
        <v>674.5</v>
      </c>
      <c r="H702" t="str">
        <f t="shared" si="34"/>
        <v/>
      </c>
      <c r="I702" s="2" t="str">
        <f t="shared" si="36"/>
        <v/>
      </c>
      <c r="J702" t="str">
        <f t="shared" si="35"/>
        <v/>
      </c>
    </row>
    <row r="703" spans="1:10">
      <c r="A703" s="1">
        <v>36829</v>
      </c>
      <c r="B703">
        <v>677.25</v>
      </c>
      <c r="C703">
        <v>688.03</v>
      </c>
      <c r="D703">
        <v>671.2</v>
      </c>
      <c r="E703">
        <v>687.14</v>
      </c>
      <c r="F703">
        <v>0</v>
      </c>
      <c r="G703">
        <v>687.14</v>
      </c>
      <c r="H703">
        <f t="shared" si="34"/>
        <v>1</v>
      </c>
      <c r="I703" s="2" t="str">
        <f t="shared" si="36"/>
        <v>2000_10</v>
      </c>
      <c r="J703">
        <f t="shared" si="35"/>
        <v>687.14</v>
      </c>
    </row>
    <row r="704" spans="1:10">
      <c r="A704" s="1">
        <v>36822</v>
      </c>
      <c r="B704">
        <v>657.61</v>
      </c>
      <c r="C704">
        <v>679.8</v>
      </c>
      <c r="D704">
        <v>654.42999999999995</v>
      </c>
      <c r="E704">
        <v>673.47</v>
      </c>
      <c r="F704">
        <v>0</v>
      </c>
      <c r="G704">
        <v>673.47</v>
      </c>
      <c r="H704" t="str">
        <f t="shared" si="34"/>
        <v/>
      </c>
      <c r="I704" s="2" t="str">
        <f t="shared" si="36"/>
        <v/>
      </c>
      <c r="J704" t="str">
        <f t="shared" si="35"/>
        <v/>
      </c>
    </row>
    <row r="705" spans="1:10">
      <c r="A705" s="1">
        <v>36815</v>
      </c>
      <c r="B705">
        <v>649.61</v>
      </c>
      <c r="C705">
        <v>658.63</v>
      </c>
      <c r="D705">
        <v>619.82000000000005</v>
      </c>
      <c r="E705">
        <v>656.12</v>
      </c>
      <c r="F705">
        <v>0</v>
      </c>
      <c r="G705">
        <v>656.12</v>
      </c>
      <c r="H705" t="str">
        <f t="shared" si="34"/>
        <v/>
      </c>
      <c r="I705" s="2" t="str">
        <f t="shared" si="36"/>
        <v/>
      </c>
      <c r="J705" t="str">
        <f t="shared" si="35"/>
        <v/>
      </c>
    </row>
    <row r="706" spans="1:10">
      <c r="A706" s="1">
        <v>36808</v>
      </c>
      <c r="B706">
        <v>662.46</v>
      </c>
      <c r="C706">
        <v>663.48</v>
      </c>
      <c r="D706">
        <v>630.74</v>
      </c>
      <c r="E706">
        <v>642</v>
      </c>
      <c r="F706">
        <v>0</v>
      </c>
      <c r="G706">
        <v>642</v>
      </c>
      <c r="H706" t="str">
        <f t="shared" si="34"/>
        <v/>
      </c>
      <c r="I706" s="2" t="str">
        <f t="shared" si="36"/>
        <v/>
      </c>
      <c r="J706" t="str">
        <f t="shared" si="35"/>
        <v/>
      </c>
    </row>
    <row r="707" spans="1:10">
      <c r="A707" s="1">
        <v>36801</v>
      </c>
      <c r="B707">
        <v>659.75</v>
      </c>
      <c r="C707">
        <v>672.7</v>
      </c>
      <c r="D707">
        <v>657.69</v>
      </c>
      <c r="E707">
        <v>665.09</v>
      </c>
      <c r="F707">
        <v>0</v>
      </c>
      <c r="G707">
        <v>665.09</v>
      </c>
      <c r="H707" t="str">
        <f t="shared" ref="H707:H770" si="37">IF(DAY(A706)&lt;DAY(A707),1,"")</f>
        <v/>
      </c>
      <c r="I707" s="2" t="str">
        <f t="shared" si="36"/>
        <v/>
      </c>
      <c r="J707" t="str">
        <f t="shared" ref="J707:J770" si="38">IF(H707=1,G707,"")</f>
        <v/>
      </c>
    </row>
    <row r="708" spans="1:10">
      <c r="A708" s="1">
        <v>36794</v>
      </c>
      <c r="B708">
        <v>656.21</v>
      </c>
      <c r="C708">
        <v>661.65</v>
      </c>
      <c r="D708">
        <v>650.64</v>
      </c>
      <c r="E708">
        <v>661.52</v>
      </c>
      <c r="F708">
        <v>0</v>
      </c>
      <c r="G708">
        <v>661.52</v>
      </c>
      <c r="H708">
        <f t="shared" si="37"/>
        <v>1</v>
      </c>
      <c r="I708" s="2" t="str">
        <f t="shared" ref="I708:I771" si="39">IF(H708=1,YEAR(A708) &amp; "_" &amp; MONTH(A708),"")</f>
        <v>2000_9</v>
      </c>
      <c r="J708">
        <f t="shared" si="38"/>
        <v>661.52</v>
      </c>
    </row>
    <row r="709" spans="1:10">
      <c r="A709" s="1">
        <v>36787</v>
      </c>
      <c r="B709">
        <v>670.68</v>
      </c>
      <c r="C709">
        <v>671.9</v>
      </c>
      <c r="D709">
        <v>639.72</v>
      </c>
      <c r="E709">
        <v>652.96</v>
      </c>
      <c r="F709">
        <v>0</v>
      </c>
      <c r="G709">
        <v>652.96</v>
      </c>
      <c r="H709" t="str">
        <f t="shared" si="37"/>
        <v/>
      </c>
      <c r="I709" s="2" t="str">
        <f t="shared" si="39"/>
        <v/>
      </c>
      <c r="J709" t="str">
        <f t="shared" si="38"/>
        <v/>
      </c>
    </row>
    <row r="710" spans="1:10">
      <c r="A710" s="1">
        <v>36780</v>
      </c>
      <c r="B710">
        <v>684.11</v>
      </c>
      <c r="C710">
        <v>688.55</v>
      </c>
      <c r="D710">
        <v>672.57</v>
      </c>
      <c r="E710">
        <v>676.42</v>
      </c>
      <c r="F710">
        <v>0</v>
      </c>
      <c r="G710">
        <v>676.42</v>
      </c>
      <c r="H710" t="str">
        <f t="shared" si="37"/>
        <v/>
      </c>
      <c r="I710" s="2" t="str">
        <f t="shared" si="39"/>
        <v/>
      </c>
      <c r="J710" t="str">
        <f t="shared" si="38"/>
        <v/>
      </c>
    </row>
    <row r="711" spans="1:10">
      <c r="A711" s="1">
        <v>36773</v>
      </c>
      <c r="B711">
        <v>698.43</v>
      </c>
      <c r="C711">
        <v>703.18</v>
      </c>
      <c r="D711">
        <v>685.58</v>
      </c>
      <c r="E711">
        <v>686.48</v>
      </c>
      <c r="F711">
        <v>0</v>
      </c>
      <c r="G711">
        <v>686.48</v>
      </c>
      <c r="H711" t="str">
        <f t="shared" si="37"/>
        <v/>
      </c>
      <c r="I711" s="2" t="str">
        <f t="shared" si="39"/>
        <v/>
      </c>
      <c r="J711" t="str">
        <f t="shared" si="38"/>
        <v/>
      </c>
    </row>
    <row r="712" spans="1:10">
      <c r="A712" s="1">
        <v>36766</v>
      </c>
      <c r="B712">
        <v>694.18</v>
      </c>
      <c r="C712">
        <v>697.38</v>
      </c>
      <c r="D712">
        <v>682.05</v>
      </c>
      <c r="E712">
        <v>695.18</v>
      </c>
      <c r="F712">
        <v>0</v>
      </c>
      <c r="G712">
        <v>695.18</v>
      </c>
      <c r="H712">
        <f t="shared" si="37"/>
        <v>1</v>
      </c>
      <c r="I712" s="2" t="str">
        <f t="shared" si="39"/>
        <v>2000_8</v>
      </c>
      <c r="J712">
        <f t="shared" si="38"/>
        <v>695.18</v>
      </c>
    </row>
    <row r="713" spans="1:10">
      <c r="A713" s="1">
        <v>36759</v>
      </c>
      <c r="B713">
        <v>692.86</v>
      </c>
      <c r="C713">
        <v>700.28</v>
      </c>
      <c r="D713">
        <v>690.43</v>
      </c>
      <c r="E713">
        <v>691.35</v>
      </c>
      <c r="F713">
        <v>0</v>
      </c>
      <c r="G713">
        <v>691.35</v>
      </c>
      <c r="H713" t="str">
        <f t="shared" si="37"/>
        <v/>
      </c>
      <c r="I713" s="2" t="str">
        <f t="shared" si="39"/>
        <v/>
      </c>
      <c r="J713" t="str">
        <f t="shared" si="38"/>
        <v/>
      </c>
    </row>
    <row r="714" spans="1:10">
      <c r="A714" s="1">
        <v>36752</v>
      </c>
      <c r="B714">
        <v>686.25</v>
      </c>
      <c r="C714">
        <v>693.75</v>
      </c>
      <c r="D714">
        <v>684.6</v>
      </c>
      <c r="E714">
        <v>693.75</v>
      </c>
      <c r="F714">
        <v>0</v>
      </c>
      <c r="G714">
        <v>693.75</v>
      </c>
      <c r="H714" t="str">
        <f t="shared" si="37"/>
        <v/>
      </c>
      <c r="I714" s="2" t="str">
        <f t="shared" si="39"/>
        <v/>
      </c>
      <c r="J714" t="str">
        <f t="shared" si="38"/>
        <v/>
      </c>
    </row>
    <row r="715" spans="1:10">
      <c r="A715" s="1">
        <v>36745</v>
      </c>
      <c r="B715">
        <v>677.97</v>
      </c>
      <c r="C715">
        <v>688.28</v>
      </c>
      <c r="D715">
        <v>674.86</v>
      </c>
      <c r="E715">
        <v>684</v>
      </c>
      <c r="F715">
        <v>0</v>
      </c>
      <c r="G715">
        <v>684</v>
      </c>
      <c r="H715" t="str">
        <f t="shared" si="37"/>
        <v/>
      </c>
      <c r="I715" s="2" t="str">
        <f t="shared" si="39"/>
        <v/>
      </c>
      <c r="J715" t="str">
        <f t="shared" si="38"/>
        <v/>
      </c>
    </row>
    <row r="716" spans="1:10">
      <c r="A716" s="1">
        <v>36738</v>
      </c>
      <c r="B716">
        <v>665.67</v>
      </c>
      <c r="C716">
        <v>679.15</v>
      </c>
      <c r="D716">
        <v>663.45</v>
      </c>
      <c r="E716">
        <v>673.45</v>
      </c>
      <c r="F716">
        <v>0</v>
      </c>
      <c r="G716">
        <v>673.45</v>
      </c>
      <c r="H716">
        <f t="shared" si="37"/>
        <v>1</v>
      </c>
      <c r="I716" s="2" t="str">
        <f t="shared" si="39"/>
        <v>2000_7</v>
      </c>
      <c r="J716">
        <f t="shared" si="38"/>
        <v>673.45</v>
      </c>
    </row>
    <row r="717" spans="1:10">
      <c r="A717" s="1">
        <v>36731</v>
      </c>
      <c r="B717">
        <v>677.3</v>
      </c>
      <c r="C717">
        <v>685.2</v>
      </c>
      <c r="D717">
        <v>663.72</v>
      </c>
      <c r="E717">
        <v>663.72</v>
      </c>
      <c r="F717">
        <v>0</v>
      </c>
      <c r="G717">
        <v>663.72</v>
      </c>
      <c r="H717" t="str">
        <f t="shared" si="37"/>
        <v/>
      </c>
      <c r="I717" s="2" t="str">
        <f t="shared" si="39"/>
        <v/>
      </c>
      <c r="J717" t="str">
        <f t="shared" si="38"/>
        <v/>
      </c>
    </row>
    <row r="718" spans="1:10">
      <c r="A718" s="1">
        <v>36724</v>
      </c>
      <c r="B718">
        <v>688.33</v>
      </c>
      <c r="C718">
        <v>692.23</v>
      </c>
      <c r="D718">
        <v>676.9</v>
      </c>
      <c r="E718">
        <v>678.97</v>
      </c>
      <c r="F718">
        <v>0</v>
      </c>
      <c r="G718">
        <v>678.97</v>
      </c>
      <c r="H718" t="str">
        <f t="shared" si="37"/>
        <v/>
      </c>
      <c r="I718" s="2" t="str">
        <f t="shared" si="39"/>
        <v/>
      </c>
      <c r="J718" t="str">
        <f t="shared" si="38"/>
        <v/>
      </c>
    </row>
    <row r="719" spans="1:10">
      <c r="A719" s="1">
        <v>36717</v>
      </c>
      <c r="B719">
        <v>676.13</v>
      </c>
      <c r="C719">
        <v>691.85</v>
      </c>
      <c r="D719">
        <v>675.83</v>
      </c>
      <c r="E719">
        <v>687.36</v>
      </c>
      <c r="F719">
        <v>0</v>
      </c>
      <c r="G719">
        <v>687.36</v>
      </c>
      <c r="H719" t="str">
        <f t="shared" si="37"/>
        <v/>
      </c>
      <c r="I719" s="2" t="str">
        <f t="shared" si="39"/>
        <v/>
      </c>
      <c r="J719" t="str">
        <f t="shared" si="38"/>
        <v/>
      </c>
    </row>
    <row r="720" spans="1:10">
      <c r="A720" s="1">
        <v>36710</v>
      </c>
      <c r="B720">
        <v>674.49</v>
      </c>
      <c r="C720">
        <v>676.37</v>
      </c>
      <c r="D720">
        <v>662.74</v>
      </c>
      <c r="E720">
        <v>674.98</v>
      </c>
      <c r="F720">
        <v>0</v>
      </c>
      <c r="G720">
        <v>674.98</v>
      </c>
      <c r="H720" t="str">
        <f t="shared" si="37"/>
        <v/>
      </c>
      <c r="I720" s="2" t="str">
        <f t="shared" si="39"/>
        <v/>
      </c>
      <c r="J720" t="str">
        <f t="shared" si="38"/>
        <v/>
      </c>
    </row>
    <row r="721" spans="1:10">
      <c r="A721" s="1">
        <v>36703</v>
      </c>
      <c r="B721">
        <v>681.74</v>
      </c>
      <c r="C721">
        <v>687.66</v>
      </c>
      <c r="D721">
        <v>666.72</v>
      </c>
      <c r="E721">
        <v>672.14</v>
      </c>
      <c r="F721">
        <v>0</v>
      </c>
      <c r="G721">
        <v>672.14</v>
      </c>
      <c r="H721">
        <f t="shared" si="37"/>
        <v>1</v>
      </c>
      <c r="I721" s="2" t="str">
        <f t="shared" si="39"/>
        <v>2000_6</v>
      </c>
      <c r="J721">
        <f t="shared" si="38"/>
        <v>672.14</v>
      </c>
    </row>
    <row r="722" spans="1:10">
      <c r="A722" s="1">
        <v>36696</v>
      </c>
      <c r="B722">
        <v>678.34</v>
      </c>
      <c r="C722">
        <v>689.61</v>
      </c>
      <c r="D722">
        <v>676.22</v>
      </c>
      <c r="E722">
        <v>682.72</v>
      </c>
      <c r="F722">
        <v>0</v>
      </c>
      <c r="G722">
        <v>682.72</v>
      </c>
      <c r="H722" t="str">
        <f t="shared" si="37"/>
        <v/>
      </c>
      <c r="I722" s="2" t="str">
        <f t="shared" si="39"/>
        <v/>
      </c>
      <c r="J722" t="str">
        <f t="shared" si="38"/>
        <v/>
      </c>
    </row>
    <row r="723" spans="1:10">
      <c r="A723" s="1">
        <v>36690</v>
      </c>
      <c r="B723">
        <v>672.27</v>
      </c>
      <c r="C723">
        <v>688.34</v>
      </c>
      <c r="D723">
        <v>670.25</v>
      </c>
      <c r="E723">
        <v>682.45</v>
      </c>
      <c r="F723">
        <v>0</v>
      </c>
      <c r="G723">
        <v>682.45</v>
      </c>
      <c r="H723" t="str">
        <f t="shared" si="37"/>
        <v/>
      </c>
      <c r="I723" s="2" t="str">
        <f t="shared" si="39"/>
        <v/>
      </c>
      <c r="J723" t="str">
        <f t="shared" si="38"/>
        <v/>
      </c>
    </row>
    <row r="724" spans="1:10">
      <c r="A724" s="1">
        <v>36682</v>
      </c>
      <c r="B724">
        <v>677.7</v>
      </c>
      <c r="C724">
        <v>677.78</v>
      </c>
      <c r="D724">
        <v>662.22</v>
      </c>
      <c r="E724">
        <v>673.74</v>
      </c>
      <c r="F724">
        <v>0</v>
      </c>
      <c r="G724">
        <v>673.74</v>
      </c>
      <c r="H724" t="str">
        <f t="shared" si="37"/>
        <v/>
      </c>
      <c r="I724" s="2" t="str">
        <f t="shared" si="39"/>
        <v/>
      </c>
      <c r="J724" t="str">
        <f t="shared" si="38"/>
        <v/>
      </c>
    </row>
    <row r="725" spans="1:10">
      <c r="A725" s="1">
        <v>36675</v>
      </c>
      <c r="B725">
        <v>650.38</v>
      </c>
      <c r="C725">
        <v>677.94</v>
      </c>
      <c r="D725">
        <v>649.96</v>
      </c>
      <c r="E725">
        <v>677.92</v>
      </c>
      <c r="F725">
        <v>0</v>
      </c>
      <c r="G725">
        <v>677.92</v>
      </c>
      <c r="H725">
        <f t="shared" si="37"/>
        <v>1</v>
      </c>
      <c r="I725" s="2" t="str">
        <f t="shared" si="39"/>
        <v>2000_5</v>
      </c>
      <c r="J725">
        <f t="shared" si="38"/>
        <v>677.92</v>
      </c>
    </row>
    <row r="726" spans="1:10">
      <c r="A726" s="1">
        <v>36668</v>
      </c>
      <c r="B726">
        <v>650.12</v>
      </c>
      <c r="C726">
        <v>657.33</v>
      </c>
      <c r="D726">
        <v>635.76</v>
      </c>
      <c r="E726">
        <v>645.91</v>
      </c>
      <c r="F726">
        <v>0</v>
      </c>
      <c r="G726">
        <v>645.91</v>
      </c>
      <c r="H726" t="str">
        <f t="shared" si="37"/>
        <v/>
      </c>
      <c r="I726" s="2" t="str">
        <f t="shared" si="39"/>
        <v/>
      </c>
      <c r="J726" t="str">
        <f t="shared" si="38"/>
        <v/>
      </c>
    </row>
    <row r="727" spans="1:10">
      <c r="A727" s="1">
        <v>36661</v>
      </c>
      <c r="B727">
        <v>665.99</v>
      </c>
      <c r="C727">
        <v>677.95</v>
      </c>
      <c r="D727">
        <v>651.53</v>
      </c>
      <c r="E727">
        <v>652.45000000000005</v>
      </c>
      <c r="F727">
        <v>0</v>
      </c>
      <c r="G727">
        <v>652.45000000000005</v>
      </c>
      <c r="H727" t="str">
        <f t="shared" si="37"/>
        <v/>
      </c>
      <c r="I727" s="2" t="str">
        <f t="shared" si="39"/>
        <v/>
      </c>
      <c r="J727" t="str">
        <f t="shared" si="38"/>
        <v/>
      </c>
    </row>
    <row r="728" spans="1:10">
      <c r="A728" s="1">
        <v>36654</v>
      </c>
      <c r="B728">
        <v>669.71</v>
      </c>
      <c r="C728">
        <v>670.52</v>
      </c>
      <c r="D728">
        <v>648.72</v>
      </c>
      <c r="E728">
        <v>668.3</v>
      </c>
      <c r="F728">
        <v>0</v>
      </c>
      <c r="G728">
        <v>668.3</v>
      </c>
      <c r="H728" t="str">
        <f t="shared" si="37"/>
        <v/>
      </c>
      <c r="I728" s="2" t="str">
        <f t="shared" si="39"/>
        <v/>
      </c>
      <c r="J728" t="str">
        <f t="shared" si="38"/>
        <v/>
      </c>
    </row>
    <row r="729" spans="1:10">
      <c r="A729" s="1">
        <v>36647</v>
      </c>
      <c r="B729">
        <v>668.24</v>
      </c>
      <c r="C729">
        <v>677.67</v>
      </c>
      <c r="D729">
        <v>661.76</v>
      </c>
      <c r="E729">
        <v>670.27</v>
      </c>
      <c r="F729">
        <v>0</v>
      </c>
      <c r="G729">
        <v>670.27</v>
      </c>
      <c r="H729" t="str">
        <f t="shared" si="37"/>
        <v/>
      </c>
      <c r="I729" s="2" t="str">
        <f t="shared" si="39"/>
        <v/>
      </c>
      <c r="J729" t="str">
        <f t="shared" si="38"/>
        <v/>
      </c>
    </row>
    <row r="730" spans="1:10">
      <c r="A730" s="1">
        <v>36641</v>
      </c>
      <c r="B730">
        <v>655.67</v>
      </c>
      <c r="C730">
        <v>670.79</v>
      </c>
      <c r="D730">
        <v>649.34</v>
      </c>
      <c r="E730">
        <v>661.38</v>
      </c>
      <c r="F730">
        <v>0</v>
      </c>
      <c r="G730">
        <v>661.38</v>
      </c>
      <c r="H730">
        <f t="shared" si="37"/>
        <v>1</v>
      </c>
      <c r="I730" s="2" t="str">
        <f t="shared" si="39"/>
        <v>2000_4</v>
      </c>
      <c r="J730">
        <f t="shared" si="38"/>
        <v>661.38</v>
      </c>
    </row>
    <row r="731" spans="1:10">
      <c r="A731" s="1">
        <v>36633</v>
      </c>
      <c r="B731">
        <v>618.66999999999996</v>
      </c>
      <c r="C731">
        <v>658.64</v>
      </c>
      <c r="D731">
        <v>618.66999999999996</v>
      </c>
      <c r="E731">
        <v>657.97</v>
      </c>
      <c r="F731">
        <v>0</v>
      </c>
      <c r="G731">
        <v>657.97</v>
      </c>
      <c r="H731" t="str">
        <f t="shared" si="37"/>
        <v/>
      </c>
      <c r="I731" s="2" t="str">
        <f t="shared" si="39"/>
        <v/>
      </c>
      <c r="J731" t="str">
        <f t="shared" si="38"/>
        <v/>
      </c>
    </row>
    <row r="732" spans="1:10">
      <c r="A732" s="1">
        <v>36626</v>
      </c>
      <c r="B732">
        <v>678.36</v>
      </c>
      <c r="C732">
        <v>678.47</v>
      </c>
      <c r="D732">
        <v>645.57000000000005</v>
      </c>
      <c r="E732">
        <v>650.54</v>
      </c>
      <c r="F732">
        <v>0</v>
      </c>
      <c r="G732">
        <v>650.54</v>
      </c>
      <c r="H732" t="str">
        <f t="shared" si="37"/>
        <v/>
      </c>
      <c r="I732" s="2" t="str">
        <f t="shared" si="39"/>
        <v/>
      </c>
      <c r="J732" t="str">
        <f t="shared" si="38"/>
        <v/>
      </c>
    </row>
    <row r="733" spans="1:10">
      <c r="A733" s="1">
        <v>36619</v>
      </c>
      <c r="B733">
        <v>666.96</v>
      </c>
      <c r="C733">
        <v>673.52</v>
      </c>
      <c r="D733">
        <v>632.49</v>
      </c>
      <c r="E733">
        <v>671.34</v>
      </c>
      <c r="F733">
        <v>0</v>
      </c>
      <c r="G733">
        <v>671.34</v>
      </c>
      <c r="H733" t="str">
        <f t="shared" si="37"/>
        <v/>
      </c>
      <c r="I733" s="2" t="str">
        <f t="shared" si="39"/>
        <v/>
      </c>
      <c r="J733" t="str">
        <f t="shared" si="38"/>
        <v/>
      </c>
    </row>
    <row r="734" spans="1:10">
      <c r="A734" s="1">
        <v>36612</v>
      </c>
      <c r="B734">
        <v>683.22</v>
      </c>
      <c r="C734">
        <v>691.66</v>
      </c>
      <c r="D734">
        <v>652.13</v>
      </c>
      <c r="E734">
        <v>662.29</v>
      </c>
      <c r="F734">
        <v>0</v>
      </c>
      <c r="G734">
        <v>662.29</v>
      </c>
      <c r="H734">
        <f t="shared" si="37"/>
        <v>1</v>
      </c>
      <c r="I734" s="2" t="str">
        <f t="shared" si="39"/>
        <v>2000_3</v>
      </c>
      <c r="J734">
        <f t="shared" si="38"/>
        <v>662.29</v>
      </c>
    </row>
    <row r="735" spans="1:10">
      <c r="A735" s="1">
        <v>36605</v>
      </c>
      <c r="B735">
        <v>675.39</v>
      </c>
      <c r="C735">
        <v>684.23</v>
      </c>
      <c r="D735">
        <v>663.23</v>
      </c>
      <c r="E735">
        <v>683.48</v>
      </c>
      <c r="F735">
        <v>0</v>
      </c>
      <c r="G735">
        <v>683.48</v>
      </c>
      <c r="H735" t="str">
        <f t="shared" si="37"/>
        <v/>
      </c>
      <c r="I735" s="2" t="str">
        <f t="shared" si="39"/>
        <v/>
      </c>
      <c r="J735" t="str">
        <f t="shared" si="38"/>
        <v/>
      </c>
    </row>
    <row r="736" spans="1:10">
      <c r="A736" s="1">
        <v>36598</v>
      </c>
      <c r="B736">
        <v>666.31</v>
      </c>
      <c r="C736">
        <v>683.93</v>
      </c>
      <c r="D736">
        <v>641.83000000000004</v>
      </c>
      <c r="E736">
        <v>672.18</v>
      </c>
      <c r="F736">
        <v>0</v>
      </c>
      <c r="G736">
        <v>672.18</v>
      </c>
      <c r="H736" t="str">
        <f t="shared" si="37"/>
        <v/>
      </c>
      <c r="I736" s="2" t="str">
        <f t="shared" si="39"/>
        <v/>
      </c>
      <c r="J736" t="str">
        <f t="shared" si="38"/>
        <v/>
      </c>
    </row>
    <row r="737" spans="1:10">
      <c r="A737" s="1">
        <v>36591</v>
      </c>
      <c r="B737">
        <v>687.18</v>
      </c>
      <c r="C737">
        <v>689.2</v>
      </c>
      <c r="D737">
        <v>663.45</v>
      </c>
      <c r="E737">
        <v>676.61</v>
      </c>
      <c r="F737">
        <v>0</v>
      </c>
      <c r="G737">
        <v>676.61</v>
      </c>
      <c r="H737" t="str">
        <f t="shared" si="37"/>
        <v/>
      </c>
      <c r="I737" s="2" t="str">
        <f t="shared" si="39"/>
        <v/>
      </c>
      <c r="J737" t="str">
        <f t="shared" si="38"/>
        <v/>
      </c>
    </row>
    <row r="738" spans="1:10">
      <c r="A738" s="1">
        <v>36584</v>
      </c>
      <c r="B738">
        <v>654.96</v>
      </c>
      <c r="C738">
        <v>687.81</v>
      </c>
      <c r="D738">
        <v>647.87</v>
      </c>
      <c r="E738">
        <v>680.51</v>
      </c>
      <c r="F738">
        <v>0</v>
      </c>
      <c r="G738">
        <v>680.51</v>
      </c>
      <c r="H738">
        <f t="shared" si="37"/>
        <v>1</v>
      </c>
      <c r="I738" s="2" t="str">
        <f t="shared" si="39"/>
        <v>2000_2</v>
      </c>
      <c r="J738">
        <f t="shared" si="38"/>
        <v>680.51</v>
      </c>
    </row>
    <row r="739" spans="1:10">
      <c r="A739" s="1">
        <v>36577</v>
      </c>
      <c r="B739">
        <v>650.26</v>
      </c>
      <c r="C739">
        <v>663.69</v>
      </c>
      <c r="D739">
        <v>644.74</v>
      </c>
      <c r="E739">
        <v>662.56</v>
      </c>
      <c r="F739">
        <v>0</v>
      </c>
      <c r="G739">
        <v>662.56</v>
      </c>
      <c r="H739" t="str">
        <f t="shared" si="37"/>
        <v/>
      </c>
      <c r="I739" s="2" t="str">
        <f t="shared" si="39"/>
        <v/>
      </c>
      <c r="J739" t="str">
        <f t="shared" si="38"/>
        <v/>
      </c>
    </row>
    <row r="740" spans="1:10">
      <c r="A740" s="1">
        <v>36570</v>
      </c>
      <c r="B740">
        <v>656.78</v>
      </c>
      <c r="C740">
        <v>674.21</v>
      </c>
      <c r="D740">
        <v>652.34</v>
      </c>
      <c r="E740">
        <v>655.16999999999996</v>
      </c>
      <c r="F740">
        <v>0</v>
      </c>
      <c r="G740">
        <v>655.16999999999996</v>
      </c>
      <c r="H740" t="str">
        <f t="shared" si="37"/>
        <v/>
      </c>
      <c r="I740" s="2" t="str">
        <f t="shared" si="39"/>
        <v/>
      </c>
      <c r="J740" t="str">
        <f t="shared" si="38"/>
        <v/>
      </c>
    </row>
    <row r="741" spans="1:10">
      <c r="A741" s="1">
        <v>36563</v>
      </c>
      <c r="B741">
        <v>657.17</v>
      </c>
      <c r="C741">
        <v>676.14</v>
      </c>
      <c r="D741">
        <v>651.74</v>
      </c>
      <c r="E741">
        <v>662.68</v>
      </c>
      <c r="F741">
        <v>0</v>
      </c>
      <c r="G741">
        <v>662.68</v>
      </c>
      <c r="H741" t="str">
        <f t="shared" si="37"/>
        <v/>
      </c>
      <c r="I741" s="2" t="str">
        <f t="shared" si="39"/>
        <v/>
      </c>
      <c r="J741" t="str">
        <f t="shared" si="38"/>
        <v/>
      </c>
    </row>
    <row r="742" spans="1:10">
      <c r="A742" s="1">
        <v>36556</v>
      </c>
      <c r="B742">
        <v>621.65</v>
      </c>
      <c r="C742">
        <v>663</v>
      </c>
      <c r="D742">
        <v>609.96</v>
      </c>
      <c r="E742">
        <v>660.95</v>
      </c>
      <c r="F742">
        <v>0</v>
      </c>
      <c r="G742">
        <v>660.95</v>
      </c>
      <c r="H742">
        <f t="shared" si="37"/>
        <v>1</v>
      </c>
      <c r="I742" s="2" t="str">
        <f t="shared" si="39"/>
        <v>2000_1</v>
      </c>
      <c r="J742">
        <f t="shared" si="38"/>
        <v>660.95</v>
      </c>
    </row>
    <row r="743" spans="1:10">
      <c r="A743" s="1">
        <v>36549</v>
      </c>
      <c r="B743">
        <v>645.65</v>
      </c>
      <c r="C743">
        <v>654.15</v>
      </c>
      <c r="D743">
        <v>624.37</v>
      </c>
      <c r="E743">
        <v>632.46</v>
      </c>
      <c r="F743">
        <v>0</v>
      </c>
      <c r="G743">
        <v>632.46</v>
      </c>
      <c r="H743" t="str">
        <f t="shared" si="37"/>
        <v/>
      </c>
      <c r="I743" s="2" t="str">
        <f t="shared" si="39"/>
        <v/>
      </c>
      <c r="J743" t="str">
        <f t="shared" si="38"/>
        <v/>
      </c>
    </row>
    <row r="744" spans="1:10">
      <c r="A744" s="1">
        <v>36542</v>
      </c>
      <c r="B744">
        <v>662.54</v>
      </c>
      <c r="C744">
        <v>664.85</v>
      </c>
      <c r="D744">
        <v>635.65</v>
      </c>
      <c r="E744">
        <v>641.47</v>
      </c>
      <c r="F744">
        <v>0</v>
      </c>
      <c r="G744">
        <v>641.47</v>
      </c>
      <c r="H744" t="str">
        <f t="shared" si="37"/>
        <v/>
      </c>
      <c r="I744" s="2" t="str">
        <f t="shared" si="39"/>
        <v/>
      </c>
      <c r="J744" t="str">
        <f t="shared" si="38"/>
        <v/>
      </c>
    </row>
    <row r="745" spans="1:10">
      <c r="A745" s="1">
        <v>36535</v>
      </c>
      <c r="B745">
        <v>652.82000000000005</v>
      </c>
      <c r="C745">
        <v>659.87</v>
      </c>
      <c r="D745">
        <v>636.15</v>
      </c>
      <c r="E745">
        <v>655.6</v>
      </c>
      <c r="F745">
        <v>0</v>
      </c>
      <c r="G745">
        <v>655.6</v>
      </c>
      <c r="H745" t="str">
        <f t="shared" si="37"/>
        <v/>
      </c>
      <c r="I745" s="2" t="str">
        <f t="shared" si="39"/>
        <v/>
      </c>
      <c r="J745" t="str">
        <f t="shared" si="38"/>
        <v/>
      </c>
    </row>
    <row r="746" spans="1:10">
      <c r="A746" s="1">
        <v>36528</v>
      </c>
      <c r="B746">
        <v>677.15</v>
      </c>
      <c r="C746">
        <v>686.33</v>
      </c>
      <c r="D746">
        <v>620.22</v>
      </c>
      <c r="E746">
        <v>644.86</v>
      </c>
      <c r="F746">
        <v>0</v>
      </c>
      <c r="G746">
        <v>644.86</v>
      </c>
      <c r="H746" t="str">
        <f t="shared" si="37"/>
        <v/>
      </c>
      <c r="I746" s="2" t="str">
        <f t="shared" si="39"/>
        <v/>
      </c>
      <c r="J746" t="str">
        <f t="shared" si="38"/>
        <v/>
      </c>
    </row>
    <row r="747" spans="1:10">
      <c r="A747" s="1">
        <v>36521</v>
      </c>
      <c r="B747">
        <v>659.88</v>
      </c>
      <c r="C747">
        <v>671.94</v>
      </c>
      <c r="D747">
        <v>655.74</v>
      </c>
      <c r="E747">
        <v>671.41</v>
      </c>
      <c r="F747">
        <v>0</v>
      </c>
      <c r="G747">
        <v>671.41</v>
      </c>
      <c r="H747">
        <f t="shared" si="37"/>
        <v>1</v>
      </c>
      <c r="I747" s="2" t="str">
        <f t="shared" si="39"/>
        <v>1999_12</v>
      </c>
      <c r="J747">
        <f t="shared" si="38"/>
        <v>671.41</v>
      </c>
    </row>
    <row r="748" spans="1:10">
      <c r="A748" s="1">
        <v>36514</v>
      </c>
      <c r="B748">
        <v>635.62</v>
      </c>
      <c r="C748">
        <v>663</v>
      </c>
      <c r="D748">
        <v>635.55999999999995</v>
      </c>
      <c r="E748">
        <v>660.43</v>
      </c>
      <c r="F748">
        <v>0</v>
      </c>
      <c r="G748">
        <v>660.43</v>
      </c>
      <c r="H748" t="str">
        <f t="shared" si="37"/>
        <v/>
      </c>
      <c r="I748" s="2" t="str">
        <f t="shared" si="39"/>
        <v/>
      </c>
      <c r="J748" t="str">
        <f t="shared" si="38"/>
        <v/>
      </c>
    </row>
    <row r="749" spans="1:10">
      <c r="A749" s="1">
        <v>36507</v>
      </c>
      <c r="B749">
        <v>618.42999999999995</v>
      </c>
      <c r="C749">
        <v>639.23</v>
      </c>
      <c r="D749">
        <v>617.82000000000005</v>
      </c>
      <c r="E749">
        <v>634.72</v>
      </c>
      <c r="F749">
        <v>0</v>
      </c>
      <c r="G749">
        <v>634.72</v>
      </c>
      <c r="H749" t="str">
        <f t="shared" si="37"/>
        <v/>
      </c>
      <c r="I749" s="2" t="str">
        <f t="shared" si="39"/>
        <v/>
      </c>
      <c r="J749" t="str">
        <f t="shared" si="38"/>
        <v/>
      </c>
    </row>
    <row r="750" spans="1:10">
      <c r="A750" s="1">
        <v>36500</v>
      </c>
      <c r="B750">
        <v>618.03</v>
      </c>
      <c r="C750">
        <v>621.86</v>
      </c>
      <c r="D750">
        <v>608.04999999999995</v>
      </c>
      <c r="E750">
        <v>619.35</v>
      </c>
      <c r="F750">
        <v>0</v>
      </c>
      <c r="G750">
        <v>619.35</v>
      </c>
      <c r="H750" t="str">
        <f t="shared" si="37"/>
        <v/>
      </c>
      <c r="I750" s="2" t="str">
        <f t="shared" si="39"/>
        <v/>
      </c>
      <c r="J750" t="str">
        <f t="shared" si="38"/>
        <v/>
      </c>
    </row>
    <row r="751" spans="1:10">
      <c r="A751" s="1">
        <v>36493</v>
      </c>
      <c r="B751">
        <v>608.74</v>
      </c>
      <c r="C751">
        <v>617.6</v>
      </c>
      <c r="D751">
        <v>596.97</v>
      </c>
      <c r="E751">
        <v>617.51</v>
      </c>
      <c r="F751">
        <v>0</v>
      </c>
      <c r="G751">
        <v>617.51</v>
      </c>
      <c r="H751">
        <f t="shared" si="37"/>
        <v>1</v>
      </c>
      <c r="I751" s="2" t="str">
        <f t="shared" si="39"/>
        <v>1999_11</v>
      </c>
      <c r="J751">
        <f t="shared" si="38"/>
        <v>617.51</v>
      </c>
    </row>
    <row r="752" spans="1:10">
      <c r="A752" s="1">
        <v>36486</v>
      </c>
      <c r="B752">
        <v>608.79</v>
      </c>
      <c r="C752">
        <v>612.91999999999996</v>
      </c>
      <c r="D752">
        <v>596.80999999999995</v>
      </c>
      <c r="E752">
        <v>610.01</v>
      </c>
      <c r="F752">
        <v>0</v>
      </c>
      <c r="G752">
        <v>610.01</v>
      </c>
      <c r="H752" t="str">
        <f t="shared" si="37"/>
        <v/>
      </c>
      <c r="I752" s="2" t="str">
        <f t="shared" si="39"/>
        <v/>
      </c>
      <c r="J752" t="str">
        <f t="shared" si="38"/>
        <v/>
      </c>
    </row>
    <row r="753" spans="1:10">
      <c r="A753" s="1">
        <v>36479</v>
      </c>
      <c r="B753">
        <v>597.04</v>
      </c>
      <c r="C753">
        <v>609.82000000000005</v>
      </c>
      <c r="D753">
        <v>594.28</v>
      </c>
      <c r="E753">
        <v>607.17999999999995</v>
      </c>
      <c r="F753">
        <v>0</v>
      </c>
      <c r="G753">
        <v>607.17999999999995</v>
      </c>
      <c r="H753" t="str">
        <f t="shared" si="37"/>
        <v/>
      </c>
      <c r="I753" s="2" t="str">
        <f t="shared" si="39"/>
        <v/>
      </c>
      <c r="J753" t="str">
        <f t="shared" si="38"/>
        <v/>
      </c>
    </row>
    <row r="754" spans="1:10">
      <c r="A754" s="1">
        <v>36472</v>
      </c>
      <c r="B754">
        <v>578.47</v>
      </c>
      <c r="C754">
        <v>599.08000000000004</v>
      </c>
      <c r="D754">
        <v>578.46</v>
      </c>
      <c r="E754">
        <v>589.87</v>
      </c>
      <c r="F754">
        <v>0</v>
      </c>
      <c r="G754">
        <v>589.87</v>
      </c>
      <c r="H754" t="str">
        <f t="shared" si="37"/>
        <v/>
      </c>
      <c r="I754" s="2" t="str">
        <f t="shared" si="39"/>
        <v/>
      </c>
      <c r="J754" t="str">
        <f t="shared" si="38"/>
        <v/>
      </c>
    </row>
    <row r="755" spans="1:10">
      <c r="A755" s="1">
        <v>36465</v>
      </c>
      <c r="B755">
        <v>571.79</v>
      </c>
      <c r="C755">
        <v>587.48</v>
      </c>
      <c r="D755">
        <v>564.04</v>
      </c>
      <c r="E755">
        <v>582.92999999999995</v>
      </c>
      <c r="F755">
        <v>0</v>
      </c>
      <c r="G755">
        <v>582.92999999999995</v>
      </c>
      <c r="H755" t="str">
        <f t="shared" si="37"/>
        <v/>
      </c>
      <c r="I755" s="2" t="str">
        <f t="shared" si="39"/>
        <v/>
      </c>
      <c r="J755" t="str">
        <f t="shared" si="38"/>
        <v/>
      </c>
    </row>
    <row r="756" spans="1:10">
      <c r="A756" s="1">
        <v>36458</v>
      </c>
      <c r="B756">
        <v>553.04</v>
      </c>
      <c r="C756">
        <v>575.82000000000005</v>
      </c>
      <c r="D756">
        <v>543.27</v>
      </c>
      <c r="E756">
        <v>571.82000000000005</v>
      </c>
      <c r="F756">
        <v>0</v>
      </c>
      <c r="G756">
        <v>571.82000000000005</v>
      </c>
      <c r="H756">
        <f t="shared" si="37"/>
        <v>1</v>
      </c>
      <c r="I756" s="2" t="str">
        <f t="shared" si="39"/>
        <v>1999_10</v>
      </c>
      <c r="J756">
        <f t="shared" si="38"/>
        <v>571.82000000000005</v>
      </c>
    </row>
    <row r="757" spans="1:10">
      <c r="A757" s="1">
        <v>36451</v>
      </c>
      <c r="B757">
        <v>531.27</v>
      </c>
      <c r="C757">
        <v>549.28</v>
      </c>
      <c r="D757">
        <v>527.16999999999996</v>
      </c>
      <c r="E757">
        <v>549.27</v>
      </c>
      <c r="F757">
        <v>0</v>
      </c>
      <c r="G757">
        <v>549.27</v>
      </c>
      <c r="H757" t="str">
        <f t="shared" si="37"/>
        <v/>
      </c>
      <c r="I757" s="2" t="str">
        <f t="shared" si="39"/>
        <v/>
      </c>
      <c r="J757" t="str">
        <f t="shared" si="38"/>
        <v/>
      </c>
    </row>
    <row r="758" spans="1:10">
      <c r="A758" s="1">
        <v>36444</v>
      </c>
      <c r="B758">
        <v>557.79</v>
      </c>
      <c r="C758">
        <v>561.30999999999995</v>
      </c>
      <c r="D758">
        <v>531.75</v>
      </c>
      <c r="E758">
        <v>537.97</v>
      </c>
      <c r="F758">
        <v>0</v>
      </c>
      <c r="G758">
        <v>537.97</v>
      </c>
      <c r="H758" t="str">
        <f t="shared" si="37"/>
        <v/>
      </c>
      <c r="I758" s="2" t="str">
        <f t="shared" si="39"/>
        <v/>
      </c>
      <c r="J758" t="str">
        <f t="shared" si="38"/>
        <v/>
      </c>
    </row>
    <row r="759" spans="1:10">
      <c r="A759" s="1">
        <v>36437</v>
      </c>
      <c r="B759">
        <v>541.35</v>
      </c>
      <c r="C759">
        <v>561.70000000000005</v>
      </c>
      <c r="D759">
        <v>537.27</v>
      </c>
      <c r="E759">
        <v>554.84</v>
      </c>
      <c r="F759">
        <v>0</v>
      </c>
      <c r="G759">
        <v>554.84</v>
      </c>
      <c r="H759" t="str">
        <f t="shared" si="37"/>
        <v/>
      </c>
      <c r="I759" s="2" t="str">
        <f t="shared" si="39"/>
        <v/>
      </c>
      <c r="J759" t="str">
        <f t="shared" si="38"/>
        <v/>
      </c>
    </row>
    <row r="760" spans="1:10">
      <c r="A760" s="1">
        <v>36430</v>
      </c>
      <c r="B760">
        <v>555.69000000000005</v>
      </c>
      <c r="C760">
        <v>563.24</v>
      </c>
      <c r="D760">
        <v>536.51</v>
      </c>
      <c r="E760">
        <v>539.08000000000004</v>
      </c>
      <c r="F760">
        <v>0</v>
      </c>
      <c r="G760">
        <v>539.08000000000004</v>
      </c>
      <c r="H760">
        <f t="shared" si="37"/>
        <v>1</v>
      </c>
      <c r="I760" s="2" t="str">
        <f t="shared" si="39"/>
        <v>1999_9</v>
      </c>
      <c r="J760">
        <f t="shared" si="38"/>
        <v>539.08000000000004</v>
      </c>
    </row>
    <row r="761" spans="1:10">
      <c r="A761" s="1">
        <v>36423</v>
      </c>
      <c r="B761">
        <v>574.79</v>
      </c>
      <c r="C761">
        <v>580.38</v>
      </c>
      <c r="D761">
        <v>552.53</v>
      </c>
      <c r="E761">
        <v>554.33000000000004</v>
      </c>
      <c r="F761">
        <v>0</v>
      </c>
      <c r="G761">
        <v>554.33000000000004</v>
      </c>
      <c r="H761" t="str">
        <f t="shared" si="37"/>
        <v/>
      </c>
      <c r="I761" s="2" t="str">
        <f t="shared" si="39"/>
        <v/>
      </c>
      <c r="J761" t="str">
        <f t="shared" si="38"/>
        <v/>
      </c>
    </row>
    <row r="762" spans="1:10">
      <c r="A762" s="1">
        <v>36416</v>
      </c>
      <c r="B762">
        <v>593.12</v>
      </c>
      <c r="C762">
        <v>594.73</v>
      </c>
      <c r="D762">
        <v>572.12</v>
      </c>
      <c r="E762">
        <v>572.12</v>
      </c>
      <c r="F762">
        <v>0</v>
      </c>
      <c r="G762">
        <v>572.12</v>
      </c>
      <c r="H762" t="str">
        <f t="shared" si="37"/>
        <v/>
      </c>
      <c r="I762" s="2" t="str">
        <f t="shared" si="39"/>
        <v/>
      </c>
      <c r="J762" t="str">
        <f t="shared" si="38"/>
        <v/>
      </c>
    </row>
    <row r="763" spans="1:10">
      <c r="A763" s="1">
        <v>36409</v>
      </c>
      <c r="B763">
        <v>582.04</v>
      </c>
      <c r="C763">
        <v>595.73</v>
      </c>
      <c r="D763">
        <v>576.82000000000005</v>
      </c>
      <c r="E763">
        <v>591.66999999999996</v>
      </c>
      <c r="F763">
        <v>0</v>
      </c>
      <c r="G763">
        <v>591.66999999999996</v>
      </c>
      <c r="H763" t="str">
        <f t="shared" si="37"/>
        <v/>
      </c>
      <c r="I763" s="2" t="str">
        <f t="shared" si="39"/>
        <v/>
      </c>
      <c r="J763" t="str">
        <f t="shared" si="38"/>
        <v/>
      </c>
    </row>
    <row r="764" spans="1:10">
      <c r="A764" s="1">
        <v>36402</v>
      </c>
      <c r="B764">
        <v>586.4</v>
      </c>
      <c r="C764">
        <v>586.4</v>
      </c>
      <c r="D764">
        <v>562.77</v>
      </c>
      <c r="E764">
        <v>578.63</v>
      </c>
      <c r="F764">
        <v>0</v>
      </c>
      <c r="G764">
        <v>578.63</v>
      </c>
      <c r="H764">
        <f t="shared" si="37"/>
        <v>1</v>
      </c>
      <c r="I764" s="2" t="str">
        <f t="shared" si="39"/>
        <v>1999_8</v>
      </c>
      <c r="J764">
        <f t="shared" si="38"/>
        <v>578.63</v>
      </c>
    </row>
    <row r="765" spans="1:10">
      <c r="A765" s="1">
        <v>36395</v>
      </c>
      <c r="B765">
        <v>566.69000000000005</v>
      </c>
      <c r="C765">
        <v>592.02</v>
      </c>
      <c r="D765">
        <v>565.63</v>
      </c>
      <c r="E765">
        <v>584.89</v>
      </c>
      <c r="F765">
        <v>0</v>
      </c>
      <c r="G765">
        <v>584.89</v>
      </c>
      <c r="H765" t="str">
        <f t="shared" si="37"/>
        <v/>
      </c>
      <c r="I765" s="2" t="str">
        <f t="shared" si="39"/>
        <v/>
      </c>
      <c r="J765" t="str">
        <f t="shared" si="38"/>
        <v/>
      </c>
    </row>
    <row r="766" spans="1:10">
      <c r="A766" s="1">
        <v>36388</v>
      </c>
      <c r="B766">
        <v>566.07000000000005</v>
      </c>
      <c r="C766">
        <v>577.87</v>
      </c>
      <c r="D766">
        <v>559.80999999999995</v>
      </c>
      <c r="E766">
        <v>564.54</v>
      </c>
      <c r="F766">
        <v>0</v>
      </c>
      <c r="G766">
        <v>564.54</v>
      </c>
      <c r="H766" t="str">
        <f t="shared" si="37"/>
        <v/>
      </c>
      <c r="I766" s="2" t="str">
        <f t="shared" si="39"/>
        <v/>
      </c>
      <c r="J766" t="str">
        <f t="shared" si="38"/>
        <v/>
      </c>
    </row>
    <row r="767" spans="1:10">
      <c r="A767" s="1">
        <v>36381</v>
      </c>
      <c r="B767">
        <v>534.33000000000004</v>
      </c>
      <c r="C767">
        <v>564.9</v>
      </c>
      <c r="D767">
        <v>533.59</v>
      </c>
      <c r="E767">
        <v>564.44000000000005</v>
      </c>
      <c r="F767">
        <v>0</v>
      </c>
      <c r="G767">
        <v>564.44000000000005</v>
      </c>
      <c r="H767" t="str">
        <f t="shared" si="37"/>
        <v/>
      </c>
      <c r="I767" s="2" t="str">
        <f t="shared" si="39"/>
        <v/>
      </c>
      <c r="J767" t="str">
        <f t="shared" si="38"/>
        <v/>
      </c>
    </row>
    <row r="768" spans="1:10">
      <c r="A768" s="1">
        <v>36374</v>
      </c>
      <c r="B768">
        <v>546.54999999999995</v>
      </c>
      <c r="C768">
        <v>549.19000000000005</v>
      </c>
      <c r="D768">
        <v>527.26</v>
      </c>
      <c r="E768">
        <v>535.1</v>
      </c>
      <c r="F768">
        <v>0</v>
      </c>
      <c r="G768">
        <v>535.1</v>
      </c>
      <c r="H768" t="str">
        <f t="shared" si="37"/>
        <v/>
      </c>
      <c r="I768" s="2" t="str">
        <f t="shared" si="39"/>
        <v/>
      </c>
      <c r="J768" t="str">
        <f t="shared" si="38"/>
        <v/>
      </c>
    </row>
    <row r="769" spans="1:10">
      <c r="A769" s="1">
        <v>36367</v>
      </c>
      <c r="B769">
        <v>559.44000000000005</v>
      </c>
      <c r="C769">
        <v>561.03</v>
      </c>
      <c r="D769">
        <v>543.16</v>
      </c>
      <c r="E769">
        <v>552.77</v>
      </c>
      <c r="F769">
        <v>0</v>
      </c>
      <c r="G769">
        <v>552.77</v>
      </c>
      <c r="H769">
        <f t="shared" si="37"/>
        <v>1</v>
      </c>
      <c r="I769" s="2" t="str">
        <f t="shared" si="39"/>
        <v>1999_7</v>
      </c>
      <c r="J769">
        <f t="shared" si="38"/>
        <v>552.77</v>
      </c>
    </row>
    <row r="770" spans="1:10">
      <c r="A770" s="1">
        <v>36360</v>
      </c>
      <c r="B770">
        <v>589.20000000000005</v>
      </c>
      <c r="C770">
        <v>593.78</v>
      </c>
      <c r="D770">
        <v>553.54999999999995</v>
      </c>
      <c r="E770">
        <v>556.42999999999995</v>
      </c>
      <c r="F770">
        <v>0</v>
      </c>
      <c r="G770">
        <v>556.42999999999995</v>
      </c>
      <c r="H770" t="str">
        <f t="shared" si="37"/>
        <v/>
      </c>
      <c r="I770" s="2" t="str">
        <f t="shared" si="39"/>
        <v/>
      </c>
      <c r="J770" t="str">
        <f t="shared" si="38"/>
        <v/>
      </c>
    </row>
    <row r="771" spans="1:10">
      <c r="A771" s="1">
        <v>36353</v>
      </c>
      <c r="B771">
        <v>590.84</v>
      </c>
      <c r="C771">
        <v>596.15</v>
      </c>
      <c r="D771">
        <v>580.04999999999995</v>
      </c>
      <c r="E771">
        <v>588.63</v>
      </c>
      <c r="F771">
        <v>0</v>
      </c>
      <c r="G771">
        <v>588.63</v>
      </c>
      <c r="H771" t="str">
        <f t="shared" ref="H771:H834" si="40">IF(DAY(A770)&lt;DAY(A771),1,"")</f>
        <v/>
      </c>
      <c r="I771" s="2" t="str">
        <f t="shared" si="39"/>
        <v/>
      </c>
      <c r="J771" t="str">
        <f t="shared" ref="J771:J834" si="41">IF(H771=1,G771,"")</f>
        <v/>
      </c>
    </row>
    <row r="772" spans="1:10">
      <c r="A772" s="1">
        <v>36346</v>
      </c>
      <c r="B772">
        <v>578.04</v>
      </c>
      <c r="C772">
        <v>587.23</v>
      </c>
      <c r="D772">
        <v>576.9</v>
      </c>
      <c r="E772">
        <v>586.89</v>
      </c>
      <c r="F772">
        <v>0</v>
      </c>
      <c r="G772">
        <v>586.89</v>
      </c>
      <c r="H772" t="str">
        <f t="shared" si="40"/>
        <v/>
      </c>
      <c r="I772" s="2" t="str">
        <f t="shared" ref="I772:I835" si="42">IF(H772=1,YEAR(A772) &amp; "_" &amp; MONTH(A772),"")</f>
        <v/>
      </c>
      <c r="J772" t="str">
        <f t="shared" si="41"/>
        <v/>
      </c>
    </row>
    <row r="773" spans="1:10">
      <c r="A773" s="1">
        <v>36339</v>
      </c>
      <c r="B773">
        <v>562.15</v>
      </c>
      <c r="C773">
        <v>577.77</v>
      </c>
      <c r="D773">
        <v>557.33000000000004</v>
      </c>
      <c r="E773">
        <v>572.02</v>
      </c>
      <c r="F773">
        <v>0</v>
      </c>
      <c r="G773">
        <v>572.02</v>
      </c>
      <c r="H773">
        <f t="shared" si="40"/>
        <v>1</v>
      </c>
      <c r="I773" s="2" t="str">
        <f t="shared" si="42"/>
        <v>1999_6</v>
      </c>
      <c r="J773">
        <f t="shared" si="41"/>
        <v>572.02</v>
      </c>
    </row>
    <row r="774" spans="1:10">
      <c r="A774" s="1">
        <v>36332</v>
      </c>
      <c r="B774">
        <v>579.47</v>
      </c>
      <c r="C774">
        <v>583.76</v>
      </c>
      <c r="D774">
        <v>560.4</v>
      </c>
      <c r="E774">
        <v>561.65</v>
      </c>
      <c r="F774">
        <v>0</v>
      </c>
      <c r="G774">
        <v>561.65</v>
      </c>
      <c r="H774" t="str">
        <f t="shared" si="40"/>
        <v/>
      </c>
      <c r="I774" s="2" t="str">
        <f t="shared" si="42"/>
        <v/>
      </c>
      <c r="J774" t="str">
        <f t="shared" si="41"/>
        <v/>
      </c>
    </row>
    <row r="775" spans="1:10">
      <c r="A775" s="1">
        <v>36325</v>
      </c>
      <c r="B775">
        <v>565.05999999999995</v>
      </c>
      <c r="C775">
        <v>580.47</v>
      </c>
      <c r="D775">
        <v>561.02</v>
      </c>
      <c r="E775">
        <v>576.03</v>
      </c>
      <c r="F775">
        <v>0</v>
      </c>
      <c r="G775">
        <v>576.03</v>
      </c>
      <c r="H775" t="str">
        <f t="shared" si="40"/>
        <v/>
      </c>
      <c r="I775" s="2" t="str">
        <f t="shared" si="42"/>
        <v/>
      </c>
      <c r="J775" t="str">
        <f t="shared" si="41"/>
        <v/>
      </c>
    </row>
    <row r="776" spans="1:10">
      <c r="A776" s="1">
        <v>36318</v>
      </c>
      <c r="B776">
        <v>567.29</v>
      </c>
      <c r="C776">
        <v>571.82000000000005</v>
      </c>
      <c r="D776">
        <v>563.78</v>
      </c>
      <c r="E776">
        <v>567.44000000000005</v>
      </c>
      <c r="F776">
        <v>0</v>
      </c>
      <c r="G776">
        <v>567.44000000000005</v>
      </c>
      <c r="H776" t="str">
        <f t="shared" si="40"/>
        <v/>
      </c>
      <c r="I776" s="2" t="str">
        <f t="shared" si="42"/>
        <v/>
      </c>
      <c r="J776" t="str">
        <f t="shared" si="41"/>
        <v/>
      </c>
    </row>
    <row r="777" spans="1:10">
      <c r="A777" s="1">
        <v>36311</v>
      </c>
      <c r="B777">
        <v>554.82000000000005</v>
      </c>
      <c r="C777">
        <v>566.53</v>
      </c>
      <c r="D777">
        <v>550.1</v>
      </c>
      <c r="E777">
        <v>566.53</v>
      </c>
      <c r="F777">
        <v>0</v>
      </c>
      <c r="G777">
        <v>566.53</v>
      </c>
      <c r="H777">
        <f t="shared" si="40"/>
        <v>1</v>
      </c>
      <c r="I777" s="2" t="str">
        <f t="shared" si="42"/>
        <v>1999_5</v>
      </c>
      <c r="J777">
        <f t="shared" si="41"/>
        <v>566.53</v>
      </c>
    </row>
    <row r="778" spans="1:10">
      <c r="A778" s="1">
        <v>36305</v>
      </c>
      <c r="B778">
        <v>558.48</v>
      </c>
      <c r="C778">
        <v>565.66</v>
      </c>
      <c r="D778">
        <v>544.80999999999995</v>
      </c>
      <c r="E778">
        <v>552.38</v>
      </c>
      <c r="F778">
        <v>0</v>
      </c>
      <c r="G778">
        <v>552.38</v>
      </c>
      <c r="H778" t="str">
        <f t="shared" si="40"/>
        <v/>
      </c>
      <c r="I778" s="2" t="str">
        <f t="shared" si="42"/>
        <v/>
      </c>
      <c r="J778" t="str">
        <f t="shared" si="41"/>
        <v/>
      </c>
    </row>
    <row r="779" spans="1:10">
      <c r="A779" s="1">
        <v>36297</v>
      </c>
      <c r="B779">
        <v>550.37</v>
      </c>
      <c r="C779">
        <v>569.28</v>
      </c>
      <c r="D779">
        <v>540.79</v>
      </c>
      <c r="E779">
        <v>567.16999999999996</v>
      </c>
      <c r="F779">
        <v>0</v>
      </c>
      <c r="G779">
        <v>567.16999999999996</v>
      </c>
      <c r="H779" t="str">
        <f t="shared" si="40"/>
        <v/>
      </c>
      <c r="I779" s="2" t="str">
        <f t="shared" si="42"/>
        <v/>
      </c>
      <c r="J779" t="str">
        <f t="shared" si="41"/>
        <v/>
      </c>
    </row>
    <row r="780" spans="1:10">
      <c r="A780" s="1">
        <v>36290</v>
      </c>
      <c r="B780">
        <v>566.4</v>
      </c>
      <c r="C780">
        <v>566.62</v>
      </c>
      <c r="D780">
        <v>546.74</v>
      </c>
      <c r="E780">
        <v>552.15</v>
      </c>
      <c r="F780">
        <v>0</v>
      </c>
      <c r="G780">
        <v>552.15</v>
      </c>
      <c r="H780" t="str">
        <f t="shared" si="40"/>
        <v/>
      </c>
      <c r="I780" s="2" t="str">
        <f t="shared" si="42"/>
        <v/>
      </c>
      <c r="J780" t="str">
        <f t="shared" si="41"/>
        <v/>
      </c>
    </row>
    <row r="781" spans="1:10">
      <c r="A781" s="1">
        <v>36283</v>
      </c>
      <c r="B781">
        <v>571.82000000000005</v>
      </c>
      <c r="C781">
        <v>583.79999999999995</v>
      </c>
      <c r="D781">
        <v>560.98</v>
      </c>
      <c r="E781">
        <v>565.94000000000005</v>
      </c>
      <c r="F781">
        <v>0</v>
      </c>
      <c r="G781">
        <v>565.94000000000005</v>
      </c>
      <c r="H781" t="str">
        <f t="shared" si="40"/>
        <v/>
      </c>
      <c r="I781" s="2" t="str">
        <f t="shared" si="42"/>
        <v/>
      </c>
      <c r="J781" t="str">
        <f t="shared" si="41"/>
        <v/>
      </c>
    </row>
    <row r="782" spans="1:10">
      <c r="A782" s="1">
        <v>36276</v>
      </c>
      <c r="B782">
        <v>563.63</v>
      </c>
      <c r="C782">
        <v>576.66</v>
      </c>
      <c r="D782">
        <v>563.63</v>
      </c>
      <c r="E782">
        <v>573.52</v>
      </c>
      <c r="F782">
        <v>0</v>
      </c>
      <c r="G782">
        <v>573.52</v>
      </c>
      <c r="H782">
        <f t="shared" si="40"/>
        <v>1</v>
      </c>
      <c r="I782" s="2" t="str">
        <f t="shared" si="42"/>
        <v>1999_4</v>
      </c>
      <c r="J782">
        <f t="shared" si="41"/>
        <v>573.52</v>
      </c>
    </row>
    <row r="783" spans="1:10">
      <c r="A783" s="1">
        <v>36269</v>
      </c>
      <c r="B783">
        <v>549.97</v>
      </c>
      <c r="C783">
        <v>564.57000000000005</v>
      </c>
      <c r="D783">
        <v>549.20000000000005</v>
      </c>
      <c r="E783">
        <v>561.23</v>
      </c>
      <c r="F783">
        <v>0</v>
      </c>
      <c r="G783">
        <v>561.23</v>
      </c>
      <c r="H783" t="str">
        <f t="shared" si="40"/>
        <v/>
      </c>
      <c r="I783" s="2" t="str">
        <f t="shared" si="42"/>
        <v/>
      </c>
      <c r="J783" t="str">
        <f t="shared" si="41"/>
        <v/>
      </c>
    </row>
    <row r="784" spans="1:10">
      <c r="A784" s="1">
        <v>36262</v>
      </c>
      <c r="B784">
        <v>537.01</v>
      </c>
      <c r="C784">
        <v>549.04</v>
      </c>
      <c r="D784">
        <v>531.25</v>
      </c>
      <c r="E784">
        <v>548.44000000000005</v>
      </c>
      <c r="F784">
        <v>0</v>
      </c>
      <c r="G784">
        <v>548.44000000000005</v>
      </c>
      <c r="H784" t="str">
        <f t="shared" si="40"/>
        <v/>
      </c>
      <c r="I784" s="2" t="str">
        <f t="shared" si="42"/>
        <v/>
      </c>
      <c r="J784" t="str">
        <f t="shared" si="41"/>
        <v/>
      </c>
    </row>
    <row r="785" spans="1:10">
      <c r="A785" s="1">
        <v>36256</v>
      </c>
      <c r="B785">
        <v>538.55999999999995</v>
      </c>
      <c r="C785">
        <v>547.19000000000005</v>
      </c>
      <c r="D785">
        <v>535.29</v>
      </c>
      <c r="E785">
        <v>537.73</v>
      </c>
      <c r="F785">
        <v>0</v>
      </c>
      <c r="G785">
        <v>537.73</v>
      </c>
      <c r="H785" t="str">
        <f t="shared" si="40"/>
        <v/>
      </c>
      <c r="I785" s="2" t="str">
        <f t="shared" si="42"/>
        <v/>
      </c>
      <c r="J785" t="str">
        <f t="shared" si="41"/>
        <v/>
      </c>
    </row>
    <row r="786" spans="1:10">
      <c r="A786" s="1">
        <v>36248</v>
      </c>
      <c r="B786">
        <v>527.38</v>
      </c>
      <c r="C786">
        <v>539.34</v>
      </c>
      <c r="D786">
        <v>527.28</v>
      </c>
      <c r="E786">
        <v>533.63</v>
      </c>
      <c r="F786">
        <v>0</v>
      </c>
      <c r="G786">
        <v>533.63</v>
      </c>
      <c r="H786">
        <f t="shared" si="40"/>
        <v>1</v>
      </c>
      <c r="I786" s="2" t="str">
        <f t="shared" si="42"/>
        <v>1999_3</v>
      </c>
      <c r="J786">
        <f t="shared" si="41"/>
        <v>533.63</v>
      </c>
    </row>
    <row r="787" spans="1:10">
      <c r="A787" s="1">
        <v>36241</v>
      </c>
      <c r="B787">
        <v>542.80999999999995</v>
      </c>
      <c r="C787">
        <v>549.11</v>
      </c>
      <c r="D787">
        <v>521.49</v>
      </c>
      <c r="E787">
        <v>525.55999999999995</v>
      </c>
      <c r="F787">
        <v>0</v>
      </c>
      <c r="G787">
        <v>525.55999999999995</v>
      </c>
      <c r="H787" t="str">
        <f t="shared" si="40"/>
        <v/>
      </c>
      <c r="I787" s="2" t="str">
        <f t="shared" si="42"/>
        <v/>
      </c>
      <c r="J787" t="str">
        <f t="shared" si="41"/>
        <v/>
      </c>
    </row>
    <row r="788" spans="1:10">
      <c r="A788" s="1">
        <v>36234</v>
      </c>
      <c r="B788">
        <v>535.39</v>
      </c>
      <c r="C788">
        <v>551.28</v>
      </c>
      <c r="D788">
        <v>532</v>
      </c>
      <c r="E788">
        <v>547.16999999999996</v>
      </c>
      <c r="F788">
        <v>0</v>
      </c>
      <c r="G788">
        <v>547.16999999999996</v>
      </c>
      <c r="H788" t="str">
        <f t="shared" si="40"/>
        <v/>
      </c>
      <c r="I788" s="2" t="str">
        <f t="shared" si="42"/>
        <v/>
      </c>
      <c r="J788" t="str">
        <f t="shared" si="41"/>
        <v/>
      </c>
    </row>
    <row r="789" spans="1:10">
      <c r="A789" s="1">
        <v>36227</v>
      </c>
      <c r="B789">
        <v>534.6</v>
      </c>
      <c r="C789">
        <v>537</v>
      </c>
      <c r="D789">
        <v>517.20000000000005</v>
      </c>
      <c r="E789">
        <v>533.02</v>
      </c>
      <c r="F789">
        <v>0</v>
      </c>
      <c r="G789">
        <v>533.02</v>
      </c>
      <c r="H789" t="str">
        <f t="shared" si="40"/>
        <v/>
      </c>
      <c r="I789" s="2" t="str">
        <f t="shared" si="42"/>
        <v/>
      </c>
      <c r="J789" t="str">
        <f t="shared" si="41"/>
        <v/>
      </c>
    </row>
    <row r="790" spans="1:10">
      <c r="A790" s="1">
        <v>36220</v>
      </c>
      <c r="B790">
        <v>536.14</v>
      </c>
      <c r="C790">
        <v>536.54</v>
      </c>
      <c r="D790">
        <v>511.17</v>
      </c>
      <c r="E790">
        <v>529.54</v>
      </c>
      <c r="F790">
        <v>0</v>
      </c>
      <c r="G790">
        <v>529.54</v>
      </c>
      <c r="H790" t="str">
        <f t="shared" si="40"/>
        <v/>
      </c>
      <c r="I790" s="2" t="str">
        <f t="shared" si="42"/>
        <v/>
      </c>
      <c r="J790" t="str">
        <f t="shared" si="41"/>
        <v/>
      </c>
    </row>
    <row r="791" spans="1:10">
      <c r="A791" s="1">
        <v>36213</v>
      </c>
      <c r="B791">
        <v>522.01</v>
      </c>
      <c r="C791">
        <v>543.84</v>
      </c>
      <c r="D791">
        <v>522.01</v>
      </c>
      <c r="E791">
        <v>536.12</v>
      </c>
      <c r="F791">
        <v>0</v>
      </c>
      <c r="G791">
        <v>536.12</v>
      </c>
      <c r="H791">
        <f t="shared" si="40"/>
        <v>1</v>
      </c>
      <c r="I791" s="2" t="str">
        <f t="shared" si="42"/>
        <v>1999_2</v>
      </c>
      <c r="J791">
        <f t="shared" si="41"/>
        <v>536.12</v>
      </c>
    </row>
    <row r="792" spans="1:10">
      <c r="A792" s="1">
        <v>36206</v>
      </c>
      <c r="B792">
        <v>518.21</v>
      </c>
      <c r="C792">
        <v>528.22</v>
      </c>
      <c r="D792">
        <v>509.57</v>
      </c>
      <c r="E792">
        <v>517.63</v>
      </c>
      <c r="F792">
        <v>0</v>
      </c>
      <c r="G792">
        <v>517.63</v>
      </c>
      <c r="H792" t="str">
        <f t="shared" si="40"/>
        <v/>
      </c>
      <c r="I792" s="2" t="str">
        <f t="shared" si="42"/>
        <v/>
      </c>
      <c r="J792" t="str">
        <f t="shared" si="41"/>
        <v/>
      </c>
    </row>
    <row r="793" spans="1:10">
      <c r="A793" s="1">
        <v>36199</v>
      </c>
      <c r="B793">
        <v>535.33000000000004</v>
      </c>
      <c r="C793">
        <v>537.5</v>
      </c>
      <c r="D793">
        <v>505.94</v>
      </c>
      <c r="E793">
        <v>523.33000000000004</v>
      </c>
      <c r="F793">
        <v>0</v>
      </c>
      <c r="G793">
        <v>523.33000000000004</v>
      </c>
      <c r="H793" t="str">
        <f t="shared" si="40"/>
        <v/>
      </c>
      <c r="I793" s="2" t="str">
        <f t="shared" si="42"/>
        <v/>
      </c>
      <c r="J793" t="str">
        <f t="shared" si="41"/>
        <v/>
      </c>
    </row>
    <row r="794" spans="1:10">
      <c r="A794" s="1">
        <v>36192</v>
      </c>
      <c r="B794">
        <v>538.79999999999995</v>
      </c>
      <c r="C794">
        <v>547.36</v>
      </c>
      <c r="D794">
        <v>525.78</v>
      </c>
      <c r="E794">
        <v>534.36</v>
      </c>
      <c r="F794">
        <v>0</v>
      </c>
      <c r="G794">
        <v>534.36</v>
      </c>
      <c r="H794" t="str">
        <f t="shared" si="40"/>
        <v/>
      </c>
      <c r="I794" s="2" t="str">
        <f t="shared" si="42"/>
        <v/>
      </c>
      <c r="J794" t="str">
        <f t="shared" si="41"/>
        <v/>
      </c>
    </row>
    <row r="795" spans="1:10">
      <c r="A795" s="1">
        <v>36185</v>
      </c>
      <c r="B795">
        <v>511.42</v>
      </c>
      <c r="C795">
        <v>545.85</v>
      </c>
      <c r="D795">
        <v>508.19</v>
      </c>
      <c r="E795">
        <v>532.09</v>
      </c>
      <c r="F795">
        <v>0</v>
      </c>
      <c r="G795">
        <v>532.09</v>
      </c>
      <c r="H795">
        <f t="shared" si="40"/>
        <v>1</v>
      </c>
      <c r="I795" s="2" t="str">
        <f t="shared" si="42"/>
        <v>1999_1</v>
      </c>
      <c r="J795">
        <f t="shared" si="41"/>
        <v>532.09</v>
      </c>
    </row>
    <row r="796" spans="1:10">
      <c r="A796" s="1">
        <v>36178</v>
      </c>
      <c r="B796">
        <v>537.1</v>
      </c>
      <c r="C796">
        <v>562.23</v>
      </c>
      <c r="D796">
        <v>517.61</v>
      </c>
      <c r="E796">
        <v>518.73</v>
      </c>
      <c r="F796">
        <v>0</v>
      </c>
      <c r="G796">
        <v>518.73</v>
      </c>
      <c r="H796" t="str">
        <f t="shared" si="40"/>
        <v/>
      </c>
      <c r="I796" s="2" t="str">
        <f t="shared" si="42"/>
        <v/>
      </c>
      <c r="J796" t="str">
        <f t="shared" si="41"/>
        <v/>
      </c>
    </row>
    <row r="797" spans="1:10">
      <c r="A797" s="1">
        <v>36171</v>
      </c>
      <c r="B797">
        <v>565.70000000000005</v>
      </c>
      <c r="C797">
        <v>569.63</v>
      </c>
      <c r="D797">
        <v>497.63</v>
      </c>
      <c r="E797">
        <v>528.57000000000005</v>
      </c>
      <c r="F797">
        <v>0</v>
      </c>
      <c r="G797">
        <v>528.57000000000005</v>
      </c>
      <c r="H797" t="str">
        <f t="shared" si="40"/>
        <v/>
      </c>
      <c r="I797" s="2" t="str">
        <f t="shared" si="42"/>
        <v/>
      </c>
      <c r="J797" t="str">
        <f t="shared" si="41"/>
        <v/>
      </c>
    </row>
    <row r="798" spans="1:10">
      <c r="A798" s="1">
        <v>36164</v>
      </c>
      <c r="B798">
        <v>545.54</v>
      </c>
      <c r="C798">
        <v>587.51</v>
      </c>
      <c r="D798">
        <v>541.82000000000005</v>
      </c>
      <c r="E798">
        <v>559.27</v>
      </c>
      <c r="F798">
        <v>0</v>
      </c>
      <c r="G798">
        <v>559.27</v>
      </c>
      <c r="H798" t="str">
        <f t="shared" si="40"/>
        <v/>
      </c>
      <c r="I798" s="2" t="str">
        <f t="shared" si="42"/>
        <v/>
      </c>
      <c r="J798" t="str">
        <f t="shared" si="41"/>
        <v/>
      </c>
    </row>
    <row r="799" spans="1:10">
      <c r="A799" s="1">
        <v>36157</v>
      </c>
      <c r="B799">
        <v>1179.27</v>
      </c>
      <c r="C799">
        <v>1204.32</v>
      </c>
      <c r="D799">
        <v>1178.54</v>
      </c>
      <c r="E799">
        <v>1186.3800000000001</v>
      </c>
      <c r="F799">
        <v>0</v>
      </c>
      <c r="G799">
        <v>538.36</v>
      </c>
      <c r="H799">
        <f t="shared" si="40"/>
        <v>1</v>
      </c>
      <c r="I799" s="2" t="str">
        <f t="shared" si="42"/>
        <v>1998_12</v>
      </c>
      <c r="J799">
        <f t="shared" si="41"/>
        <v>538.36</v>
      </c>
    </row>
    <row r="800" spans="1:10">
      <c r="A800" s="1">
        <v>36150</v>
      </c>
      <c r="B800">
        <v>1123.6199999999999</v>
      </c>
      <c r="C800">
        <v>1187.6600000000001</v>
      </c>
      <c r="D800">
        <v>1120.04</v>
      </c>
      <c r="E800">
        <v>1178.5999999999999</v>
      </c>
      <c r="F800">
        <v>0</v>
      </c>
      <c r="G800">
        <v>534.83000000000004</v>
      </c>
      <c r="H800" t="str">
        <f t="shared" si="40"/>
        <v/>
      </c>
      <c r="I800" s="2" t="str">
        <f t="shared" si="42"/>
        <v/>
      </c>
      <c r="J800" t="str">
        <f t="shared" si="41"/>
        <v/>
      </c>
    </row>
    <row r="801" spans="1:10">
      <c r="A801" s="1">
        <v>36143</v>
      </c>
      <c r="B801">
        <v>1064.71</v>
      </c>
      <c r="C801">
        <v>1125.74</v>
      </c>
      <c r="D801">
        <v>1054.1099999999999</v>
      </c>
      <c r="E801">
        <v>1117.8599999999999</v>
      </c>
      <c r="F801">
        <v>0</v>
      </c>
      <c r="G801">
        <v>507.27</v>
      </c>
      <c r="H801" t="str">
        <f t="shared" si="40"/>
        <v/>
      </c>
      <c r="I801" s="2" t="str">
        <f t="shared" si="42"/>
        <v/>
      </c>
      <c r="J801" t="str">
        <f t="shared" si="41"/>
        <v/>
      </c>
    </row>
    <row r="802" spans="1:10">
      <c r="A802" s="1">
        <v>36136</v>
      </c>
      <c r="B802">
        <v>1086.19</v>
      </c>
      <c r="C802">
        <v>1104.5899999999999</v>
      </c>
      <c r="D802">
        <v>1062.5</v>
      </c>
      <c r="E802">
        <v>1071.19</v>
      </c>
      <c r="F802">
        <v>0</v>
      </c>
      <c r="G802">
        <v>486.09</v>
      </c>
      <c r="H802" t="str">
        <f t="shared" si="40"/>
        <v/>
      </c>
      <c r="I802" s="2" t="str">
        <f t="shared" si="42"/>
        <v/>
      </c>
      <c r="J802" t="str">
        <f t="shared" si="41"/>
        <v/>
      </c>
    </row>
    <row r="803" spans="1:10">
      <c r="A803" s="1">
        <v>36129</v>
      </c>
      <c r="B803">
        <v>1127.3499999999999</v>
      </c>
      <c r="C803">
        <v>1140.1199999999999</v>
      </c>
      <c r="D803">
        <v>993.84</v>
      </c>
      <c r="E803">
        <v>1067.8699999999999</v>
      </c>
      <c r="F803">
        <v>0</v>
      </c>
      <c r="G803">
        <v>484.58</v>
      </c>
      <c r="H803">
        <f t="shared" si="40"/>
        <v>1</v>
      </c>
      <c r="I803" s="2" t="str">
        <f t="shared" si="42"/>
        <v>1998_11</v>
      </c>
      <c r="J803">
        <f t="shared" si="41"/>
        <v>484.58</v>
      </c>
    </row>
    <row r="804" spans="1:10">
      <c r="A804" s="1">
        <v>36122</v>
      </c>
      <c r="B804">
        <v>1125.9100000000001</v>
      </c>
      <c r="C804">
        <v>1144.5899999999999</v>
      </c>
      <c r="D804">
        <v>1110.71</v>
      </c>
      <c r="E804">
        <v>1135.5999999999999</v>
      </c>
      <c r="F804">
        <v>0</v>
      </c>
      <c r="G804">
        <v>515.32000000000005</v>
      </c>
      <c r="H804" t="str">
        <f t="shared" si="40"/>
        <v/>
      </c>
      <c r="I804" s="2" t="str">
        <f t="shared" si="42"/>
        <v/>
      </c>
      <c r="J804" t="str">
        <f t="shared" si="41"/>
        <v/>
      </c>
    </row>
    <row r="805" spans="1:10">
      <c r="A805" s="1">
        <v>36115</v>
      </c>
      <c r="B805">
        <v>1045.0999999999999</v>
      </c>
      <c r="C805">
        <v>1113.28</v>
      </c>
      <c r="D805">
        <v>1042.1400000000001</v>
      </c>
      <c r="E805">
        <v>1109.83</v>
      </c>
      <c r="F805">
        <v>0</v>
      </c>
      <c r="G805">
        <v>503.62</v>
      </c>
      <c r="H805" t="str">
        <f t="shared" si="40"/>
        <v/>
      </c>
      <c r="I805" s="2" t="str">
        <f t="shared" si="42"/>
        <v/>
      </c>
      <c r="J805" t="str">
        <f t="shared" si="41"/>
        <v/>
      </c>
    </row>
    <row r="806" spans="1:10">
      <c r="A806" s="1">
        <v>36108</v>
      </c>
      <c r="B806">
        <v>1066.31</v>
      </c>
      <c r="C806">
        <v>1079.08</v>
      </c>
      <c r="D806">
        <v>1026.7</v>
      </c>
      <c r="E806">
        <v>1033.3599999999999</v>
      </c>
      <c r="F806">
        <v>0</v>
      </c>
      <c r="G806">
        <v>468.92</v>
      </c>
      <c r="H806" t="str">
        <f t="shared" si="40"/>
        <v/>
      </c>
      <c r="I806" s="2" t="str">
        <f t="shared" si="42"/>
        <v/>
      </c>
      <c r="J806" t="str">
        <f t="shared" si="41"/>
        <v/>
      </c>
    </row>
    <row r="807" spans="1:10">
      <c r="A807" s="1">
        <v>36101</v>
      </c>
      <c r="B807">
        <v>1011.78</v>
      </c>
      <c r="C807">
        <v>1066.45</v>
      </c>
      <c r="D807">
        <v>1009.37</v>
      </c>
      <c r="E807">
        <v>1057.31</v>
      </c>
      <c r="F807">
        <v>0</v>
      </c>
      <c r="G807">
        <v>479.79</v>
      </c>
      <c r="H807" t="str">
        <f t="shared" si="40"/>
        <v/>
      </c>
      <c r="I807" s="2" t="str">
        <f t="shared" si="42"/>
        <v/>
      </c>
      <c r="J807" t="str">
        <f t="shared" si="41"/>
        <v/>
      </c>
    </row>
    <row r="808" spans="1:10">
      <c r="A808" s="1">
        <v>36094</v>
      </c>
      <c r="B808">
        <v>972.66</v>
      </c>
      <c r="C808">
        <v>1006.05</v>
      </c>
      <c r="D808">
        <v>960.21</v>
      </c>
      <c r="E808">
        <v>993.16</v>
      </c>
      <c r="F808">
        <v>0</v>
      </c>
      <c r="G808">
        <v>450.68</v>
      </c>
      <c r="H808">
        <f t="shared" si="40"/>
        <v>1</v>
      </c>
      <c r="I808" s="2" t="str">
        <f t="shared" si="42"/>
        <v>1998_10</v>
      </c>
      <c r="J808">
        <f t="shared" si="41"/>
        <v>450.68</v>
      </c>
    </row>
    <row r="809" spans="1:10">
      <c r="A809" s="1">
        <v>36087</v>
      </c>
      <c r="B809">
        <v>957.82</v>
      </c>
      <c r="C809">
        <v>996.12</v>
      </c>
      <c r="D809">
        <v>927.47</v>
      </c>
      <c r="E809">
        <v>962.85</v>
      </c>
      <c r="F809">
        <v>0</v>
      </c>
      <c r="G809">
        <v>436.92</v>
      </c>
      <c r="H809" t="str">
        <f t="shared" si="40"/>
        <v/>
      </c>
      <c r="I809" s="2" t="str">
        <f t="shared" si="42"/>
        <v/>
      </c>
      <c r="J809" t="str">
        <f t="shared" si="41"/>
        <v/>
      </c>
    </row>
    <row r="810" spans="1:10">
      <c r="A810" s="1">
        <v>36080</v>
      </c>
      <c r="B810">
        <v>887.76</v>
      </c>
      <c r="C810">
        <v>968.58</v>
      </c>
      <c r="D810">
        <v>882.26</v>
      </c>
      <c r="E810">
        <v>952.73</v>
      </c>
      <c r="F810">
        <v>0</v>
      </c>
      <c r="G810">
        <v>432.33</v>
      </c>
      <c r="H810" t="str">
        <f t="shared" si="40"/>
        <v/>
      </c>
      <c r="I810" s="2" t="str">
        <f t="shared" si="42"/>
        <v/>
      </c>
      <c r="J810" t="str">
        <f t="shared" si="41"/>
        <v/>
      </c>
    </row>
    <row r="811" spans="1:10">
      <c r="A811" s="1">
        <v>36073</v>
      </c>
      <c r="B811">
        <v>827.13</v>
      </c>
      <c r="C811">
        <v>902.92</v>
      </c>
      <c r="D811">
        <v>807.83</v>
      </c>
      <c r="E811">
        <v>851.11</v>
      </c>
      <c r="F811">
        <v>0</v>
      </c>
      <c r="G811">
        <v>386.22</v>
      </c>
      <c r="H811" t="str">
        <f t="shared" si="40"/>
        <v/>
      </c>
      <c r="I811" s="2" t="str">
        <f t="shared" si="42"/>
        <v/>
      </c>
      <c r="J811" t="str">
        <f t="shared" si="41"/>
        <v/>
      </c>
    </row>
    <row r="812" spans="1:10">
      <c r="A812" s="1">
        <v>36066</v>
      </c>
      <c r="B812">
        <v>973.82</v>
      </c>
      <c r="C812">
        <v>979.21</v>
      </c>
      <c r="D812">
        <v>839.21</v>
      </c>
      <c r="E812">
        <v>848.59</v>
      </c>
      <c r="F812">
        <v>0</v>
      </c>
      <c r="G812">
        <v>385.08</v>
      </c>
      <c r="H812">
        <f t="shared" si="40"/>
        <v>1</v>
      </c>
      <c r="I812" s="2" t="str">
        <f t="shared" si="42"/>
        <v>1998_9</v>
      </c>
      <c r="J812">
        <f t="shared" si="41"/>
        <v>385.08</v>
      </c>
    </row>
    <row r="813" spans="1:10">
      <c r="A813" s="1">
        <v>36059</v>
      </c>
      <c r="B813">
        <v>931.04</v>
      </c>
      <c r="C813">
        <v>1002.52</v>
      </c>
      <c r="D813">
        <v>885.18</v>
      </c>
      <c r="E813">
        <v>947.82</v>
      </c>
      <c r="F813">
        <v>0</v>
      </c>
      <c r="G813">
        <v>430.1</v>
      </c>
      <c r="H813" t="str">
        <f t="shared" si="40"/>
        <v/>
      </c>
      <c r="I813" s="2" t="str">
        <f t="shared" si="42"/>
        <v/>
      </c>
      <c r="J813" t="str">
        <f t="shared" si="41"/>
        <v/>
      </c>
    </row>
    <row r="814" spans="1:10">
      <c r="A814" s="1">
        <v>36052</v>
      </c>
      <c r="B814">
        <v>1036.3499999999999</v>
      </c>
      <c r="C814">
        <v>1037.45</v>
      </c>
      <c r="D814">
        <v>942.93</v>
      </c>
      <c r="E814">
        <v>959.57</v>
      </c>
      <c r="F814">
        <v>0</v>
      </c>
      <c r="G814">
        <v>435.44</v>
      </c>
      <c r="H814" t="str">
        <f t="shared" si="40"/>
        <v/>
      </c>
      <c r="I814" s="2" t="str">
        <f t="shared" si="42"/>
        <v/>
      </c>
      <c r="J814" t="str">
        <f t="shared" si="41"/>
        <v/>
      </c>
    </row>
    <row r="815" spans="1:10">
      <c r="A815" s="1">
        <v>36045</v>
      </c>
      <c r="B815">
        <v>1094.9100000000001</v>
      </c>
      <c r="C815">
        <v>1104.1099999999999</v>
      </c>
      <c r="D815">
        <v>995.21</v>
      </c>
      <c r="E815">
        <v>1010.42</v>
      </c>
      <c r="F815">
        <v>0</v>
      </c>
      <c r="G815">
        <v>458.51</v>
      </c>
      <c r="H815" t="str">
        <f t="shared" si="40"/>
        <v/>
      </c>
      <c r="I815" s="2" t="str">
        <f t="shared" si="42"/>
        <v/>
      </c>
      <c r="J815" t="str">
        <f t="shared" si="41"/>
        <v/>
      </c>
    </row>
    <row r="816" spans="1:10">
      <c r="A816" s="1">
        <v>36038</v>
      </c>
      <c r="B816">
        <v>1088.08</v>
      </c>
      <c r="C816">
        <v>1107.21</v>
      </c>
      <c r="D816">
        <v>1039.71</v>
      </c>
      <c r="E816">
        <v>1072.69</v>
      </c>
      <c r="F816">
        <v>0</v>
      </c>
      <c r="G816">
        <v>486.77</v>
      </c>
      <c r="H816">
        <f t="shared" si="40"/>
        <v>1</v>
      </c>
      <c r="I816" s="2" t="str">
        <f t="shared" si="42"/>
        <v>1998_8</v>
      </c>
      <c r="J816">
        <f t="shared" si="41"/>
        <v>486.77</v>
      </c>
    </row>
    <row r="817" spans="1:10">
      <c r="A817" s="1">
        <v>36031</v>
      </c>
      <c r="B817">
        <v>1156.3599999999999</v>
      </c>
      <c r="C817">
        <v>1164.0899999999999</v>
      </c>
      <c r="D817">
        <v>1041.08</v>
      </c>
      <c r="E817">
        <v>1093.4000000000001</v>
      </c>
      <c r="F817">
        <v>0</v>
      </c>
      <c r="G817">
        <v>496.17</v>
      </c>
      <c r="H817" t="str">
        <f t="shared" si="40"/>
        <v/>
      </c>
      <c r="I817" s="2" t="str">
        <f t="shared" si="42"/>
        <v/>
      </c>
      <c r="J817" t="str">
        <f t="shared" si="41"/>
        <v/>
      </c>
    </row>
    <row r="818" spans="1:10">
      <c r="A818" s="1">
        <v>36024</v>
      </c>
      <c r="B818">
        <v>1128.48</v>
      </c>
      <c r="C818">
        <v>1209.72</v>
      </c>
      <c r="D818">
        <v>1127.93</v>
      </c>
      <c r="E818">
        <v>1154.51</v>
      </c>
      <c r="F818">
        <v>0</v>
      </c>
      <c r="G818">
        <v>523.9</v>
      </c>
      <c r="H818" t="str">
        <f t="shared" si="40"/>
        <v/>
      </c>
      <c r="I818" s="2" t="str">
        <f t="shared" si="42"/>
        <v/>
      </c>
      <c r="J818" t="str">
        <f t="shared" si="41"/>
        <v/>
      </c>
    </row>
    <row r="819" spans="1:10">
      <c r="A819" s="1">
        <v>36017</v>
      </c>
      <c r="B819">
        <v>1178.4100000000001</v>
      </c>
      <c r="C819">
        <v>1185.71</v>
      </c>
      <c r="D819">
        <v>1120.1500000000001</v>
      </c>
      <c r="E819">
        <v>1154.77</v>
      </c>
      <c r="F819">
        <v>0</v>
      </c>
      <c r="G819">
        <v>524.01</v>
      </c>
      <c r="H819" t="str">
        <f t="shared" si="40"/>
        <v/>
      </c>
      <c r="I819" s="2" t="str">
        <f t="shared" si="42"/>
        <v/>
      </c>
      <c r="J819" t="str">
        <f t="shared" si="41"/>
        <v/>
      </c>
    </row>
    <row r="820" spans="1:10">
      <c r="A820" s="1">
        <v>36010</v>
      </c>
      <c r="B820">
        <v>1206.95</v>
      </c>
      <c r="C820">
        <v>1220.43</v>
      </c>
      <c r="D820">
        <v>1157.79</v>
      </c>
      <c r="E820">
        <v>1179.3900000000001</v>
      </c>
      <c r="F820">
        <v>0</v>
      </c>
      <c r="G820">
        <v>535.19000000000005</v>
      </c>
      <c r="H820" t="str">
        <f t="shared" si="40"/>
        <v/>
      </c>
      <c r="I820" s="2" t="str">
        <f t="shared" si="42"/>
        <v/>
      </c>
      <c r="J820" t="str">
        <f t="shared" si="41"/>
        <v/>
      </c>
    </row>
    <row r="821" spans="1:10">
      <c r="A821" s="1">
        <v>36003</v>
      </c>
      <c r="B821">
        <v>1265.4100000000001</v>
      </c>
      <c r="C821">
        <v>1282.8499999999999</v>
      </c>
      <c r="D821">
        <v>1229.33</v>
      </c>
      <c r="E821">
        <v>1229.33</v>
      </c>
      <c r="F821">
        <v>0</v>
      </c>
      <c r="G821">
        <v>557.85</v>
      </c>
      <c r="H821">
        <f t="shared" si="40"/>
        <v>1</v>
      </c>
      <c r="I821" s="2" t="str">
        <f t="shared" si="42"/>
        <v>1998_7</v>
      </c>
      <c r="J821">
        <f t="shared" si="41"/>
        <v>557.85</v>
      </c>
    </row>
    <row r="822" spans="1:10">
      <c r="A822" s="1">
        <v>35996</v>
      </c>
      <c r="B822">
        <v>1300.1199999999999</v>
      </c>
      <c r="C822">
        <v>1323.65</v>
      </c>
      <c r="D822">
        <v>1260.3499999999999</v>
      </c>
      <c r="E822">
        <v>1272.05</v>
      </c>
      <c r="F822">
        <v>0</v>
      </c>
      <c r="G822">
        <v>577.23</v>
      </c>
      <c r="H822" t="str">
        <f t="shared" si="40"/>
        <v/>
      </c>
      <c r="I822" s="2" t="str">
        <f t="shared" si="42"/>
        <v/>
      </c>
      <c r="J822" t="str">
        <f t="shared" si="41"/>
        <v/>
      </c>
    </row>
    <row r="823" spans="1:10">
      <c r="A823" s="1">
        <v>35989</v>
      </c>
      <c r="B823">
        <v>1254.77</v>
      </c>
      <c r="C823">
        <v>1301.3900000000001</v>
      </c>
      <c r="D823">
        <v>1253.1099999999999</v>
      </c>
      <c r="E823">
        <v>1298</v>
      </c>
      <c r="F823">
        <v>0</v>
      </c>
      <c r="G823">
        <v>589.01</v>
      </c>
      <c r="H823" t="str">
        <f t="shared" si="40"/>
        <v/>
      </c>
      <c r="I823" s="2" t="str">
        <f t="shared" si="42"/>
        <v/>
      </c>
      <c r="J823" t="str">
        <f t="shared" si="41"/>
        <v/>
      </c>
    </row>
    <row r="824" spans="1:10">
      <c r="A824" s="1">
        <v>35982</v>
      </c>
      <c r="B824">
        <v>1245.3699999999999</v>
      </c>
      <c r="C824">
        <v>1268.57</v>
      </c>
      <c r="D824">
        <v>1232.94</v>
      </c>
      <c r="E824">
        <v>1248.46</v>
      </c>
      <c r="F824">
        <v>0</v>
      </c>
      <c r="G824">
        <v>566.53</v>
      </c>
      <c r="H824" t="str">
        <f t="shared" si="40"/>
        <v/>
      </c>
      <c r="I824" s="2" t="str">
        <f t="shared" si="42"/>
        <v/>
      </c>
      <c r="J824" t="str">
        <f t="shared" si="41"/>
        <v/>
      </c>
    </row>
    <row r="825" spans="1:10">
      <c r="A825" s="1">
        <v>35975</v>
      </c>
      <c r="B825">
        <v>1185.96</v>
      </c>
      <c r="C825">
        <v>1243.71</v>
      </c>
      <c r="D825">
        <v>1184</v>
      </c>
      <c r="E825">
        <v>1243.25</v>
      </c>
      <c r="F825">
        <v>0</v>
      </c>
      <c r="G825">
        <v>564.16</v>
      </c>
      <c r="H825">
        <f t="shared" si="40"/>
        <v>1</v>
      </c>
      <c r="I825" s="2" t="str">
        <f t="shared" si="42"/>
        <v>1998_6</v>
      </c>
      <c r="J825">
        <f t="shared" si="41"/>
        <v>564.16</v>
      </c>
    </row>
    <row r="826" spans="1:10">
      <c r="A826" s="1">
        <v>35968</v>
      </c>
      <c r="B826">
        <v>1147.3900000000001</v>
      </c>
      <c r="C826">
        <v>1182.74</v>
      </c>
      <c r="D826">
        <v>1134.95</v>
      </c>
      <c r="E826">
        <v>1182.3</v>
      </c>
      <c r="F826">
        <v>0</v>
      </c>
      <c r="G826">
        <v>536.51</v>
      </c>
      <c r="H826" t="str">
        <f t="shared" si="40"/>
        <v/>
      </c>
      <c r="I826" s="2" t="str">
        <f t="shared" si="42"/>
        <v/>
      </c>
      <c r="J826" t="str">
        <f t="shared" si="41"/>
        <v/>
      </c>
    </row>
    <row r="827" spans="1:10">
      <c r="A827" s="1">
        <v>35961</v>
      </c>
      <c r="B827">
        <v>1173.97</v>
      </c>
      <c r="C827">
        <v>1186.27</v>
      </c>
      <c r="D827">
        <v>1140.5</v>
      </c>
      <c r="E827">
        <v>1152.8800000000001</v>
      </c>
      <c r="F827">
        <v>0</v>
      </c>
      <c r="G827">
        <v>523.16</v>
      </c>
      <c r="H827" t="str">
        <f t="shared" si="40"/>
        <v/>
      </c>
      <c r="I827" s="2" t="str">
        <f t="shared" si="42"/>
        <v/>
      </c>
      <c r="J827" t="str">
        <f t="shared" si="41"/>
        <v/>
      </c>
    </row>
    <row r="828" spans="1:10">
      <c r="A828" s="1">
        <v>35954</v>
      </c>
      <c r="B828">
        <v>1215.3399999999999</v>
      </c>
      <c r="C828">
        <v>1219.53</v>
      </c>
      <c r="D828">
        <v>1171.54</v>
      </c>
      <c r="E828">
        <v>1172.4000000000001</v>
      </c>
      <c r="F828">
        <v>0</v>
      </c>
      <c r="G828">
        <v>532.01</v>
      </c>
      <c r="H828" t="str">
        <f t="shared" si="40"/>
        <v/>
      </c>
      <c r="I828" s="2" t="str">
        <f t="shared" si="42"/>
        <v/>
      </c>
      <c r="J828" t="str">
        <f t="shared" si="41"/>
        <v/>
      </c>
    </row>
    <row r="829" spans="1:10">
      <c r="A829" s="1">
        <v>35948</v>
      </c>
      <c r="B829">
        <v>1195.03</v>
      </c>
      <c r="C829">
        <v>1212.56</v>
      </c>
      <c r="D829">
        <v>1191.78</v>
      </c>
      <c r="E829">
        <v>1203.1099999999999</v>
      </c>
      <c r="F829">
        <v>0</v>
      </c>
      <c r="G829">
        <v>545.95000000000005</v>
      </c>
      <c r="H829" t="str">
        <f t="shared" si="40"/>
        <v/>
      </c>
      <c r="I829" s="2" t="str">
        <f t="shared" si="42"/>
        <v/>
      </c>
      <c r="J829" t="str">
        <f t="shared" si="41"/>
        <v/>
      </c>
    </row>
    <row r="830" spans="1:10">
      <c r="A830" s="1">
        <v>35940</v>
      </c>
      <c r="B830">
        <v>1200.3900000000001</v>
      </c>
      <c r="C830">
        <v>1226.48</v>
      </c>
      <c r="D830">
        <v>1183.81</v>
      </c>
      <c r="E830">
        <v>1198.5</v>
      </c>
      <c r="F830">
        <v>0</v>
      </c>
      <c r="G830">
        <v>543.86</v>
      </c>
      <c r="H830">
        <f t="shared" si="40"/>
        <v>1</v>
      </c>
      <c r="I830" s="2" t="str">
        <f t="shared" si="42"/>
        <v>1998_5</v>
      </c>
      <c r="J830">
        <f t="shared" si="41"/>
        <v>543.86</v>
      </c>
    </row>
    <row r="831" spans="1:10">
      <c r="A831" s="1">
        <v>35933</v>
      </c>
      <c r="B831">
        <v>1159.49</v>
      </c>
      <c r="C831">
        <v>1205.1600000000001</v>
      </c>
      <c r="D831">
        <v>1149.3599999999999</v>
      </c>
      <c r="E831">
        <v>1194.4100000000001</v>
      </c>
      <c r="F831">
        <v>0</v>
      </c>
      <c r="G831">
        <v>542</v>
      </c>
      <c r="H831" t="str">
        <f t="shared" si="40"/>
        <v/>
      </c>
      <c r="I831" s="2" t="str">
        <f t="shared" si="42"/>
        <v/>
      </c>
      <c r="J831" t="str">
        <f t="shared" si="41"/>
        <v/>
      </c>
    </row>
    <row r="832" spans="1:10">
      <c r="A832" s="1">
        <v>35926</v>
      </c>
      <c r="B832">
        <v>1176.3</v>
      </c>
      <c r="C832">
        <v>1182.3499999999999</v>
      </c>
      <c r="D832">
        <v>1156.06</v>
      </c>
      <c r="E832">
        <v>1168.77</v>
      </c>
      <c r="F832">
        <v>0</v>
      </c>
      <c r="G832">
        <v>530.37</v>
      </c>
      <c r="H832" t="str">
        <f t="shared" si="40"/>
        <v/>
      </c>
      <c r="I832" s="2" t="str">
        <f t="shared" si="42"/>
        <v/>
      </c>
      <c r="J832" t="str">
        <f t="shared" si="41"/>
        <v/>
      </c>
    </row>
    <row r="833" spans="1:10">
      <c r="A833" s="1">
        <v>35919</v>
      </c>
      <c r="B833">
        <v>1195.8399999999999</v>
      </c>
      <c r="C833">
        <v>1203.3599999999999</v>
      </c>
      <c r="D833">
        <v>1135.81</v>
      </c>
      <c r="E833">
        <v>1163.98</v>
      </c>
      <c r="F833">
        <v>0</v>
      </c>
      <c r="G833">
        <v>528.19000000000005</v>
      </c>
      <c r="H833" t="str">
        <f t="shared" si="40"/>
        <v/>
      </c>
      <c r="I833" s="2" t="str">
        <f t="shared" si="42"/>
        <v/>
      </c>
      <c r="J833" t="str">
        <f t="shared" si="41"/>
        <v/>
      </c>
    </row>
    <row r="834" spans="1:10">
      <c r="A834" s="1">
        <v>35912</v>
      </c>
      <c r="B834">
        <v>1158.3599999999999</v>
      </c>
      <c r="C834">
        <v>1188.3399999999999</v>
      </c>
      <c r="D834">
        <v>1104.6400000000001</v>
      </c>
      <c r="E834">
        <v>1187.82</v>
      </c>
      <c r="F834">
        <v>0</v>
      </c>
      <c r="G834">
        <v>539.01</v>
      </c>
      <c r="H834">
        <f t="shared" si="40"/>
        <v>1</v>
      </c>
      <c r="I834" s="2" t="str">
        <f t="shared" si="42"/>
        <v>1998_4</v>
      </c>
      <c r="J834">
        <f t="shared" si="41"/>
        <v>539.01</v>
      </c>
    </row>
    <row r="835" spans="1:10">
      <c r="A835" s="1">
        <v>35905</v>
      </c>
      <c r="B835">
        <v>1182.8699999999999</v>
      </c>
      <c r="C835">
        <v>1199.76</v>
      </c>
      <c r="D835">
        <v>1152.58</v>
      </c>
      <c r="E835">
        <v>1166.74</v>
      </c>
      <c r="F835">
        <v>0</v>
      </c>
      <c r="G835">
        <v>529.45000000000005</v>
      </c>
      <c r="H835" t="str">
        <f t="shared" ref="H835:H898" si="43">IF(DAY(A834)&lt;DAY(A835),1,"")</f>
        <v/>
      </c>
      <c r="I835" s="2" t="str">
        <f t="shared" si="42"/>
        <v/>
      </c>
      <c r="J835" t="str">
        <f t="shared" ref="J835:J898" si="44">IF(H835=1,G835,"")</f>
        <v/>
      </c>
    </row>
    <row r="836" spans="1:10">
      <c r="A836" s="1">
        <v>35899</v>
      </c>
      <c r="B836">
        <v>1181.95</v>
      </c>
      <c r="C836">
        <v>1189.18</v>
      </c>
      <c r="D836">
        <v>1147.6400000000001</v>
      </c>
      <c r="E836">
        <v>1161.76</v>
      </c>
      <c r="F836">
        <v>0</v>
      </c>
      <c r="G836">
        <v>527.19000000000005</v>
      </c>
      <c r="H836" t="str">
        <f t="shared" si="43"/>
        <v/>
      </c>
      <c r="I836" s="2" t="str">
        <f t="shared" ref="I836:I899" si="45">IF(H836=1,YEAR(A836) &amp; "_" &amp; MONTH(A836),"")</f>
        <v/>
      </c>
      <c r="J836" t="str">
        <f t="shared" si="44"/>
        <v/>
      </c>
    </row>
    <row r="837" spans="1:10">
      <c r="A837" s="1">
        <v>35891</v>
      </c>
      <c r="B837">
        <v>1155.95</v>
      </c>
      <c r="C837">
        <v>1195.7</v>
      </c>
      <c r="D837">
        <v>1155.46</v>
      </c>
      <c r="E837">
        <v>1168.8699999999999</v>
      </c>
      <c r="F837">
        <v>0</v>
      </c>
      <c r="G837">
        <v>530.41</v>
      </c>
      <c r="H837" t="str">
        <f t="shared" si="43"/>
        <v/>
      </c>
      <c r="I837" s="2" t="str">
        <f t="shared" si="45"/>
        <v/>
      </c>
      <c r="J837" t="str">
        <f t="shared" si="44"/>
        <v/>
      </c>
    </row>
    <row r="838" spans="1:10">
      <c r="A838" s="1">
        <v>35884</v>
      </c>
      <c r="B838">
        <v>1137.22</v>
      </c>
      <c r="C838">
        <v>1168.42</v>
      </c>
      <c r="D838">
        <v>1122.79</v>
      </c>
      <c r="E838">
        <v>1162.1199999999999</v>
      </c>
      <c r="F838">
        <v>0</v>
      </c>
      <c r="G838">
        <v>527.35</v>
      </c>
      <c r="H838">
        <f t="shared" si="43"/>
        <v>1</v>
      </c>
      <c r="I838" s="2" t="str">
        <f t="shared" si="45"/>
        <v>1998_3</v>
      </c>
      <c r="J838">
        <f t="shared" si="44"/>
        <v>527.35</v>
      </c>
    </row>
    <row r="839" spans="1:10">
      <c r="A839" s="1">
        <v>35877</v>
      </c>
      <c r="B839">
        <v>1123.9000000000001</v>
      </c>
      <c r="C839">
        <v>1146.05</v>
      </c>
      <c r="D839">
        <v>1119.56</v>
      </c>
      <c r="E839">
        <v>1140.8399999999999</v>
      </c>
      <c r="F839">
        <v>0</v>
      </c>
      <c r="G839">
        <v>517.69000000000005</v>
      </c>
      <c r="H839" t="str">
        <f t="shared" si="43"/>
        <v/>
      </c>
      <c r="I839" s="2" t="str">
        <f t="shared" si="45"/>
        <v/>
      </c>
      <c r="J839" t="str">
        <f t="shared" si="44"/>
        <v/>
      </c>
    </row>
    <row r="840" spans="1:10">
      <c r="A840" s="1">
        <v>35870</v>
      </c>
      <c r="B840">
        <v>1107.3699999999999</v>
      </c>
      <c r="C840">
        <v>1126.68</v>
      </c>
      <c r="D840">
        <v>1094.58</v>
      </c>
      <c r="E840">
        <v>1120.98</v>
      </c>
      <c r="F840">
        <v>0</v>
      </c>
      <c r="G840">
        <v>508.68</v>
      </c>
      <c r="H840" t="str">
        <f t="shared" si="43"/>
        <v/>
      </c>
      <c r="I840" s="2" t="str">
        <f t="shared" si="45"/>
        <v/>
      </c>
      <c r="J840" t="str">
        <f t="shared" si="44"/>
        <v/>
      </c>
    </row>
    <row r="841" spans="1:10">
      <c r="A841" s="1">
        <v>35863</v>
      </c>
      <c r="B841">
        <v>1098.69</v>
      </c>
      <c r="C841">
        <v>1115.93</v>
      </c>
      <c r="D841">
        <v>1087.45</v>
      </c>
      <c r="E841">
        <v>1108.77</v>
      </c>
      <c r="F841">
        <v>0</v>
      </c>
      <c r="G841">
        <v>503.14</v>
      </c>
      <c r="H841" t="str">
        <f t="shared" si="43"/>
        <v/>
      </c>
      <c r="I841" s="2" t="str">
        <f t="shared" si="45"/>
        <v/>
      </c>
      <c r="J841" t="str">
        <f t="shared" si="44"/>
        <v/>
      </c>
    </row>
    <row r="842" spans="1:10">
      <c r="A842" s="1">
        <v>35856</v>
      </c>
      <c r="B842">
        <v>1070.96</v>
      </c>
      <c r="C842">
        <v>1097.01</v>
      </c>
      <c r="D842">
        <v>1052.6500000000001</v>
      </c>
      <c r="E842">
        <v>1088.9000000000001</v>
      </c>
      <c r="F842">
        <v>0</v>
      </c>
      <c r="G842">
        <v>494.12</v>
      </c>
      <c r="H842" t="str">
        <f t="shared" si="43"/>
        <v/>
      </c>
      <c r="I842" s="2" t="str">
        <f t="shared" si="45"/>
        <v/>
      </c>
      <c r="J842" t="str">
        <f t="shared" si="44"/>
        <v/>
      </c>
    </row>
    <row r="843" spans="1:10">
      <c r="A843" s="1">
        <v>35849</v>
      </c>
      <c r="B843">
        <v>1032.04</v>
      </c>
      <c r="C843">
        <v>1081.3800000000001</v>
      </c>
      <c r="D843">
        <v>1030.68</v>
      </c>
      <c r="E843">
        <v>1070.33</v>
      </c>
      <c r="F843">
        <v>0</v>
      </c>
      <c r="G843">
        <v>485.7</v>
      </c>
      <c r="H843">
        <f t="shared" si="43"/>
        <v>1</v>
      </c>
      <c r="I843" s="2" t="str">
        <f t="shared" si="45"/>
        <v>1998_2</v>
      </c>
      <c r="J843">
        <f t="shared" si="44"/>
        <v>485.7</v>
      </c>
    </row>
    <row r="844" spans="1:10">
      <c r="A844" s="1">
        <v>35842</v>
      </c>
      <c r="B844">
        <v>975.92</v>
      </c>
      <c r="C844">
        <v>1032.48</v>
      </c>
      <c r="D844">
        <v>974.85</v>
      </c>
      <c r="E844">
        <v>1019.77</v>
      </c>
      <c r="F844">
        <v>0</v>
      </c>
      <c r="G844">
        <v>462.75</v>
      </c>
      <c r="H844" t="str">
        <f t="shared" si="43"/>
        <v/>
      </c>
      <c r="I844" s="2" t="str">
        <f t="shared" si="45"/>
        <v/>
      </c>
      <c r="J844" t="str">
        <f t="shared" si="44"/>
        <v/>
      </c>
    </row>
    <row r="845" spans="1:10">
      <c r="A845" s="1">
        <v>35835</v>
      </c>
      <c r="B845">
        <v>978.73</v>
      </c>
      <c r="C845">
        <v>986.17</v>
      </c>
      <c r="D845">
        <v>967.77</v>
      </c>
      <c r="E845">
        <v>974.62</v>
      </c>
      <c r="F845">
        <v>0</v>
      </c>
      <c r="G845">
        <v>442.27</v>
      </c>
      <c r="H845" t="str">
        <f t="shared" si="43"/>
        <v/>
      </c>
      <c r="I845" s="2" t="str">
        <f t="shared" si="45"/>
        <v/>
      </c>
      <c r="J845" t="str">
        <f t="shared" si="44"/>
        <v/>
      </c>
    </row>
    <row r="846" spans="1:10">
      <c r="A846" s="1">
        <v>35828</v>
      </c>
      <c r="B846">
        <v>964.5</v>
      </c>
      <c r="C846">
        <v>972.46</v>
      </c>
      <c r="D846">
        <v>952.59</v>
      </c>
      <c r="E846">
        <v>971.99</v>
      </c>
      <c r="F846">
        <v>0</v>
      </c>
      <c r="G846">
        <v>441.07</v>
      </c>
      <c r="H846" t="str">
        <f t="shared" si="43"/>
        <v/>
      </c>
      <c r="I846" s="2" t="str">
        <f t="shared" si="45"/>
        <v/>
      </c>
      <c r="J846" t="str">
        <f t="shared" si="44"/>
        <v/>
      </c>
    </row>
    <row r="847" spans="1:10">
      <c r="A847" s="1">
        <v>35821</v>
      </c>
      <c r="B847">
        <v>929.25</v>
      </c>
      <c r="C847">
        <v>956.63</v>
      </c>
      <c r="D847">
        <v>928.45</v>
      </c>
      <c r="E847">
        <v>956.63</v>
      </c>
      <c r="F847">
        <v>0</v>
      </c>
      <c r="G847">
        <v>434.1</v>
      </c>
      <c r="H847">
        <f t="shared" si="43"/>
        <v>1</v>
      </c>
      <c r="I847" s="2" t="str">
        <f t="shared" si="45"/>
        <v>1998_1</v>
      </c>
      <c r="J847">
        <f t="shared" si="44"/>
        <v>434.1</v>
      </c>
    </row>
    <row r="848" spans="1:10">
      <c r="A848" s="1">
        <v>35814</v>
      </c>
      <c r="B848">
        <v>949.32</v>
      </c>
      <c r="C848">
        <v>958.33</v>
      </c>
      <c r="D848">
        <v>932.89</v>
      </c>
      <c r="E848">
        <v>933.2</v>
      </c>
      <c r="F848">
        <v>0</v>
      </c>
      <c r="G848">
        <v>423.47</v>
      </c>
      <c r="H848" t="str">
        <f t="shared" si="43"/>
        <v/>
      </c>
      <c r="I848" s="2" t="str">
        <f t="shared" si="45"/>
        <v/>
      </c>
      <c r="J848" t="str">
        <f t="shared" si="44"/>
        <v/>
      </c>
    </row>
    <row r="849" spans="1:10">
      <c r="A849" s="1">
        <v>35807</v>
      </c>
      <c r="B849">
        <v>886.33</v>
      </c>
      <c r="C849">
        <v>938.05</v>
      </c>
      <c r="D849">
        <v>885.4</v>
      </c>
      <c r="E849">
        <v>938.05</v>
      </c>
      <c r="F849">
        <v>0</v>
      </c>
      <c r="G849">
        <v>425.67</v>
      </c>
      <c r="H849" t="str">
        <f t="shared" si="43"/>
        <v/>
      </c>
      <c r="I849" s="2" t="str">
        <f t="shared" si="45"/>
        <v/>
      </c>
      <c r="J849" t="str">
        <f t="shared" si="44"/>
        <v/>
      </c>
    </row>
    <row r="850" spans="1:10">
      <c r="A850" s="1">
        <v>35800</v>
      </c>
      <c r="B850">
        <v>927.99</v>
      </c>
      <c r="C850">
        <v>941.25</v>
      </c>
      <c r="D850">
        <v>906.14</v>
      </c>
      <c r="E850">
        <v>913.8</v>
      </c>
      <c r="F850">
        <v>0</v>
      </c>
      <c r="G850">
        <v>414.67</v>
      </c>
      <c r="H850" t="str">
        <f t="shared" si="43"/>
        <v/>
      </c>
      <c r="I850" s="2" t="str">
        <f t="shared" si="45"/>
        <v/>
      </c>
      <c r="J850" t="str">
        <f t="shared" si="44"/>
        <v/>
      </c>
    </row>
    <row r="851" spans="1:10">
      <c r="A851" s="1">
        <v>35793</v>
      </c>
      <c r="B851">
        <v>884.39</v>
      </c>
      <c r="C851">
        <v>931.5</v>
      </c>
      <c r="D851">
        <v>883.98</v>
      </c>
      <c r="E851">
        <v>926.99</v>
      </c>
      <c r="F851">
        <v>0</v>
      </c>
      <c r="G851">
        <v>420.65</v>
      </c>
      <c r="H851">
        <f t="shared" si="43"/>
        <v>1</v>
      </c>
      <c r="I851" s="2" t="str">
        <f t="shared" si="45"/>
        <v>1997_12</v>
      </c>
      <c r="J851">
        <f t="shared" si="44"/>
        <v>420.65</v>
      </c>
    </row>
    <row r="852" spans="1:10">
      <c r="A852" s="1">
        <v>35786</v>
      </c>
      <c r="B852">
        <v>876.13</v>
      </c>
      <c r="C852">
        <v>892.11</v>
      </c>
      <c r="D852">
        <v>874.45</v>
      </c>
      <c r="E852">
        <v>880.36</v>
      </c>
      <c r="F852">
        <v>0</v>
      </c>
      <c r="G852">
        <v>399.49</v>
      </c>
      <c r="H852" t="str">
        <f t="shared" si="43"/>
        <v/>
      </c>
      <c r="I852" s="2" t="str">
        <f t="shared" si="45"/>
        <v/>
      </c>
      <c r="J852" t="str">
        <f t="shared" si="44"/>
        <v/>
      </c>
    </row>
    <row r="853" spans="1:10">
      <c r="A853" s="1">
        <v>35779</v>
      </c>
      <c r="B853">
        <v>884.46</v>
      </c>
      <c r="C853">
        <v>916.22</v>
      </c>
      <c r="D853">
        <v>877.69</v>
      </c>
      <c r="E853">
        <v>879.49</v>
      </c>
      <c r="F853">
        <v>0</v>
      </c>
      <c r="G853">
        <v>399.1</v>
      </c>
      <c r="H853" t="str">
        <f t="shared" si="43"/>
        <v/>
      </c>
      <c r="I853" s="2" t="str">
        <f t="shared" si="45"/>
        <v/>
      </c>
      <c r="J853" t="str">
        <f t="shared" si="44"/>
        <v/>
      </c>
    </row>
    <row r="854" spans="1:10">
      <c r="A854" s="1">
        <v>35772</v>
      </c>
      <c r="B854">
        <v>928.7</v>
      </c>
      <c r="C854">
        <v>931.07</v>
      </c>
      <c r="D854">
        <v>880.06</v>
      </c>
      <c r="E854">
        <v>887.74</v>
      </c>
      <c r="F854">
        <v>0</v>
      </c>
      <c r="G854">
        <v>402.84</v>
      </c>
      <c r="H854" t="str">
        <f t="shared" si="43"/>
        <v/>
      </c>
      <c r="I854" s="2" t="str">
        <f t="shared" si="45"/>
        <v/>
      </c>
      <c r="J854" t="str">
        <f t="shared" si="44"/>
        <v/>
      </c>
    </row>
    <row r="855" spans="1:10">
      <c r="A855" s="1">
        <v>35765</v>
      </c>
      <c r="B855">
        <v>890.32</v>
      </c>
      <c r="C855">
        <v>920.51</v>
      </c>
      <c r="D855">
        <v>890.32</v>
      </c>
      <c r="E855">
        <v>920.5</v>
      </c>
      <c r="F855">
        <v>0</v>
      </c>
      <c r="G855">
        <v>417.71</v>
      </c>
      <c r="H855" t="str">
        <f t="shared" si="43"/>
        <v/>
      </c>
      <c r="I855" s="2" t="str">
        <f t="shared" si="45"/>
        <v/>
      </c>
      <c r="J855" t="str">
        <f t="shared" si="44"/>
        <v/>
      </c>
    </row>
    <row r="856" spans="1:10">
      <c r="A856" s="1">
        <v>35758</v>
      </c>
      <c r="B856">
        <v>891.85</v>
      </c>
      <c r="C856">
        <v>895.45</v>
      </c>
      <c r="D856">
        <v>871.2</v>
      </c>
      <c r="E856">
        <v>881.72</v>
      </c>
      <c r="F856">
        <v>0</v>
      </c>
      <c r="G856">
        <v>400.11</v>
      </c>
      <c r="H856">
        <f t="shared" si="43"/>
        <v>1</v>
      </c>
      <c r="I856" s="2" t="str">
        <f t="shared" si="45"/>
        <v>1997_11</v>
      </c>
      <c r="J856">
        <f t="shared" si="44"/>
        <v>400.11</v>
      </c>
    </row>
    <row r="857" spans="1:10">
      <c r="A857" s="1">
        <v>35751</v>
      </c>
      <c r="B857">
        <v>875.63</v>
      </c>
      <c r="C857">
        <v>901.79</v>
      </c>
      <c r="D857">
        <v>868.14</v>
      </c>
      <c r="E857">
        <v>898.61</v>
      </c>
      <c r="F857">
        <v>0</v>
      </c>
      <c r="G857">
        <v>407.77</v>
      </c>
      <c r="H857" t="str">
        <f t="shared" si="43"/>
        <v/>
      </c>
      <c r="I857" s="2" t="str">
        <f t="shared" si="45"/>
        <v/>
      </c>
      <c r="J857" t="str">
        <f t="shared" si="44"/>
        <v/>
      </c>
    </row>
    <row r="858" spans="1:10">
      <c r="A858" s="1">
        <v>35744</v>
      </c>
      <c r="B858">
        <v>853.42</v>
      </c>
      <c r="C858">
        <v>861.43</v>
      </c>
      <c r="D858">
        <v>839.51</v>
      </c>
      <c r="E858">
        <v>852.05</v>
      </c>
      <c r="F858">
        <v>0</v>
      </c>
      <c r="G858">
        <v>386.65</v>
      </c>
      <c r="H858" t="str">
        <f t="shared" si="43"/>
        <v/>
      </c>
      <c r="I858" s="2" t="str">
        <f t="shared" si="45"/>
        <v/>
      </c>
      <c r="J858" t="str">
        <f t="shared" si="44"/>
        <v/>
      </c>
    </row>
    <row r="859" spans="1:10">
      <c r="A859" s="1">
        <v>35737</v>
      </c>
      <c r="B859">
        <v>873.12</v>
      </c>
      <c r="C859">
        <v>886.33</v>
      </c>
      <c r="D859">
        <v>839.07</v>
      </c>
      <c r="E859">
        <v>849.17</v>
      </c>
      <c r="F859">
        <v>0</v>
      </c>
      <c r="G859">
        <v>385.34</v>
      </c>
      <c r="H859" t="str">
        <f t="shared" si="43"/>
        <v/>
      </c>
      <c r="I859" s="2" t="str">
        <f t="shared" si="45"/>
        <v/>
      </c>
      <c r="J859" t="str">
        <f t="shared" si="44"/>
        <v/>
      </c>
    </row>
    <row r="860" spans="1:10">
      <c r="A860" s="1">
        <v>35730</v>
      </c>
      <c r="B860">
        <v>867.9</v>
      </c>
      <c r="C860">
        <v>879.4</v>
      </c>
      <c r="D860">
        <v>764.97</v>
      </c>
      <c r="E860">
        <v>859.57</v>
      </c>
      <c r="F860">
        <v>0</v>
      </c>
      <c r="G860">
        <v>390.06</v>
      </c>
      <c r="H860">
        <f t="shared" si="43"/>
        <v>1</v>
      </c>
      <c r="I860" s="2" t="str">
        <f t="shared" si="45"/>
        <v>1997_10</v>
      </c>
      <c r="J860">
        <f t="shared" si="44"/>
        <v>390.06</v>
      </c>
    </row>
    <row r="861" spans="1:10">
      <c r="A861" s="1">
        <v>35723</v>
      </c>
      <c r="B861">
        <v>901.21</v>
      </c>
      <c r="C861">
        <v>937.14</v>
      </c>
      <c r="D861">
        <v>872.64</v>
      </c>
      <c r="E861">
        <v>891.35</v>
      </c>
      <c r="F861">
        <v>0</v>
      </c>
      <c r="G861">
        <v>404.48</v>
      </c>
      <c r="H861" t="str">
        <f t="shared" si="43"/>
        <v/>
      </c>
      <c r="I861" s="2" t="str">
        <f t="shared" si="45"/>
        <v/>
      </c>
      <c r="J861" t="str">
        <f t="shared" si="44"/>
        <v/>
      </c>
    </row>
    <row r="862" spans="1:10">
      <c r="A862" s="1">
        <v>35716</v>
      </c>
      <c r="B862">
        <v>917.58</v>
      </c>
      <c r="C862">
        <v>939.98</v>
      </c>
      <c r="D862">
        <v>891.74</v>
      </c>
      <c r="E862">
        <v>904.59</v>
      </c>
      <c r="F862">
        <v>0</v>
      </c>
      <c r="G862">
        <v>410.49</v>
      </c>
      <c r="H862" t="str">
        <f t="shared" si="43"/>
        <v/>
      </c>
      <c r="I862" s="2" t="str">
        <f t="shared" si="45"/>
        <v/>
      </c>
      <c r="J862" t="str">
        <f t="shared" si="44"/>
        <v/>
      </c>
    </row>
    <row r="863" spans="1:10">
      <c r="A863" s="1">
        <v>35709</v>
      </c>
      <c r="B863">
        <v>956.2</v>
      </c>
      <c r="C863">
        <v>968.11</v>
      </c>
      <c r="D863">
        <v>898.91</v>
      </c>
      <c r="E863">
        <v>907.79</v>
      </c>
      <c r="F863">
        <v>0</v>
      </c>
      <c r="G863">
        <v>411.94</v>
      </c>
      <c r="H863" t="str">
        <f t="shared" si="43"/>
        <v/>
      </c>
      <c r="I863" s="2" t="str">
        <f t="shared" si="45"/>
        <v/>
      </c>
      <c r="J863" t="str">
        <f t="shared" si="44"/>
        <v/>
      </c>
    </row>
    <row r="864" spans="1:10">
      <c r="A864" s="1">
        <v>35702</v>
      </c>
      <c r="B864">
        <v>899.93</v>
      </c>
      <c r="C864">
        <v>967.64</v>
      </c>
      <c r="D864">
        <v>898.79</v>
      </c>
      <c r="E864">
        <v>963.32</v>
      </c>
      <c r="F864">
        <v>0</v>
      </c>
      <c r="G864">
        <v>437.14</v>
      </c>
      <c r="H864">
        <f t="shared" si="43"/>
        <v>1</v>
      </c>
      <c r="I864" s="2" t="str">
        <f t="shared" si="45"/>
        <v>1997_9</v>
      </c>
      <c r="J864">
        <f t="shared" si="44"/>
        <v>437.14</v>
      </c>
    </row>
    <row r="865" spans="1:10">
      <c r="A865" s="1">
        <v>35695</v>
      </c>
      <c r="B865">
        <v>898.92</v>
      </c>
      <c r="C865">
        <v>919.22</v>
      </c>
      <c r="D865">
        <v>893.86</v>
      </c>
      <c r="E865">
        <v>904.51</v>
      </c>
      <c r="F865">
        <v>0</v>
      </c>
      <c r="G865">
        <v>410.45</v>
      </c>
      <c r="H865" t="str">
        <f t="shared" si="43"/>
        <v/>
      </c>
      <c r="I865" s="2" t="str">
        <f t="shared" si="45"/>
        <v/>
      </c>
      <c r="J865" t="str">
        <f t="shared" si="44"/>
        <v/>
      </c>
    </row>
    <row r="866" spans="1:10">
      <c r="A866" s="1">
        <v>35688</v>
      </c>
      <c r="B866">
        <v>875.35</v>
      </c>
      <c r="C866">
        <v>904.71</v>
      </c>
      <c r="D866">
        <v>861.07</v>
      </c>
      <c r="E866">
        <v>899.09</v>
      </c>
      <c r="F866">
        <v>0</v>
      </c>
      <c r="G866">
        <v>407.99</v>
      </c>
      <c r="H866" t="str">
        <f t="shared" si="43"/>
        <v/>
      </c>
      <c r="I866" s="2" t="str">
        <f t="shared" si="45"/>
        <v/>
      </c>
      <c r="J866" t="str">
        <f t="shared" si="44"/>
        <v/>
      </c>
    </row>
    <row r="867" spans="1:10">
      <c r="A867" s="1">
        <v>35681</v>
      </c>
      <c r="B867">
        <v>909.66</v>
      </c>
      <c r="C867">
        <v>910.65</v>
      </c>
      <c r="D867">
        <v>848.59</v>
      </c>
      <c r="E867">
        <v>864.73</v>
      </c>
      <c r="F867">
        <v>0</v>
      </c>
      <c r="G867">
        <v>392.4</v>
      </c>
      <c r="H867" t="str">
        <f t="shared" si="43"/>
        <v/>
      </c>
      <c r="I867" s="2" t="str">
        <f t="shared" si="45"/>
        <v/>
      </c>
      <c r="J867" t="str">
        <f t="shared" si="44"/>
        <v/>
      </c>
    </row>
    <row r="868" spans="1:10">
      <c r="A868" s="1">
        <v>35674</v>
      </c>
      <c r="B868">
        <v>871.71</v>
      </c>
      <c r="C868">
        <v>953.91</v>
      </c>
      <c r="D868">
        <v>861.83</v>
      </c>
      <c r="E868">
        <v>916.51</v>
      </c>
      <c r="F868">
        <v>0</v>
      </c>
      <c r="G868">
        <v>415.9</v>
      </c>
      <c r="H868" t="str">
        <f t="shared" si="43"/>
        <v/>
      </c>
      <c r="I868" s="2" t="str">
        <f t="shared" si="45"/>
        <v/>
      </c>
      <c r="J868" t="str">
        <f t="shared" si="44"/>
        <v/>
      </c>
    </row>
    <row r="869" spans="1:10">
      <c r="A869" s="1">
        <v>35667</v>
      </c>
      <c r="B869">
        <v>929.51</v>
      </c>
      <c r="C869">
        <v>941.95</v>
      </c>
      <c r="D869">
        <v>865.45</v>
      </c>
      <c r="E869">
        <v>868.29</v>
      </c>
      <c r="F869">
        <v>0</v>
      </c>
      <c r="G869">
        <v>394.01</v>
      </c>
      <c r="H869">
        <f t="shared" si="43"/>
        <v>1</v>
      </c>
      <c r="I869" s="2" t="str">
        <f t="shared" si="45"/>
        <v>1997_8</v>
      </c>
      <c r="J869">
        <f t="shared" si="44"/>
        <v>394.01</v>
      </c>
    </row>
    <row r="870" spans="1:10">
      <c r="A870" s="1">
        <v>35660</v>
      </c>
      <c r="B870">
        <v>880.06</v>
      </c>
      <c r="C870">
        <v>975.11</v>
      </c>
      <c r="D870">
        <v>875.77</v>
      </c>
      <c r="E870">
        <v>918.42</v>
      </c>
      <c r="F870">
        <v>0</v>
      </c>
      <c r="G870">
        <v>416.76</v>
      </c>
      <c r="H870" t="str">
        <f t="shared" si="43"/>
        <v/>
      </c>
      <c r="I870" s="2" t="str">
        <f t="shared" si="45"/>
        <v/>
      </c>
      <c r="J870" t="str">
        <f t="shared" si="44"/>
        <v/>
      </c>
    </row>
    <row r="871" spans="1:10">
      <c r="A871" s="1">
        <v>35653</v>
      </c>
      <c r="B871">
        <v>971.53</v>
      </c>
      <c r="C871">
        <v>985.87</v>
      </c>
      <c r="D871">
        <v>894.42</v>
      </c>
      <c r="E871">
        <v>894.42</v>
      </c>
      <c r="F871">
        <v>0</v>
      </c>
      <c r="G871">
        <v>405.87</v>
      </c>
      <c r="H871" t="str">
        <f t="shared" si="43"/>
        <v/>
      </c>
      <c r="I871" s="2" t="str">
        <f t="shared" si="45"/>
        <v/>
      </c>
      <c r="J871" t="str">
        <f t="shared" si="44"/>
        <v/>
      </c>
    </row>
    <row r="872" spans="1:10">
      <c r="A872" s="1">
        <v>35646</v>
      </c>
      <c r="B872">
        <v>985.91</v>
      </c>
      <c r="C872">
        <v>1011.62</v>
      </c>
      <c r="D872">
        <v>974.66</v>
      </c>
      <c r="E872">
        <v>996.16</v>
      </c>
      <c r="F872">
        <v>0</v>
      </c>
      <c r="G872">
        <v>452.04</v>
      </c>
      <c r="H872" t="str">
        <f t="shared" si="43"/>
        <v/>
      </c>
      <c r="I872" s="2" t="str">
        <f t="shared" si="45"/>
        <v/>
      </c>
      <c r="J872" t="str">
        <f t="shared" si="44"/>
        <v/>
      </c>
    </row>
    <row r="873" spans="1:10">
      <c r="A873" s="1">
        <v>35639</v>
      </c>
      <c r="B873">
        <v>988.54</v>
      </c>
      <c r="C873">
        <v>994.82</v>
      </c>
      <c r="D873">
        <v>956.86</v>
      </c>
      <c r="E873">
        <v>980.74</v>
      </c>
      <c r="F873">
        <v>0</v>
      </c>
      <c r="G873">
        <v>445.04</v>
      </c>
      <c r="H873">
        <f t="shared" si="43"/>
        <v>1</v>
      </c>
      <c r="I873" s="2" t="str">
        <f t="shared" si="45"/>
        <v>1997_7</v>
      </c>
      <c r="J873">
        <f t="shared" si="44"/>
        <v>445.04</v>
      </c>
    </row>
    <row r="874" spans="1:10">
      <c r="A874" s="1">
        <v>35632</v>
      </c>
      <c r="B874">
        <v>940.52</v>
      </c>
      <c r="C874">
        <v>1006.26</v>
      </c>
      <c r="D874">
        <v>927.69</v>
      </c>
      <c r="E874">
        <v>989.03</v>
      </c>
      <c r="F874">
        <v>0</v>
      </c>
      <c r="G874">
        <v>448.8</v>
      </c>
      <c r="H874" t="str">
        <f t="shared" si="43"/>
        <v/>
      </c>
      <c r="I874" s="2" t="str">
        <f t="shared" si="45"/>
        <v/>
      </c>
      <c r="J874" t="str">
        <f t="shared" si="44"/>
        <v/>
      </c>
    </row>
    <row r="875" spans="1:10">
      <c r="A875" s="1">
        <v>35625</v>
      </c>
      <c r="B875">
        <v>950.48</v>
      </c>
      <c r="C875">
        <v>978.87</v>
      </c>
      <c r="D875">
        <v>939.94</v>
      </c>
      <c r="E875">
        <v>941.79</v>
      </c>
      <c r="F875">
        <v>0</v>
      </c>
      <c r="G875">
        <v>427.37</v>
      </c>
      <c r="H875" t="str">
        <f t="shared" si="43"/>
        <v/>
      </c>
      <c r="I875" s="2" t="str">
        <f t="shared" si="45"/>
        <v/>
      </c>
      <c r="J875" t="str">
        <f t="shared" si="44"/>
        <v/>
      </c>
    </row>
    <row r="876" spans="1:10">
      <c r="A876" s="1">
        <v>35618</v>
      </c>
      <c r="B876">
        <v>906.07</v>
      </c>
      <c r="C876">
        <v>938.48</v>
      </c>
      <c r="D876">
        <v>904.24</v>
      </c>
      <c r="E876">
        <v>936.51</v>
      </c>
      <c r="F876">
        <v>0</v>
      </c>
      <c r="G876">
        <v>424.97</v>
      </c>
      <c r="H876" t="str">
        <f t="shared" si="43"/>
        <v/>
      </c>
      <c r="I876" s="2" t="str">
        <f t="shared" si="45"/>
        <v/>
      </c>
      <c r="J876" t="str">
        <f t="shared" si="44"/>
        <v/>
      </c>
    </row>
    <row r="877" spans="1:10">
      <c r="A877" s="1">
        <v>35611</v>
      </c>
      <c r="B877">
        <v>872.9</v>
      </c>
      <c r="C877">
        <v>911.25</v>
      </c>
      <c r="D877">
        <v>861.55</v>
      </c>
      <c r="E877">
        <v>907.19</v>
      </c>
      <c r="F877">
        <v>0</v>
      </c>
      <c r="G877">
        <v>411.67</v>
      </c>
      <c r="H877">
        <f t="shared" si="43"/>
        <v>1</v>
      </c>
      <c r="I877" s="2" t="str">
        <f t="shared" si="45"/>
        <v>1997_6</v>
      </c>
      <c r="J877">
        <f t="shared" si="44"/>
        <v>411.67</v>
      </c>
    </row>
    <row r="878" spans="1:10">
      <c r="A878" s="1">
        <v>35604</v>
      </c>
      <c r="B878">
        <v>864.05</v>
      </c>
      <c r="C878">
        <v>875.61</v>
      </c>
      <c r="D878">
        <v>850.03</v>
      </c>
      <c r="E878">
        <v>870.45</v>
      </c>
      <c r="F878">
        <v>0</v>
      </c>
      <c r="G878">
        <v>394.99</v>
      </c>
      <c r="H878" t="str">
        <f t="shared" si="43"/>
        <v/>
      </c>
      <c r="I878" s="2" t="str">
        <f t="shared" si="45"/>
        <v/>
      </c>
      <c r="J878" t="str">
        <f t="shared" si="44"/>
        <v/>
      </c>
    </row>
    <row r="879" spans="1:10">
      <c r="A879" s="1">
        <v>35597</v>
      </c>
      <c r="B879">
        <v>848.28</v>
      </c>
      <c r="C879">
        <v>862.43</v>
      </c>
      <c r="D879">
        <v>839.59</v>
      </c>
      <c r="E879">
        <v>862.2</v>
      </c>
      <c r="F879">
        <v>0</v>
      </c>
      <c r="G879">
        <v>391.25</v>
      </c>
      <c r="H879" t="str">
        <f t="shared" si="43"/>
        <v/>
      </c>
      <c r="I879" s="2" t="str">
        <f t="shared" si="45"/>
        <v/>
      </c>
      <c r="J879" t="str">
        <f t="shared" si="44"/>
        <v/>
      </c>
    </row>
    <row r="880" spans="1:10">
      <c r="A880" s="1">
        <v>35590</v>
      </c>
      <c r="B880">
        <v>831.41</v>
      </c>
      <c r="C880">
        <v>848.48</v>
      </c>
      <c r="D880">
        <v>825.44</v>
      </c>
      <c r="E880">
        <v>846.09</v>
      </c>
      <c r="F880">
        <v>0</v>
      </c>
      <c r="G880">
        <v>383.94</v>
      </c>
      <c r="H880" t="str">
        <f t="shared" si="43"/>
        <v/>
      </c>
      <c r="I880" s="2" t="str">
        <f t="shared" si="45"/>
        <v/>
      </c>
      <c r="J880" t="str">
        <f t="shared" si="44"/>
        <v/>
      </c>
    </row>
    <row r="881" spans="1:10">
      <c r="A881" s="1">
        <v>35583</v>
      </c>
      <c r="B881">
        <v>793.64</v>
      </c>
      <c r="C881">
        <v>826.32</v>
      </c>
      <c r="D881">
        <v>793.63</v>
      </c>
      <c r="E881">
        <v>824.43</v>
      </c>
      <c r="F881">
        <v>0</v>
      </c>
      <c r="G881">
        <v>374.11</v>
      </c>
      <c r="H881" t="str">
        <f t="shared" si="43"/>
        <v/>
      </c>
      <c r="I881" s="2" t="str">
        <f t="shared" si="45"/>
        <v/>
      </c>
      <c r="J881" t="str">
        <f t="shared" si="44"/>
        <v/>
      </c>
    </row>
    <row r="882" spans="1:10">
      <c r="A882" s="1">
        <v>35576</v>
      </c>
      <c r="B882">
        <v>806.43</v>
      </c>
      <c r="C882">
        <v>815.18</v>
      </c>
      <c r="D882">
        <v>788.06</v>
      </c>
      <c r="E882">
        <v>790.97</v>
      </c>
      <c r="F882">
        <v>0</v>
      </c>
      <c r="G882">
        <v>358.93</v>
      </c>
      <c r="H882">
        <f t="shared" si="43"/>
        <v>1</v>
      </c>
      <c r="I882" s="2" t="str">
        <f t="shared" si="45"/>
        <v>1997_5</v>
      </c>
      <c r="J882">
        <f t="shared" si="44"/>
        <v>358.93</v>
      </c>
    </row>
    <row r="883" spans="1:10">
      <c r="A883" s="1">
        <v>35570</v>
      </c>
      <c r="B883">
        <v>791.97</v>
      </c>
      <c r="C883">
        <v>807.98</v>
      </c>
      <c r="D883">
        <v>784.46</v>
      </c>
      <c r="E883">
        <v>803.96</v>
      </c>
      <c r="F883">
        <v>0</v>
      </c>
      <c r="G883">
        <v>364.82</v>
      </c>
      <c r="H883" t="str">
        <f t="shared" si="43"/>
        <v/>
      </c>
      <c r="I883" s="2" t="str">
        <f t="shared" si="45"/>
        <v/>
      </c>
      <c r="J883" t="str">
        <f t="shared" si="44"/>
        <v/>
      </c>
    </row>
    <row r="884" spans="1:10">
      <c r="A884" s="1">
        <v>35562</v>
      </c>
      <c r="B884">
        <v>783.42</v>
      </c>
      <c r="C884">
        <v>801.27</v>
      </c>
      <c r="D884">
        <v>781.13</v>
      </c>
      <c r="E884">
        <v>794.3</v>
      </c>
      <c r="F884">
        <v>0</v>
      </c>
      <c r="G884">
        <v>360.44</v>
      </c>
      <c r="H884" t="str">
        <f t="shared" si="43"/>
        <v/>
      </c>
      <c r="I884" s="2" t="str">
        <f t="shared" si="45"/>
        <v/>
      </c>
      <c r="J884" t="str">
        <f t="shared" si="44"/>
        <v/>
      </c>
    </row>
    <row r="885" spans="1:10">
      <c r="A885" s="1">
        <v>35555</v>
      </c>
      <c r="B885">
        <v>776.68</v>
      </c>
      <c r="C885">
        <v>786.82</v>
      </c>
      <c r="D885">
        <v>774.28</v>
      </c>
      <c r="E885">
        <v>780.81</v>
      </c>
      <c r="F885">
        <v>0</v>
      </c>
      <c r="G885">
        <v>354.32</v>
      </c>
      <c r="H885" t="str">
        <f t="shared" si="43"/>
        <v/>
      </c>
      <c r="I885" s="2" t="str">
        <f t="shared" si="45"/>
        <v/>
      </c>
      <c r="J885" t="str">
        <f t="shared" si="44"/>
        <v/>
      </c>
    </row>
    <row r="886" spans="1:10">
      <c r="A886" s="1">
        <v>35548</v>
      </c>
      <c r="B886">
        <v>752.91</v>
      </c>
      <c r="C886">
        <v>774.56</v>
      </c>
      <c r="D886">
        <v>749.76</v>
      </c>
      <c r="E886">
        <v>771.57</v>
      </c>
      <c r="F886">
        <v>0</v>
      </c>
      <c r="G886">
        <v>350.12</v>
      </c>
      <c r="H886">
        <f t="shared" si="43"/>
        <v>1</v>
      </c>
      <c r="I886" s="2" t="str">
        <f t="shared" si="45"/>
        <v>1997_4</v>
      </c>
      <c r="J886">
        <f t="shared" si="44"/>
        <v>350.12</v>
      </c>
    </row>
    <row r="887" spans="1:10">
      <c r="A887" s="1">
        <v>35541</v>
      </c>
      <c r="B887">
        <v>737.93</v>
      </c>
      <c r="C887">
        <v>766.74</v>
      </c>
      <c r="D887">
        <v>736.38</v>
      </c>
      <c r="E887">
        <v>752.62</v>
      </c>
      <c r="F887">
        <v>0</v>
      </c>
      <c r="G887">
        <v>341.53</v>
      </c>
      <c r="H887" t="str">
        <f t="shared" si="43"/>
        <v/>
      </c>
      <c r="I887" s="2" t="str">
        <f t="shared" si="45"/>
        <v/>
      </c>
      <c r="J887" t="str">
        <f t="shared" si="44"/>
        <v/>
      </c>
    </row>
    <row r="888" spans="1:10">
      <c r="A888" s="1">
        <v>35534</v>
      </c>
      <c r="B888">
        <v>713.35</v>
      </c>
      <c r="C888">
        <v>745.26</v>
      </c>
      <c r="D888">
        <v>712.21</v>
      </c>
      <c r="E888">
        <v>741.79</v>
      </c>
      <c r="F888">
        <v>0</v>
      </c>
      <c r="G888">
        <v>336.61</v>
      </c>
      <c r="H888" t="str">
        <f t="shared" si="43"/>
        <v/>
      </c>
      <c r="I888" s="2" t="str">
        <f t="shared" si="45"/>
        <v/>
      </c>
      <c r="J888" t="str">
        <f t="shared" si="44"/>
        <v/>
      </c>
    </row>
    <row r="889" spans="1:10">
      <c r="A889" s="1">
        <v>35527</v>
      </c>
      <c r="B889">
        <v>722.77</v>
      </c>
      <c r="C889">
        <v>739.71</v>
      </c>
      <c r="D889">
        <v>717.27</v>
      </c>
      <c r="E889">
        <v>724.38</v>
      </c>
      <c r="F889">
        <v>0</v>
      </c>
      <c r="G889">
        <v>328.71</v>
      </c>
      <c r="H889" t="str">
        <f t="shared" si="43"/>
        <v/>
      </c>
      <c r="I889" s="2" t="str">
        <f t="shared" si="45"/>
        <v/>
      </c>
      <c r="J889" t="str">
        <f t="shared" si="44"/>
        <v/>
      </c>
    </row>
    <row r="890" spans="1:10">
      <c r="A890" s="1">
        <v>35521</v>
      </c>
      <c r="B890">
        <v>698.72</v>
      </c>
      <c r="C890">
        <v>721.94</v>
      </c>
      <c r="D890">
        <v>698.05</v>
      </c>
      <c r="E890">
        <v>708.43</v>
      </c>
      <c r="F890">
        <v>0</v>
      </c>
      <c r="G890">
        <v>321.47000000000003</v>
      </c>
      <c r="H890" t="str">
        <f t="shared" si="43"/>
        <v/>
      </c>
      <c r="I890" s="2" t="str">
        <f t="shared" si="45"/>
        <v/>
      </c>
      <c r="J890" t="str">
        <f t="shared" si="44"/>
        <v/>
      </c>
    </row>
    <row r="891" spans="1:10">
      <c r="A891" s="1">
        <v>35513</v>
      </c>
      <c r="B891">
        <v>726.45</v>
      </c>
      <c r="C891">
        <v>744.08</v>
      </c>
      <c r="D891">
        <v>710.87</v>
      </c>
      <c r="E891">
        <v>740.99</v>
      </c>
      <c r="F891">
        <v>0</v>
      </c>
      <c r="G891">
        <v>336.25</v>
      </c>
      <c r="H891">
        <f t="shared" si="43"/>
        <v>1</v>
      </c>
      <c r="I891" s="2" t="str">
        <f t="shared" si="45"/>
        <v>1997_3</v>
      </c>
      <c r="J891">
        <f t="shared" si="44"/>
        <v>336.25</v>
      </c>
    </row>
    <row r="892" spans="1:10">
      <c r="A892" s="1">
        <v>35506</v>
      </c>
      <c r="B892">
        <v>767.53</v>
      </c>
      <c r="C892">
        <v>768.85</v>
      </c>
      <c r="D892">
        <v>700.54</v>
      </c>
      <c r="E892">
        <v>727.3</v>
      </c>
      <c r="F892">
        <v>0</v>
      </c>
      <c r="G892">
        <v>330.04</v>
      </c>
      <c r="H892" t="str">
        <f t="shared" si="43"/>
        <v/>
      </c>
      <c r="I892" s="2" t="str">
        <f t="shared" si="45"/>
        <v/>
      </c>
      <c r="J892" t="str">
        <f t="shared" si="44"/>
        <v/>
      </c>
    </row>
    <row r="893" spans="1:10">
      <c r="A893" s="1">
        <v>35499</v>
      </c>
      <c r="B893">
        <v>764.16</v>
      </c>
      <c r="C893">
        <v>779.02</v>
      </c>
      <c r="D893">
        <v>747.72</v>
      </c>
      <c r="E893">
        <v>766.06</v>
      </c>
      <c r="F893">
        <v>0</v>
      </c>
      <c r="G893">
        <v>347.62</v>
      </c>
      <c r="H893" t="str">
        <f t="shared" si="43"/>
        <v/>
      </c>
      <c r="I893" s="2" t="str">
        <f t="shared" si="45"/>
        <v/>
      </c>
      <c r="J893" t="str">
        <f t="shared" si="44"/>
        <v/>
      </c>
    </row>
    <row r="894" spans="1:10">
      <c r="A894" s="1">
        <v>35492</v>
      </c>
      <c r="B894">
        <v>736.36</v>
      </c>
      <c r="C894">
        <v>765.89</v>
      </c>
      <c r="D894">
        <v>733.02</v>
      </c>
      <c r="E894">
        <v>764.96</v>
      </c>
      <c r="F894">
        <v>0</v>
      </c>
      <c r="G894">
        <v>347.13</v>
      </c>
      <c r="H894" t="str">
        <f t="shared" si="43"/>
        <v/>
      </c>
      <c r="I894" s="2" t="str">
        <f t="shared" si="45"/>
        <v/>
      </c>
      <c r="J894" t="str">
        <f t="shared" si="44"/>
        <v/>
      </c>
    </row>
    <row r="895" spans="1:10">
      <c r="A895" s="1">
        <v>35485</v>
      </c>
      <c r="B895">
        <v>728.22</v>
      </c>
      <c r="C895">
        <v>755.73</v>
      </c>
      <c r="D895">
        <v>725.19</v>
      </c>
      <c r="E895">
        <v>737.46</v>
      </c>
      <c r="F895">
        <v>0</v>
      </c>
      <c r="G895">
        <v>334.65</v>
      </c>
      <c r="H895">
        <f t="shared" si="43"/>
        <v>1</v>
      </c>
      <c r="I895" s="2" t="str">
        <f t="shared" si="45"/>
        <v>1997_2</v>
      </c>
      <c r="J895">
        <f t="shared" si="44"/>
        <v>334.65</v>
      </c>
    </row>
    <row r="896" spans="1:10">
      <c r="A896" s="1">
        <v>35478</v>
      </c>
      <c r="B896">
        <v>719.89</v>
      </c>
      <c r="C896">
        <v>742.4</v>
      </c>
      <c r="D896">
        <v>719.65</v>
      </c>
      <c r="E896">
        <v>728.92</v>
      </c>
      <c r="F896">
        <v>0</v>
      </c>
      <c r="G896">
        <v>330.77</v>
      </c>
      <c r="H896" t="str">
        <f t="shared" si="43"/>
        <v/>
      </c>
      <c r="I896" s="2" t="str">
        <f t="shared" si="45"/>
        <v/>
      </c>
      <c r="J896" t="str">
        <f t="shared" si="44"/>
        <v/>
      </c>
    </row>
    <row r="897" spans="1:10">
      <c r="A897" s="1">
        <v>35471</v>
      </c>
      <c r="B897">
        <v>692.36</v>
      </c>
      <c r="C897">
        <v>721.33</v>
      </c>
      <c r="D897">
        <v>692.04</v>
      </c>
      <c r="E897">
        <v>719.49</v>
      </c>
      <c r="F897">
        <v>0</v>
      </c>
      <c r="G897">
        <v>326.49</v>
      </c>
      <c r="H897" t="str">
        <f t="shared" si="43"/>
        <v/>
      </c>
      <c r="I897" s="2" t="str">
        <f t="shared" si="45"/>
        <v/>
      </c>
      <c r="J897" t="str">
        <f t="shared" si="44"/>
        <v/>
      </c>
    </row>
    <row r="898" spans="1:10">
      <c r="A898" s="1">
        <v>35464</v>
      </c>
      <c r="B898">
        <v>674.94</v>
      </c>
      <c r="C898">
        <v>694.31</v>
      </c>
      <c r="D898">
        <v>671.49</v>
      </c>
      <c r="E898">
        <v>694.25</v>
      </c>
      <c r="F898">
        <v>0</v>
      </c>
      <c r="G898">
        <v>315.04000000000002</v>
      </c>
      <c r="H898" t="str">
        <f t="shared" si="43"/>
        <v/>
      </c>
      <c r="I898" s="2" t="str">
        <f t="shared" si="45"/>
        <v/>
      </c>
      <c r="J898" t="str">
        <f t="shared" si="44"/>
        <v/>
      </c>
    </row>
    <row r="899" spans="1:10">
      <c r="A899" s="1">
        <v>35457</v>
      </c>
      <c r="B899">
        <v>675.17</v>
      </c>
      <c r="C899">
        <v>685.81</v>
      </c>
      <c r="D899">
        <v>669.81</v>
      </c>
      <c r="E899">
        <v>675.68</v>
      </c>
      <c r="F899">
        <v>0</v>
      </c>
      <c r="G899">
        <v>306.61</v>
      </c>
      <c r="H899">
        <f t="shared" ref="H899:H962" si="46">IF(DAY(A898)&lt;DAY(A899),1,"")</f>
        <v>1</v>
      </c>
      <c r="I899" s="2" t="str">
        <f t="shared" si="45"/>
        <v>1997_1</v>
      </c>
      <c r="J899">
        <f t="shared" ref="J899:J962" si="47">IF(H899=1,G899,"")</f>
        <v>306.61</v>
      </c>
    </row>
    <row r="900" spans="1:10">
      <c r="A900" s="1">
        <v>35450</v>
      </c>
      <c r="B900">
        <v>674.06</v>
      </c>
      <c r="C900">
        <v>686.01</v>
      </c>
      <c r="D900">
        <v>665.66</v>
      </c>
      <c r="E900">
        <v>676.68</v>
      </c>
      <c r="F900">
        <v>0</v>
      </c>
      <c r="G900">
        <v>307.07</v>
      </c>
      <c r="H900" t="str">
        <f t="shared" si="46"/>
        <v/>
      </c>
      <c r="I900" s="2" t="str">
        <f t="shared" ref="I900:I963" si="48">IF(H900=1,YEAR(A900) &amp; "_" &amp; MONTH(A900),"")</f>
        <v/>
      </c>
      <c r="J900" t="str">
        <f t="shared" si="47"/>
        <v/>
      </c>
    </row>
    <row r="901" spans="1:10">
      <c r="A901" s="1">
        <v>35443</v>
      </c>
      <c r="B901">
        <v>650.84</v>
      </c>
      <c r="C901">
        <v>673.36</v>
      </c>
      <c r="D901">
        <v>650.84</v>
      </c>
      <c r="E901">
        <v>670.08</v>
      </c>
      <c r="F901">
        <v>0</v>
      </c>
      <c r="G901">
        <v>304.07</v>
      </c>
      <c r="H901" t="str">
        <f t="shared" si="46"/>
        <v/>
      </c>
      <c r="I901" s="2" t="str">
        <f t="shared" si="48"/>
        <v/>
      </c>
      <c r="J901" t="str">
        <f t="shared" si="47"/>
        <v/>
      </c>
    </row>
    <row r="902" spans="1:10">
      <c r="A902" s="1">
        <v>35436</v>
      </c>
      <c r="B902">
        <v>651.35</v>
      </c>
      <c r="C902">
        <v>654.61</v>
      </c>
      <c r="D902">
        <v>640.66999999999996</v>
      </c>
      <c r="E902">
        <v>646.69000000000005</v>
      </c>
      <c r="F902">
        <v>0</v>
      </c>
      <c r="G902">
        <v>293.45999999999998</v>
      </c>
      <c r="H902" t="str">
        <f t="shared" si="46"/>
        <v/>
      </c>
      <c r="I902" s="2" t="str">
        <f t="shared" si="48"/>
        <v/>
      </c>
      <c r="J902" t="str">
        <f t="shared" si="47"/>
        <v/>
      </c>
    </row>
    <row r="903" spans="1:10">
      <c r="A903" s="1">
        <v>35429</v>
      </c>
      <c r="B903">
        <v>643.79</v>
      </c>
      <c r="C903">
        <v>648.32000000000005</v>
      </c>
      <c r="D903">
        <v>632.80999999999995</v>
      </c>
      <c r="E903">
        <v>645.95000000000005</v>
      </c>
      <c r="F903">
        <v>0</v>
      </c>
      <c r="G903">
        <v>293.12</v>
      </c>
      <c r="H903">
        <f t="shared" si="46"/>
        <v>1</v>
      </c>
      <c r="I903" s="2" t="str">
        <f t="shared" si="48"/>
        <v>1996_12</v>
      </c>
      <c r="J903">
        <f t="shared" si="47"/>
        <v>293.12</v>
      </c>
    </row>
    <row r="904" spans="1:10">
      <c r="A904" s="1">
        <v>35422</v>
      </c>
      <c r="B904">
        <v>630.51</v>
      </c>
      <c r="C904">
        <v>640.72</v>
      </c>
      <c r="D904">
        <v>630.51</v>
      </c>
      <c r="E904">
        <v>639.09</v>
      </c>
      <c r="F904">
        <v>0</v>
      </c>
      <c r="G904">
        <v>290.01</v>
      </c>
      <c r="H904" t="str">
        <f t="shared" si="46"/>
        <v/>
      </c>
      <c r="I904" s="2" t="str">
        <f t="shared" si="48"/>
        <v/>
      </c>
      <c r="J904" t="str">
        <f t="shared" si="47"/>
        <v/>
      </c>
    </row>
    <row r="905" spans="1:10">
      <c r="A905" s="1">
        <v>35415</v>
      </c>
      <c r="B905">
        <v>613.58000000000004</v>
      </c>
      <c r="C905">
        <v>634.39</v>
      </c>
      <c r="D905">
        <v>608.24</v>
      </c>
      <c r="E905">
        <v>632.71</v>
      </c>
      <c r="F905">
        <v>0</v>
      </c>
      <c r="G905">
        <v>287.11</v>
      </c>
      <c r="H905" t="str">
        <f t="shared" si="46"/>
        <v/>
      </c>
      <c r="I905" s="2" t="str">
        <f t="shared" si="48"/>
        <v/>
      </c>
      <c r="J905" t="str">
        <f t="shared" si="47"/>
        <v/>
      </c>
    </row>
    <row r="906" spans="1:10">
      <c r="A906" s="1">
        <v>35408</v>
      </c>
      <c r="B906">
        <v>623.64</v>
      </c>
      <c r="C906">
        <v>629.22</v>
      </c>
      <c r="D906">
        <v>595.82000000000005</v>
      </c>
      <c r="E906">
        <v>606.65</v>
      </c>
      <c r="F906">
        <v>0</v>
      </c>
      <c r="G906">
        <v>275.29000000000002</v>
      </c>
      <c r="H906" t="str">
        <f t="shared" si="46"/>
        <v/>
      </c>
      <c r="I906" s="2" t="str">
        <f t="shared" si="48"/>
        <v/>
      </c>
      <c r="J906" t="str">
        <f t="shared" si="47"/>
        <v/>
      </c>
    </row>
    <row r="907" spans="1:10">
      <c r="A907" s="1">
        <v>35401</v>
      </c>
      <c r="B907">
        <v>631</v>
      </c>
      <c r="C907">
        <v>636.75</v>
      </c>
      <c r="D907">
        <v>589.73</v>
      </c>
      <c r="E907">
        <v>616.26</v>
      </c>
      <c r="F907">
        <v>0</v>
      </c>
      <c r="G907">
        <v>279.64999999999998</v>
      </c>
      <c r="H907" t="str">
        <f t="shared" si="46"/>
        <v/>
      </c>
      <c r="I907" s="2" t="str">
        <f t="shared" si="48"/>
        <v/>
      </c>
      <c r="J907" t="str">
        <f t="shared" si="47"/>
        <v/>
      </c>
    </row>
    <row r="908" spans="1:10">
      <c r="A908" s="1">
        <v>35394</v>
      </c>
      <c r="B908">
        <v>622.86</v>
      </c>
      <c r="C908">
        <v>631.21</v>
      </c>
      <c r="D908">
        <v>615.89</v>
      </c>
      <c r="E908">
        <v>631.05999999999995</v>
      </c>
      <c r="F908">
        <v>0</v>
      </c>
      <c r="G908">
        <v>286.36</v>
      </c>
      <c r="H908">
        <f t="shared" si="46"/>
        <v>1</v>
      </c>
      <c r="I908" s="2" t="str">
        <f t="shared" si="48"/>
        <v>1996_11</v>
      </c>
      <c r="J908">
        <f t="shared" si="47"/>
        <v>286.36</v>
      </c>
    </row>
    <row r="909" spans="1:10">
      <c r="A909" s="1">
        <v>35387</v>
      </c>
      <c r="B909">
        <v>609.12</v>
      </c>
      <c r="C909">
        <v>615.75</v>
      </c>
      <c r="D909">
        <v>603.09</v>
      </c>
      <c r="E909">
        <v>615.47</v>
      </c>
      <c r="F909">
        <v>0</v>
      </c>
      <c r="G909">
        <v>279.29000000000002</v>
      </c>
      <c r="H909" t="str">
        <f t="shared" si="46"/>
        <v/>
      </c>
      <c r="I909" s="2" t="str">
        <f t="shared" si="48"/>
        <v/>
      </c>
      <c r="J909" t="str">
        <f t="shared" si="47"/>
        <v/>
      </c>
    </row>
    <row r="910" spans="1:10">
      <c r="A910" s="1">
        <v>35380</v>
      </c>
      <c r="B910">
        <v>593.70000000000005</v>
      </c>
      <c r="C910">
        <v>611.48</v>
      </c>
      <c r="D910">
        <v>592.87</v>
      </c>
      <c r="E910">
        <v>608.88</v>
      </c>
      <c r="F910">
        <v>0</v>
      </c>
      <c r="G910">
        <v>276.3</v>
      </c>
      <c r="H910" t="str">
        <f t="shared" si="46"/>
        <v/>
      </c>
      <c r="I910" s="2" t="str">
        <f t="shared" si="48"/>
        <v/>
      </c>
      <c r="J910" t="str">
        <f t="shared" si="47"/>
        <v/>
      </c>
    </row>
    <row r="911" spans="1:10">
      <c r="A911" s="1">
        <v>35373</v>
      </c>
      <c r="B911">
        <v>581.66999999999996</v>
      </c>
      <c r="C911">
        <v>596.36</v>
      </c>
      <c r="D911">
        <v>580.47</v>
      </c>
      <c r="E911">
        <v>592.71</v>
      </c>
      <c r="F911">
        <v>0</v>
      </c>
      <c r="G911">
        <v>268.95999999999998</v>
      </c>
      <c r="H911" t="str">
        <f t="shared" si="46"/>
        <v/>
      </c>
      <c r="I911" s="2" t="str">
        <f t="shared" si="48"/>
        <v/>
      </c>
      <c r="J911" t="str">
        <f t="shared" si="47"/>
        <v/>
      </c>
    </row>
    <row r="912" spans="1:10">
      <c r="A912" s="1">
        <v>35366</v>
      </c>
      <c r="B912">
        <v>590.27</v>
      </c>
      <c r="C912">
        <v>591.62</v>
      </c>
      <c r="D912">
        <v>575.79999999999995</v>
      </c>
      <c r="E912">
        <v>581.30999999999995</v>
      </c>
      <c r="F912">
        <v>0</v>
      </c>
      <c r="G912">
        <v>263.79000000000002</v>
      </c>
      <c r="H912">
        <f t="shared" si="46"/>
        <v>1</v>
      </c>
      <c r="I912" s="2" t="str">
        <f t="shared" si="48"/>
        <v>1996_10</v>
      </c>
      <c r="J912">
        <f t="shared" si="47"/>
        <v>263.79000000000002</v>
      </c>
    </row>
    <row r="913" spans="1:10">
      <c r="A913" s="1">
        <v>35359</v>
      </c>
      <c r="B913">
        <v>596.67999999999995</v>
      </c>
      <c r="C913">
        <v>597.79999999999995</v>
      </c>
      <c r="D913">
        <v>580.22</v>
      </c>
      <c r="E913">
        <v>590.17999999999995</v>
      </c>
      <c r="F913">
        <v>0</v>
      </c>
      <c r="G913">
        <v>267.81</v>
      </c>
      <c r="H913" t="str">
        <f t="shared" si="46"/>
        <v/>
      </c>
      <c r="I913" s="2" t="str">
        <f t="shared" si="48"/>
        <v/>
      </c>
      <c r="J913" t="str">
        <f t="shared" si="47"/>
        <v/>
      </c>
    </row>
    <row r="914" spans="1:10">
      <c r="A914" s="1">
        <v>35352</v>
      </c>
      <c r="B914">
        <v>586.11</v>
      </c>
      <c r="C914">
        <v>596.08000000000004</v>
      </c>
      <c r="D914">
        <v>584.98</v>
      </c>
      <c r="E914">
        <v>594.33000000000004</v>
      </c>
      <c r="F914">
        <v>0</v>
      </c>
      <c r="G914">
        <v>269.7</v>
      </c>
      <c r="H914" t="str">
        <f t="shared" si="46"/>
        <v/>
      </c>
      <c r="I914" s="2" t="str">
        <f t="shared" si="48"/>
        <v/>
      </c>
      <c r="J914" t="str">
        <f t="shared" si="47"/>
        <v/>
      </c>
    </row>
    <row r="915" spans="1:10">
      <c r="A915" s="1">
        <v>35345</v>
      </c>
      <c r="B915">
        <v>588.23</v>
      </c>
      <c r="C915">
        <v>590.76</v>
      </c>
      <c r="D915">
        <v>581.47</v>
      </c>
      <c r="E915">
        <v>587.20000000000005</v>
      </c>
      <c r="F915">
        <v>0</v>
      </c>
      <c r="G915">
        <v>266.45999999999998</v>
      </c>
      <c r="H915" t="str">
        <f t="shared" si="46"/>
        <v/>
      </c>
      <c r="I915" s="2" t="str">
        <f t="shared" si="48"/>
        <v/>
      </c>
      <c r="J915" t="str">
        <f t="shared" si="47"/>
        <v/>
      </c>
    </row>
    <row r="916" spans="1:10">
      <c r="A916" s="1">
        <v>35338</v>
      </c>
      <c r="B916">
        <v>572.23</v>
      </c>
      <c r="C916">
        <v>585.35</v>
      </c>
      <c r="D916">
        <v>571.95000000000005</v>
      </c>
      <c r="E916">
        <v>584.92999999999995</v>
      </c>
      <c r="F916">
        <v>0</v>
      </c>
      <c r="G916">
        <v>265.43</v>
      </c>
      <c r="H916">
        <f t="shared" si="46"/>
        <v>1</v>
      </c>
      <c r="I916" s="2" t="str">
        <f t="shared" si="48"/>
        <v>1996_9</v>
      </c>
      <c r="J916">
        <f t="shared" si="47"/>
        <v>265.43</v>
      </c>
    </row>
    <row r="917" spans="1:10">
      <c r="A917" s="1">
        <v>35331</v>
      </c>
      <c r="B917">
        <v>565.52</v>
      </c>
      <c r="C917">
        <v>574.25</v>
      </c>
      <c r="D917">
        <v>560.6</v>
      </c>
      <c r="E917">
        <v>571.91999999999996</v>
      </c>
      <c r="F917">
        <v>0</v>
      </c>
      <c r="G917">
        <v>259.52999999999997</v>
      </c>
      <c r="H917" t="str">
        <f t="shared" si="46"/>
        <v/>
      </c>
      <c r="I917" s="2" t="str">
        <f t="shared" si="48"/>
        <v/>
      </c>
      <c r="J917" t="str">
        <f t="shared" si="47"/>
        <v/>
      </c>
    </row>
    <row r="918" spans="1:10">
      <c r="A918" s="1">
        <v>35324</v>
      </c>
      <c r="B918">
        <v>566.73</v>
      </c>
      <c r="C918">
        <v>570.95000000000005</v>
      </c>
      <c r="D918">
        <v>561.04999999999995</v>
      </c>
      <c r="E918">
        <v>565.70000000000005</v>
      </c>
      <c r="F918">
        <v>0</v>
      </c>
      <c r="G918">
        <v>256.7</v>
      </c>
      <c r="H918" t="str">
        <f t="shared" si="46"/>
        <v/>
      </c>
      <c r="I918" s="2" t="str">
        <f t="shared" si="48"/>
        <v/>
      </c>
      <c r="J918" t="str">
        <f t="shared" si="47"/>
        <v/>
      </c>
    </row>
    <row r="919" spans="1:10">
      <c r="A919" s="1">
        <v>35317</v>
      </c>
      <c r="B919">
        <v>557.08000000000004</v>
      </c>
      <c r="C919">
        <v>567.21</v>
      </c>
      <c r="D919">
        <v>556.41</v>
      </c>
      <c r="E919">
        <v>566.04999999999995</v>
      </c>
      <c r="F919">
        <v>0</v>
      </c>
      <c r="G919">
        <v>256.86</v>
      </c>
      <c r="H919" t="str">
        <f t="shared" si="46"/>
        <v/>
      </c>
      <c r="I919" s="2" t="str">
        <f t="shared" si="48"/>
        <v/>
      </c>
      <c r="J919" t="str">
        <f t="shared" si="47"/>
        <v/>
      </c>
    </row>
    <row r="920" spans="1:10">
      <c r="A920" s="1">
        <v>35310</v>
      </c>
      <c r="B920">
        <v>552.67999999999995</v>
      </c>
      <c r="C920">
        <v>556.04</v>
      </c>
      <c r="D920">
        <v>546.29999999999995</v>
      </c>
      <c r="E920">
        <v>553.39</v>
      </c>
      <c r="F920">
        <v>0</v>
      </c>
      <c r="G920">
        <v>251.12</v>
      </c>
      <c r="H920" t="str">
        <f t="shared" si="46"/>
        <v/>
      </c>
      <c r="I920" s="2" t="str">
        <f t="shared" si="48"/>
        <v/>
      </c>
      <c r="J920" t="str">
        <f t="shared" si="47"/>
        <v/>
      </c>
    </row>
    <row r="921" spans="1:10">
      <c r="A921" s="1">
        <v>35303</v>
      </c>
      <c r="B921">
        <v>558.35</v>
      </c>
      <c r="C921">
        <v>565.34</v>
      </c>
      <c r="D921">
        <v>550.84</v>
      </c>
      <c r="E921">
        <v>550.99</v>
      </c>
      <c r="F921">
        <v>0</v>
      </c>
      <c r="G921">
        <v>250.03</v>
      </c>
      <c r="H921">
        <f t="shared" si="46"/>
        <v>1</v>
      </c>
      <c r="I921" s="2" t="str">
        <f t="shared" si="48"/>
        <v>1996_8</v>
      </c>
      <c r="J921">
        <f t="shared" si="47"/>
        <v>250.03</v>
      </c>
    </row>
    <row r="922" spans="1:10">
      <c r="A922" s="1">
        <v>35296</v>
      </c>
      <c r="B922">
        <v>559.48</v>
      </c>
      <c r="C922">
        <v>569.25</v>
      </c>
      <c r="D922">
        <v>557.76</v>
      </c>
      <c r="E922">
        <v>560.73</v>
      </c>
      <c r="F922">
        <v>0</v>
      </c>
      <c r="G922">
        <v>254.45</v>
      </c>
      <c r="H922" t="str">
        <f t="shared" si="46"/>
        <v/>
      </c>
      <c r="I922" s="2" t="str">
        <f t="shared" si="48"/>
        <v/>
      </c>
      <c r="J922" t="str">
        <f t="shared" si="47"/>
        <v/>
      </c>
    </row>
    <row r="923" spans="1:10">
      <c r="A923" s="1">
        <v>35289</v>
      </c>
      <c r="B923">
        <v>549.17999999999995</v>
      </c>
      <c r="C923">
        <v>559.04999999999995</v>
      </c>
      <c r="D923">
        <v>547.72</v>
      </c>
      <c r="E923">
        <v>557.41999999999996</v>
      </c>
      <c r="F923">
        <v>0</v>
      </c>
      <c r="G923">
        <v>252.95</v>
      </c>
      <c r="H923" t="str">
        <f t="shared" si="46"/>
        <v/>
      </c>
      <c r="I923" s="2" t="str">
        <f t="shared" si="48"/>
        <v/>
      </c>
      <c r="J923" t="str">
        <f t="shared" si="47"/>
        <v/>
      </c>
    </row>
    <row r="924" spans="1:10">
      <c r="A924" s="1">
        <v>35282</v>
      </c>
      <c r="B924">
        <v>552.74</v>
      </c>
      <c r="C924">
        <v>555.84</v>
      </c>
      <c r="D924">
        <v>546.35</v>
      </c>
      <c r="E924">
        <v>549.48</v>
      </c>
      <c r="F924">
        <v>0</v>
      </c>
      <c r="G924">
        <v>249.34</v>
      </c>
      <c r="H924" t="str">
        <f t="shared" si="46"/>
        <v/>
      </c>
      <c r="I924" s="2" t="str">
        <f t="shared" si="48"/>
        <v/>
      </c>
      <c r="J924" t="str">
        <f t="shared" si="47"/>
        <v/>
      </c>
    </row>
    <row r="925" spans="1:10">
      <c r="A925" s="1">
        <v>35275</v>
      </c>
      <c r="B925">
        <v>523.41</v>
      </c>
      <c r="C925">
        <v>551.70000000000005</v>
      </c>
      <c r="D925">
        <v>521.47</v>
      </c>
      <c r="E925">
        <v>550.45000000000005</v>
      </c>
      <c r="F925">
        <v>0</v>
      </c>
      <c r="G925">
        <v>249.78</v>
      </c>
      <c r="H925">
        <f t="shared" si="46"/>
        <v>1</v>
      </c>
      <c r="I925" s="2" t="str">
        <f t="shared" si="48"/>
        <v>1996_7</v>
      </c>
      <c r="J925">
        <f t="shared" si="47"/>
        <v>249.78</v>
      </c>
    </row>
    <row r="926" spans="1:10">
      <c r="A926" s="1">
        <v>35268</v>
      </c>
      <c r="B926">
        <v>533.55999999999995</v>
      </c>
      <c r="C926">
        <v>534.9</v>
      </c>
      <c r="D926">
        <v>508.81</v>
      </c>
      <c r="E926">
        <v>521.20000000000005</v>
      </c>
      <c r="F926">
        <v>0</v>
      </c>
      <c r="G926">
        <v>236.51</v>
      </c>
      <c r="H926" t="str">
        <f t="shared" si="46"/>
        <v/>
      </c>
      <c r="I926" s="2" t="str">
        <f t="shared" si="48"/>
        <v/>
      </c>
      <c r="J926" t="str">
        <f t="shared" si="47"/>
        <v/>
      </c>
    </row>
    <row r="927" spans="1:10">
      <c r="A927" s="1">
        <v>35261</v>
      </c>
      <c r="B927">
        <v>547.04</v>
      </c>
      <c r="C927">
        <v>547.37</v>
      </c>
      <c r="D927">
        <v>517.19000000000005</v>
      </c>
      <c r="E927">
        <v>534.04999999999995</v>
      </c>
      <c r="F927">
        <v>0</v>
      </c>
      <c r="G927">
        <v>242.34</v>
      </c>
      <c r="H927" t="str">
        <f t="shared" si="46"/>
        <v/>
      </c>
      <c r="I927" s="2" t="str">
        <f t="shared" si="48"/>
        <v/>
      </c>
      <c r="J927" t="str">
        <f t="shared" si="47"/>
        <v/>
      </c>
    </row>
    <row r="928" spans="1:10">
      <c r="A928" s="1">
        <v>35254</v>
      </c>
      <c r="B928">
        <v>554.54</v>
      </c>
      <c r="C928">
        <v>557.79</v>
      </c>
      <c r="D928">
        <v>541.76</v>
      </c>
      <c r="E928">
        <v>547.01</v>
      </c>
      <c r="F928">
        <v>0</v>
      </c>
      <c r="G928">
        <v>248.22</v>
      </c>
      <c r="H928" t="str">
        <f t="shared" si="46"/>
        <v/>
      </c>
      <c r="I928" s="2" t="str">
        <f t="shared" si="48"/>
        <v/>
      </c>
      <c r="J928" t="str">
        <f t="shared" si="47"/>
        <v/>
      </c>
    </row>
    <row r="929" spans="1:10">
      <c r="A929" s="1">
        <v>35247</v>
      </c>
      <c r="B929">
        <v>560.96</v>
      </c>
      <c r="C929">
        <v>564.59</v>
      </c>
      <c r="D929">
        <v>556.19000000000005</v>
      </c>
      <c r="E929">
        <v>558.92999999999995</v>
      </c>
      <c r="F929">
        <v>0</v>
      </c>
      <c r="G929">
        <v>253.63</v>
      </c>
      <c r="H929" t="str">
        <f t="shared" si="46"/>
        <v/>
      </c>
      <c r="I929" s="2" t="str">
        <f t="shared" si="48"/>
        <v/>
      </c>
      <c r="J929" t="str">
        <f t="shared" si="47"/>
        <v/>
      </c>
    </row>
    <row r="930" spans="1:10">
      <c r="A930" s="1">
        <v>35240</v>
      </c>
      <c r="B930">
        <v>554.54999999999995</v>
      </c>
      <c r="C930">
        <v>560.85</v>
      </c>
      <c r="D930">
        <v>552.19000000000005</v>
      </c>
      <c r="E930">
        <v>560.33000000000004</v>
      </c>
      <c r="F930">
        <v>0</v>
      </c>
      <c r="G930">
        <v>254.27</v>
      </c>
      <c r="H930">
        <f t="shared" si="46"/>
        <v>1</v>
      </c>
      <c r="I930" s="2" t="str">
        <f t="shared" si="48"/>
        <v>1996_6</v>
      </c>
      <c r="J930">
        <f t="shared" si="47"/>
        <v>254.27</v>
      </c>
    </row>
    <row r="931" spans="1:10">
      <c r="A931" s="1">
        <v>35233</v>
      </c>
      <c r="B931">
        <v>558.82000000000005</v>
      </c>
      <c r="C931">
        <v>564.29999999999995</v>
      </c>
      <c r="D931">
        <v>551.48</v>
      </c>
      <c r="E931">
        <v>554.11</v>
      </c>
      <c r="F931">
        <v>0</v>
      </c>
      <c r="G931">
        <v>251.45</v>
      </c>
      <c r="H931" t="str">
        <f t="shared" si="46"/>
        <v/>
      </c>
      <c r="I931" s="2" t="str">
        <f t="shared" si="48"/>
        <v/>
      </c>
      <c r="J931" t="str">
        <f t="shared" si="47"/>
        <v/>
      </c>
    </row>
    <row r="932" spans="1:10">
      <c r="A932" s="1">
        <v>35226</v>
      </c>
      <c r="B932">
        <v>567.26</v>
      </c>
      <c r="C932">
        <v>570.64</v>
      </c>
      <c r="D932">
        <v>557.12</v>
      </c>
      <c r="E932">
        <v>558.29999999999995</v>
      </c>
      <c r="F932">
        <v>0</v>
      </c>
      <c r="G932">
        <v>253.35</v>
      </c>
      <c r="H932" t="str">
        <f t="shared" si="46"/>
        <v/>
      </c>
      <c r="I932" s="2" t="str">
        <f t="shared" si="48"/>
        <v/>
      </c>
      <c r="J932" t="str">
        <f t="shared" si="47"/>
        <v/>
      </c>
    </row>
    <row r="933" spans="1:10">
      <c r="A933" s="1">
        <v>35219</v>
      </c>
      <c r="B933">
        <v>569.54</v>
      </c>
      <c r="C933">
        <v>572.5</v>
      </c>
      <c r="D933">
        <v>562.97</v>
      </c>
      <c r="E933">
        <v>565.51</v>
      </c>
      <c r="F933">
        <v>0</v>
      </c>
      <c r="G933">
        <v>256.62</v>
      </c>
      <c r="H933" t="str">
        <f t="shared" si="46"/>
        <v/>
      </c>
      <c r="I933" s="2" t="str">
        <f t="shared" si="48"/>
        <v/>
      </c>
      <c r="J933" t="str">
        <f t="shared" si="47"/>
        <v/>
      </c>
    </row>
    <row r="934" spans="1:10">
      <c r="A934" s="1">
        <v>35213</v>
      </c>
      <c r="B934">
        <v>566.03</v>
      </c>
      <c r="C934">
        <v>570.91999999999996</v>
      </c>
      <c r="D934">
        <v>564.54</v>
      </c>
      <c r="E934">
        <v>570.09</v>
      </c>
      <c r="F934">
        <v>0</v>
      </c>
      <c r="G934">
        <v>258.7</v>
      </c>
      <c r="H934">
        <f t="shared" si="46"/>
        <v>1</v>
      </c>
      <c r="I934" s="2" t="str">
        <f t="shared" si="48"/>
        <v>1996_5</v>
      </c>
      <c r="J934">
        <f t="shared" si="47"/>
        <v>258.7</v>
      </c>
    </row>
    <row r="935" spans="1:10">
      <c r="A935" s="1">
        <v>35205</v>
      </c>
      <c r="B935">
        <v>555.45000000000005</v>
      </c>
      <c r="C935">
        <v>565.19000000000005</v>
      </c>
      <c r="D935">
        <v>554.76</v>
      </c>
      <c r="E935">
        <v>564.28</v>
      </c>
      <c r="F935">
        <v>0</v>
      </c>
      <c r="G935">
        <v>256.06</v>
      </c>
      <c r="H935" t="str">
        <f t="shared" si="46"/>
        <v/>
      </c>
      <c r="I935" s="2" t="str">
        <f t="shared" si="48"/>
        <v/>
      </c>
      <c r="J935" t="str">
        <f t="shared" si="47"/>
        <v/>
      </c>
    </row>
    <row r="936" spans="1:10">
      <c r="A936" s="1">
        <v>35198</v>
      </c>
      <c r="B936">
        <v>556.49</v>
      </c>
      <c r="C936">
        <v>560</v>
      </c>
      <c r="D936">
        <v>552.44000000000005</v>
      </c>
      <c r="E936">
        <v>554.20000000000005</v>
      </c>
      <c r="F936">
        <v>0</v>
      </c>
      <c r="G936">
        <v>251.49</v>
      </c>
      <c r="H936" t="str">
        <f t="shared" si="46"/>
        <v/>
      </c>
      <c r="I936" s="2" t="str">
        <f t="shared" si="48"/>
        <v/>
      </c>
      <c r="J936" t="str">
        <f t="shared" si="47"/>
        <v/>
      </c>
    </row>
    <row r="937" spans="1:10">
      <c r="A937" s="1">
        <v>35191</v>
      </c>
      <c r="B937">
        <v>552.07000000000005</v>
      </c>
      <c r="C937">
        <v>562.04999999999995</v>
      </c>
      <c r="D937">
        <v>548.95000000000005</v>
      </c>
      <c r="E937">
        <v>554.91</v>
      </c>
      <c r="F937">
        <v>0</v>
      </c>
      <c r="G937">
        <v>251.81</v>
      </c>
      <c r="H937" t="str">
        <f t="shared" si="46"/>
        <v/>
      </c>
      <c r="I937" s="2" t="str">
        <f t="shared" si="48"/>
        <v/>
      </c>
      <c r="J937" t="str">
        <f t="shared" si="47"/>
        <v/>
      </c>
    </row>
    <row r="938" spans="1:10">
      <c r="A938" s="1">
        <v>35184</v>
      </c>
      <c r="B938">
        <v>553.36</v>
      </c>
      <c r="C938">
        <v>560.82000000000005</v>
      </c>
      <c r="D938">
        <v>547.88</v>
      </c>
      <c r="E938">
        <v>554.16999999999996</v>
      </c>
      <c r="F938">
        <v>0</v>
      </c>
      <c r="G938">
        <v>251.47</v>
      </c>
      <c r="H938">
        <f t="shared" si="46"/>
        <v>1</v>
      </c>
      <c r="I938" s="2" t="str">
        <f t="shared" si="48"/>
        <v>1996_4</v>
      </c>
      <c r="J938">
        <f t="shared" si="47"/>
        <v>251.47</v>
      </c>
    </row>
    <row r="939" spans="1:10">
      <c r="A939" s="1">
        <v>35177</v>
      </c>
      <c r="B939">
        <v>548.99</v>
      </c>
      <c r="C939">
        <v>556.54999999999995</v>
      </c>
      <c r="D939">
        <v>548.61</v>
      </c>
      <c r="E939">
        <v>553.25</v>
      </c>
      <c r="F939">
        <v>0</v>
      </c>
      <c r="G939">
        <v>251.06</v>
      </c>
      <c r="H939" t="str">
        <f t="shared" si="46"/>
        <v/>
      </c>
      <c r="I939" s="2" t="str">
        <f t="shared" si="48"/>
        <v/>
      </c>
      <c r="J939" t="str">
        <f t="shared" si="47"/>
        <v/>
      </c>
    </row>
    <row r="940" spans="1:10">
      <c r="A940" s="1">
        <v>35170</v>
      </c>
      <c r="B940">
        <v>545.54999999999995</v>
      </c>
      <c r="C940">
        <v>550.49</v>
      </c>
      <c r="D940">
        <v>542.85</v>
      </c>
      <c r="E940">
        <v>546.66</v>
      </c>
      <c r="F940">
        <v>0</v>
      </c>
      <c r="G940">
        <v>248.06</v>
      </c>
      <c r="H940" t="str">
        <f t="shared" si="46"/>
        <v/>
      </c>
      <c r="I940" s="2" t="str">
        <f t="shared" si="48"/>
        <v/>
      </c>
      <c r="J940" t="str">
        <f t="shared" si="47"/>
        <v/>
      </c>
    </row>
    <row r="941" spans="1:10">
      <c r="A941" s="1">
        <v>35164</v>
      </c>
      <c r="B941">
        <v>533.1</v>
      </c>
      <c r="C941">
        <v>545.41</v>
      </c>
      <c r="D941">
        <v>532.80999999999995</v>
      </c>
      <c r="E941">
        <v>541.9</v>
      </c>
      <c r="F941">
        <v>0</v>
      </c>
      <c r="G941">
        <v>245.9</v>
      </c>
      <c r="H941" t="str">
        <f t="shared" si="46"/>
        <v/>
      </c>
      <c r="I941" s="2" t="str">
        <f t="shared" si="48"/>
        <v/>
      </c>
      <c r="J941" t="str">
        <f t="shared" si="47"/>
        <v/>
      </c>
    </row>
    <row r="942" spans="1:10">
      <c r="A942" s="1">
        <v>35156</v>
      </c>
      <c r="B942">
        <v>532.6</v>
      </c>
      <c r="C942">
        <v>538.96</v>
      </c>
      <c r="D942">
        <v>532.6</v>
      </c>
      <c r="E942">
        <v>536.92999999999995</v>
      </c>
      <c r="F942">
        <v>0</v>
      </c>
      <c r="G942">
        <v>243.65</v>
      </c>
      <c r="H942" t="str">
        <f t="shared" si="46"/>
        <v/>
      </c>
      <c r="I942" s="2" t="str">
        <f t="shared" si="48"/>
        <v/>
      </c>
      <c r="J942" t="str">
        <f t="shared" si="47"/>
        <v/>
      </c>
    </row>
    <row r="943" spans="1:10">
      <c r="A943" s="1">
        <v>35149</v>
      </c>
      <c r="B943">
        <v>529.79999999999995</v>
      </c>
      <c r="C943">
        <v>531.67999999999995</v>
      </c>
      <c r="D943">
        <v>525.16999999999996</v>
      </c>
      <c r="E943">
        <v>531.65</v>
      </c>
      <c r="F943">
        <v>0</v>
      </c>
      <c r="G943">
        <v>241.25</v>
      </c>
      <c r="H943">
        <f t="shared" si="46"/>
        <v>1</v>
      </c>
      <c r="I943" s="2" t="str">
        <f t="shared" si="48"/>
        <v>1996_3</v>
      </c>
      <c r="J943">
        <f t="shared" si="47"/>
        <v>241.25</v>
      </c>
    </row>
    <row r="944" spans="1:10">
      <c r="A944" s="1">
        <v>35142</v>
      </c>
      <c r="B944">
        <v>519.09</v>
      </c>
      <c r="C944">
        <v>528.91</v>
      </c>
      <c r="D944">
        <v>518.42999999999995</v>
      </c>
      <c r="E944">
        <v>528.20000000000005</v>
      </c>
      <c r="F944">
        <v>0</v>
      </c>
      <c r="G944">
        <v>239.69</v>
      </c>
      <c r="H944" t="str">
        <f t="shared" si="46"/>
        <v/>
      </c>
      <c r="I944" s="2" t="str">
        <f t="shared" si="48"/>
        <v/>
      </c>
      <c r="J944" t="str">
        <f t="shared" si="47"/>
        <v/>
      </c>
    </row>
    <row r="945" spans="1:10">
      <c r="A945" s="1">
        <v>35135</v>
      </c>
      <c r="B945">
        <v>505.72</v>
      </c>
      <c r="C945">
        <v>521.77</v>
      </c>
      <c r="D945">
        <v>502.38</v>
      </c>
      <c r="E945">
        <v>520.17999999999995</v>
      </c>
      <c r="F945">
        <v>0</v>
      </c>
      <c r="G945">
        <v>236.05</v>
      </c>
      <c r="H945" t="str">
        <f t="shared" si="46"/>
        <v/>
      </c>
      <c r="I945" s="2" t="str">
        <f t="shared" si="48"/>
        <v/>
      </c>
      <c r="J945" t="str">
        <f t="shared" si="47"/>
        <v/>
      </c>
    </row>
    <row r="946" spans="1:10">
      <c r="A946" s="1">
        <v>35128</v>
      </c>
      <c r="B946">
        <v>517.99</v>
      </c>
      <c r="C946">
        <v>522.84</v>
      </c>
      <c r="D946">
        <v>511.7</v>
      </c>
      <c r="E946">
        <v>514.29</v>
      </c>
      <c r="F946">
        <v>0</v>
      </c>
      <c r="G946">
        <v>233.38</v>
      </c>
      <c r="H946" t="str">
        <f t="shared" si="46"/>
        <v/>
      </c>
      <c r="I946" s="2" t="str">
        <f t="shared" si="48"/>
        <v/>
      </c>
      <c r="J946" t="str">
        <f t="shared" si="47"/>
        <v/>
      </c>
    </row>
    <row r="947" spans="1:10">
      <c r="A947" s="1">
        <v>35121</v>
      </c>
      <c r="B947">
        <v>509.15</v>
      </c>
      <c r="C947">
        <v>518.66999999999996</v>
      </c>
      <c r="D947">
        <v>504.58</v>
      </c>
      <c r="E947">
        <v>516.59</v>
      </c>
      <c r="F947">
        <v>0</v>
      </c>
      <c r="G947">
        <v>234.42</v>
      </c>
      <c r="H947">
        <f t="shared" si="46"/>
        <v>1</v>
      </c>
      <c r="I947" s="2" t="str">
        <f t="shared" si="48"/>
        <v>1996_2</v>
      </c>
      <c r="J947">
        <f t="shared" si="47"/>
        <v>234.42</v>
      </c>
    </row>
    <row r="948" spans="1:10">
      <c r="A948" s="1">
        <v>35114</v>
      </c>
      <c r="B948">
        <v>504.1</v>
      </c>
      <c r="C948">
        <v>512.35</v>
      </c>
      <c r="D948">
        <v>496.27</v>
      </c>
      <c r="E948">
        <v>510.6</v>
      </c>
      <c r="F948">
        <v>0</v>
      </c>
      <c r="G948">
        <v>231.7</v>
      </c>
      <c r="H948" t="str">
        <f t="shared" si="46"/>
        <v/>
      </c>
      <c r="I948" s="2" t="str">
        <f t="shared" si="48"/>
        <v/>
      </c>
      <c r="J948" t="str">
        <f t="shared" si="47"/>
        <v/>
      </c>
    </row>
    <row r="949" spans="1:10">
      <c r="A949" s="1">
        <v>35107</v>
      </c>
      <c r="B949">
        <v>500.85</v>
      </c>
      <c r="C949">
        <v>515.69000000000005</v>
      </c>
      <c r="D949">
        <v>498.27</v>
      </c>
      <c r="E949">
        <v>508.56</v>
      </c>
      <c r="F949">
        <v>0</v>
      </c>
      <c r="G949">
        <v>230.78</v>
      </c>
      <c r="H949" t="str">
        <f t="shared" si="46"/>
        <v/>
      </c>
      <c r="I949" s="2" t="str">
        <f t="shared" si="48"/>
        <v/>
      </c>
      <c r="J949" t="str">
        <f t="shared" si="47"/>
        <v/>
      </c>
    </row>
    <row r="950" spans="1:10">
      <c r="A950" s="1">
        <v>35100</v>
      </c>
      <c r="B950">
        <v>501.18</v>
      </c>
      <c r="C950">
        <v>506.77</v>
      </c>
      <c r="D950">
        <v>496.14</v>
      </c>
      <c r="E950">
        <v>501.99</v>
      </c>
      <c r="F950">
        <v>0</v>
      </c>
      <c r="G950">
        <v>227.79</v>
      </c>
      <c r="H950" t="str">
        <f t="shared" si="46"/>
        <v/>
      </c>
      <c r="I950" s="2" t="str">
        <f t="shared" si="48"/>
        <v/>
      </c>
      <c r="J950" t="str">
        <f t="shared" si="47"/>
        <v/>
      </c>
    </row>
    <row r="951" spans="1:10">
      <c r="A951" s="1">
        <v>35093</v>
      </c>
      <c r="B951">
        <v>508.03</v>
      </c>
      <c r="C951">
        <v>508.43</v>
      </c>
      <c r="D951">
        <v>499.75</v>
      </c>
      <c r="E951">
        <v>504.59</v>
      </c>
      <c r="F951">
        <v>0</v>
      </c>
      <c r="G951">
        <v>228.97</v>
      </c>
      <c r="H951">
        <f t="shared" si="46"/>
        <v>1</v>
      </c>
      <c r="I951" s="2" t="str">
        <f t="shared" si="48"/>
        <v>1996_1</v>
      </c>
      <c r="J951">
        <f t="shared" si="47"/>
        <v>228.97</v>
      </c>
    </row>
    <row r="952" spans="1:10">
      <c r="A952" s="1">
        <v>35086</v>
      </c>
      <c r="B952">
        <v>511.57</v>
      </c>
      <c r="C952">
        <v>511.64</v>
      </c>
      <c r="D952">
        <v>503.41</v>
      </c>
      <c r="E952">
        <v>506.46</v>
      </c>
      <c r="F952">
        <v>0</v>
      </c>
      <c r="G952">
        <v>229.82</v>
      </c>
      <c r="H952" t="str">
        <f t="shared" si="46"/>
        <v/>
      </c>
      <c r="I952" s="2" t="str">
        <f t="shared" si="48"/>
        <v/>
      </c>
      <c r="J952" t="str">
        <f t="shared" si="47"/>
        <v/>
      </c>
    </row>
    <row r="953" spans="1:10">
      <c r="A953" s="1">
        <v>35079</v>
      </c>
      <c r="B953">
        <v>502.74</v>
      </c>
      <c r="C953">
        <v>509.22</v>
      </c>
      <c r="D953">
        <v>501.08</v>
      </c>
      <c r="E953">
        <v>508.58</v>
      </c>
      <c r="F953">
        <v>0</v>
      </c>
      <c r="G953">
        <v>230.78</v>
      </c>
      <c r="H953" t="str">
        <f t="shared" si="46"/>
        <v/>
      </c>
      <c r="I953" s="2" t="str">
        <f t="shared" si="48"/>
        <v/>
      </c>
      <c r="J953" t="str">
        <f t="shared" si="47"/>
        <v/>
      </c>
    </row>
    <row r="954" spans="1:10">
      <c r="A954" s="1">
        <v>35072</v>
      </c>
      <c r="B954">
        <v>499.24</v>
      </c>
      <c r="C954">
        <v>505.73</v>
      </c>
      <c r="D954">
        <v>494.56</v>
      </c>
      <c r="E954">
        <v>502.81</v>
      </c>
      <c r="F954">
        <v>0</v>
      </c>
      <c r="G954">
        <v>228.17</v>
      </c>
      <c r="H954" t="str">
        <f t="shared" si="46"/>
        <v/>
      </c>
      <c r="I954" s="2" t="str">
        <f t="shared" si="48"/>
        <v/>
      </c>
      <c r="J954" t="str">
        <f t="shared" si="47"/>
        <v/>
      </c>
    </row>
    <row r="955" spans="1:10">
      <c r="A955" s="1">
        <v>35066</v>
      </c>
      <c r="B955">
        <v>487.72</v>
      </c>
      <c r="C955">
        <v>502.1</v>
      </c>
      <c r="D955">
        <v>487.15</v>
      </c>
      <c r="E955">
        <v>497.57</v>
      </c>
      <c r="F955">
        <v>0</v>
      </c>
      <c r="G955">
        <v>225.79</v>
      </c>
      <c r="H955" t="str">
        <f t="shared" si="46"/>
        <v/>
      </c>
      <c r="I955" s="2" t="str">
        <f t="shared" si="48"/>
        <v/>
      </c>
      <c r="J955" t="str">
        <f t="shared" si="47"/>
        <v/>
      </c>
    </row>
    <row r="956" spans="1:10">
      <c r="A956" s="1">
        <v>35059</v>
      </c>
      <c r="B956">
        <v>481.51</v>
      </c>
      <c r="C956">
        <v>486.82</v>
      </c>
      <c r="D956">
        <v>480.64</v>
      </c>
      <c r="E956">
        <v>485.35</v>
      </c>
      <c r="F956">
        <v>0</v>
      </c>
      <c r="G956">
        <v>220.24</v>
      </c>
      <c r="H956">
        <f t="shared" si="46"/>
        <v>1</v>
      </c>
      <c r="I956" s="2" t="str">
        <f t="shared" si="48"/>
        <v>1995_12</v>
      </c>
      <c r="J956">
        <f t="shared" si="47"/>
        <v>220.24</v>
      </c>
    </row>
    <row r="957" spans="1:10">
      <c r="A957" s="1">
        <v>35051</v>
      </c>
      <c r="B957">
        <v>476.84</v>
      </c>
      <c r="C957">
        <v>482.77</v>
      </c>
      <c r="D957">
        <v>467.82</v>
      </c>
      <c r="E957">
        <v>481.52</v>
      </c>
      <c r="F957">
        <v>0</v>
      </c>
      <c r="G957">
        <v>218.51</v>
      </c>
      <c r="H957" t="str">
        <f t="shared" si="46"/>
        <v/>
      </c>
      <c r="I957" s="2" t="str">
        <f t="shared" si="48"/>
        <v/>
      </c>
      <c r="J957" t="str">
        <f t="shared" si="47"/>
        <v/>
      </c>
    </row>
    <row r="958" spans="1:10">
      <c r="A958" s="1">
        <v>35044</v>
      </c>
      <c r="B958">
        <v>478.46</v>
      </c>
      <c r="C958">
        <v>481.62</v>
      </c>
      <c r="D958">
        <v>474.31</v>
      </c>
      <c r="E958">
        <v>477.09</v>
      </c>
      <c r="F958">
        <v>0</v>
      </c>
      <c r="G958">
        <v>216.49</v>
      </c>
      <c r="H958" t="str">
        <f t="shared" si="46"/>
        <v/>
      </c>
      <c r="I958" s="2" t="str">
        <f t="shared" si="48"/>
        <v/>
      </c>
      <c r="J958" t="str">
        <f t="shared" si="47"/>
        <v/>
      </c>
    </row>
    <row r="959" spans="1:10">
      <c r="A959" s="1">
        <v>35037</v>
      </c>
      <c r="B959">
        <v>476.58</v>
      </c>
      <c r="C959">
        <v>483.77</v>
      </c>
      <c r="D959">
        <v>475.79</v>
      </c>
      <c r="E959">
        <v>478.38</v>
      </c>
      <c r="F959">
        <v>0</v>
      </c>
      <c r="G959">
        <v>217.08</v>
      </c>
      <c r="H959" t="str">
        <f t="shared" si="46"/>
        <v/>
      </c>
      <c r="I959" s="2" t="str">
        <f t="shared" si="48"/>
        <v/>
      </c>
      <c r="J959" t="str">
        <f t="shared" si="47"/>
        <v/>
      </c>
    </row>
    <row r="960" spans="1:10">
      <c r="A960" s="1">
        <v>35030</v>
      </c>
      <c r="B960">
        <v>468.43</v>
      </c>
      <c r="C960">
        <v>478.93</v>
      </c>
      <c r="D960">
        <v>468.37</v>
      </c>
      <c r="E960">
        <v>477.77</v>
      </c>
      <c r="F960">
        <v>0</v>
      </c>
      <c r="G960">
        <v>216.8</v>
      </c>
      <c r="H960">
        <f t="shared" si="46"/>
        <v>1</v>
      </c>
      <c r="I960" s="2" t="str">
        <f t="shared" si="48"/>
        <v>1995_11</v>
      </c>
      <c r="J960">
        <f t="shared" si="47"/>
        <v>216.8</v>
      </c>
    </row>
    <row r="961" spans="1:10">
      <c r="A961" s="1">
        <v>35023</v>
      </c>
      <c r="B961">
        <v>463.26</v>
      </c>
      <c r="C961">
        <v>468.49</v>
      </c>
      <c r="D961">
        <v>459.75</v>
      </c>
      <c r="E961">
        <v>467.37</v>
      </c>
      <c r="F961">
        <v>0</v>
      </c>
      <c r="G961">
        <v>212.08</v>
      </c>
      <c r="H961" t="str">
        <f t="shared" si="46"/>
        <v/>
      </c>
      <c r="I961" s="2" t="str">
        <f t="shared" si="48"/>
        <v/>
      </c>
      <c r="J961" t="str">
        <f t="shared" si="47"/>
        <v/>
      </c>
    </row>
    <row r="962" spans="1:10">
      <c r="A962" s="1">
        <v>35016</v>
      </c>
      <c r="B962">
        <v>454.94</v>
      </c>
      <c r="C962">
        <v>462.05</v>
      </c>
      <c r="D962">
        <v>454.94</v>
      </c>
      <c r="E962">
        <v>460.41</v>
      </c>
      <c r="F962">
        <v>0</v>
      </c>
      <c r="G962">
        <v>208.93</v>
      </c>
      <c r="H962" t="str">
        <f t="shared" si="46"/>
        <v/>
      </c>
      <c r="I962" s="2" t="str">
        <f t="shared" si="48"/>
        <v/>
      </c>
      <c r="J962" t="str">
        <f t="shared" si="47"/>
        <v/>
      </c>
    </row>
    <row r="963" spans="1:10">
      <c r="A963" s="1">
        <v>35009</v>
      </c>
      <c r="B963">
        <v>455.89</v>
      </c>
      <c r="C963">
        <v>456.11</v>
      </c>
      <c r="D963">
        <v>449.38</v>
      </c>
      <c r="E963">
        <v>454.75</v>
      </c>
      <c r="F963">
        <v>0</v>
      </c>
      <c r="G963">
        <v>206.36</v>
      </c>
      <c r="H963" t="str">
        <f t="shared" ref="H963:H1026" si="49">IF(DAY(A962)&lt;DAY(A963),1,"")</f>
        <v/>
      </c>
      <c r="I963" s="2" t="str">
        <f t="shared" si="48"/>
        <v/>
      </c>
      <c r="J963" t="str">
        <f t="shared" ref="J963:J1026" si="50">IF(H963=1,G963,"")</f>
        <v/>
      </c>
    </row>
    <row r="964" spans="1:10">
      <c r="A964" s="1">
        <v>35002</v>
      </c>
      <c r="B964">
        <v>448.52</v>
      </c>
      <c r="C964">
        <v>456.76</v>
      </c>
      <c r="D964">
        <v>447.6</v>
      </c>
      <c r="E964">
        <v>455.65</v>
      </c>
      <c r="F964">
        <v>0</v>
      </c>
      <c r="G964">
        <v>206.77</v>
      </c>
      <c r="H964">
        <f t="shared" si="49"/>
        <v>1</v>
      </c>
      <c r="I964" s="2" t="str">
        <f t="shared" ref="I964:I1027" si="51">IF(H964=1,YEAR(A964) &amp; "_" &amp; MONTH(A964),"")</f>
        <v>1995_10</v>
      </c>
      <c r="J964">
        <f t="shared" si="50"/>
        <v>206.77</v>
      </c>
    </row>
    <row r="965" spans="1:10">
      <c r="A965" s="1">
        <v>34995</v>
      </c>
      <c r="B965">
        <v>451.7</v>
      </c>
      <c r="C965">
        <v>456.92</v>
      </c>
      <c r="D965">
        <v>442.84</v>
      </c>
      <c r="E965">
        <v>444.51</v>
      </c>
      <c r="F965">
        <v>0</v>
      </c>
      <c r="G965">
        <v>201.71</v>
      </c>
      <c r="H965" t="str">
        <f t="shared" si="49"/>
        <v/>
      </c>
      <c r="I965" s="2" t="str">
        <f t="shared" si="51"/>
        <v/>
      </c>
      <c r="J965" t="str">
        <f t="shared" si="50"/>
        <v/>
      </c>
    </row>
    <row r="966" spans="1:10">
      <c r="A966" s="1">
        <v>34988</v>
      </c>
      <c r="B966">
        <v>460.23</v>
      </c>
      <c r="C966">
        <v>460.23</v>
      </c>
      <c r="D966">
        <v>454.28</v>
      </c>
      <c r="E966">
        <v>454.85</v>
      </c>
      <c r="F966">
        <v>0</v>
      </c>
      <c r="G966">
        <v>206.4</v>
      </c>
      <c r="H966" t="str">
        <f t="shared" si="49"/>
        <v/>
      </c>
      <c r="I966" s="2" t="str">
        <f t="shared" si="51"/>
        <v/>
      </c>
      <c r="J966" t="str">
        <f t="shared" si="50"/>
        <v/>
      </c>
    </row>
    <row r="967" spans="1:10">
      <c r="A967" s="1">
        <v>34981</v>
      </c>
      <c r="B967">
        <v>459.98</v>
      </c>
      <c r="C967">
        <v>461.58</v>
      </c>
      <c r="D967">
        <v>452.52</v>
      </c>
      <c r="E967">
        <v>461.4</v>
      </c>
      <c r="F967">
        <v>0</v>
      </c>
      <c r="G967">
        <v>209.38</v>
      </c>
      <c r="H967" t="str">
        <f t="shared" si="49"/>
        <v/>
      </c>
      <c r="I967" s="2" t="str">
        <f t="shared" si="51"/>
        <v/>
      </c>
      <c r="J967" t="str">
        <f t="shared" si="50"/>
        <v/>
      </c>
    </row>
    <row r="968" spans="1:10">
      <c r="A968" s="1">
        <v>34974</v>
      </c>
      <c r="B968">
        <v>465.83</v>
      </c>
      <c r="C968">
        <v>466.12</v>
      </c>
      <c r="D968">
        <v>459.13</v>
      </c>
      <c r="E968">
        <v>462.21</v>
      </c>
      <c r="F968">
        <v>0</v>
      </c>
      <c r="G968">
        <v>209.74</v>
      </c>
      <c r="H968" t="str">
        <f t="shared" si="49"/>
        <v/>
      </c>
      <c r="I968" s="2" t="str">
        <f t="shared" si="51"/>
        <v/>
      </c>
      <c r="J968" t="str">
        <f t="shared" si="50"/>
        <v/>
      </c>
    </row>
    <row r="969" spans="1:10">
      <c r="A969" s="1">
        <v>34967</v>
      </c>
      <c r="B969">
        <v>466.26</v>
      </c>
      <c r="C969">
        <v>470.13</v>
      </c>
      <c r="D969">
        <v>461.36</v>
      </c>
      <c r="E969">
        <v>466.26</v>
      </c>
      <c r="F969">
        <v>0</v>
      </c>
      <c r="G969">
        <v>211.58</v>
      </c>
      <c r="H969">
        <f t="shared" si="49"/>
        <v>1</v>
      </c>
      <c r="I969" s="2" t="str">
        <f t="shared" si="51"/>
        <v>1995_9</v>
      </c>
      <c r="J969">
        <f t="shared" si="50"/>
        <v>211.58</v>
      </c>
    </row>
    <row r="970" spans="1:10">
      <c r="A970" s="1">
        <v>34960</v>
      </c>
      <c r="B970">
        <v>471.67</v>
      </c>
      <c r="C970">
        <v>476.68</v>
      </c>
      <c r="D970">
        <v>463.95</v>
      </c>
      <c r="E970">
        <v>464.88</v>
      </c>
      <c r="F970">
        <v>0</v>
      </c>
      <c r="G970">
        <v>210.95</v>
      </c>
      <c r="H970" t="str">
        <f t="shared" si="49"/>
        <v/>
      </c>
      <c r="I970" s="2" t="str">
        <f t="shared" si="51"/>
        <v/>
      </c>
      <c r="J970" t="str">
        <f t="shared" si="50"/>
        <v/>
      </c>
    </row>
    <row r="971" spans="1:10">
      <c r="A971" s="1">
        <v>34953</v>
      </c>
      <c r="B971">
        <v>466.32</v>
      </c>
      <c r="C971">
        <v>474.48</v>
      </c>
      <c r="D971">
        <v>465.85</v>
      </c>
      <c r="E971">
        <v>472.72</v>
      </c>
      <c r="F971">
        <v>0</v>
      </c>
      <c r="G971">
        <v>214.51</v>
      </c>
      <c r="H971" t="str">
        <f t="shared" si="49"/>
        <v/>
      </c>
      <c r="I971" s="2" t="str">
        <f t="shared" si="51"/>
        <v/>
      </c>
      <c r="J971" t="str">
        <f t="shared" si="50"/>
        <v/>
      </c>
    </row>
    <row r="972" spans="1:10">
      <c r="A972" s="1">
        <v>34946</v>
      </c>
      <c r="B972">
        <v>461.02</v>
      </c>
      <c r="C972">
        <v>469.81</v>
      </c>
      <c r="D972">
        <v>460.43</v>
      </c>
      <c r="E972">
        <v>466.98</v>
      </c>
      <c r="F972">
        <v>0</v>
      </c>
      <c r="G972">
        <v>211.91</v>
      </c>
      <c r="H972" t="str">
        <f t="shared" si="49"/>
        <v/>
      </c>
      <c r="I972" s="2" t="str">
        <f t="shared" si="51"/>
        <v/>
      </c>
      <c r="J972" t="str">
        <f t="shared" si="50"/>
        <v/>
      </c>
    </row>
    <row r="973" spans="1:10">
      <c r="A973" s="1">
        <v>34939</v>
      </c>
      <c r="B973">
        <v>463.43</v>
      </c>
      <c r="C973">
        <v>463.83</v>
      </c>
      <c r="D973">
        <v>456.34</v>
      </c>
      <c r="E973">
        <v>460.92</v>
      </c>
      <c r="F973">
        <v>0</v>
      </c>
      <c r="G973">
        <v>209.16</v>
      </c>
      <c r="H973">
        <f t="shared" si="49"/>
        <v>1</v>
      </c>
      <c r="I973" s="2" t="str">
        <f t="shared" si="51"/>
        <v>1995_8</v>
      </c>
      <c r="J973">
        <f t="shared" si="50"/>
        <v>209.16</v>
      </c>
    </row>
    <row r="974" spans="1:10">
      <c r="A974" s="1">
        <v>34932</v>
      </c>
      <c r="B974">
        <v>461.27</v>
      </c>
      <c r="C974">
        <v>466.14</v>
      </c>
      <c r="D974">
        <v>460.84</v>
      </c>
      <c r="E974">
        <v>464.61</v>
      </c>
      <c r="F974">
        <v>0</v>
      </c>
      <c r="G974">
        <v>210.83</v>
      </c>
      <c r="H974" t="str">
        <f t="shared" si="49"/>
        <v/>
      </c>
      <c r="I974" s="2" t="str">
        <f t="shared" si="51"/>
        <v/>
      </c>
      <c r="J974" t="str">
        <f t="shared" si="50"/>
        <v/>
      </c>
    </row>
    <row r="975" spans="1:10">
      <c r="A975" s="1">
        <v>34925</v>
      </c>
      <c r="B975">
        <v>458.66</v>
      </c>
      <c r="C975">
        <v>464.66</v>
      </c>
      <c r="D975">
        <v>456.91</v>
      </c>
      <c r="E975">
        <v>461.55</v>
      </c>
      <c r="F975">
        <v>0</v>
      </c>
      <c r="G975">
        <v>209.44</v>
      </c>
      <c r="H975" t="str">
        <f t="shared" si="49"/>
        <v/>
      </c>
      <c r="I975" s="2" t="str">
        <f t="shared" si="51"/>
        <v/>
      </c>
      <c r="J975" t="str">
        <f t="shared" si="50"/>
        <v/>
      </c>
    </row>
    <row r="976" spans="1:10">
      <c r="A976" s="1">
        <v>34918</v>
      </c>
      <c r="B976">
        <v>458.29</v>
      </c>
      <c r="C976">
        <v>461.53</v>
      </c>
      <c r="D976">
        <v>456.9</v>
      </c>
      <c r="E976">
        <v>459</v>
      </c>
      <c r="F976">
        <v>0</v>
      </c>
      <c r="G976">
        <v>208.29</v>
      </c>
      <c r="H976" t="str">
        <f t="shared" si="49"/>
        <v/>
      </c>
      <c r="I976" s="2" t="str">
        <f t="shared" si="51"/>
        <v/>
      </c>
      <c r="J976" t="str">
        <f t="shared" si="50"/>
        <v/>
      </c>
    </row>
    <row r="977" spans="1:10">
      <c r="A977" s="1">
        <v>34911</v>
      </c>
      <c r="B977">
        <v>457.15</v>
      </c>
      <c r="C977">
        <v>464.8</v>
      </c>
      <c r="D977">
        <v>456.02</v>
      </c>
      <c r="E977">
        <v>457.99</v>
      </c>
      <c r="F977">
        <v>0</v>
      </c>
      <c r="G977">
        <v>207.83</v>
      </c>
      <c r="H977">
        <f t="shared" si="49"/>
        <v>1</v>
      </c>
      <c r="I977" s="2" t="str">
        <f t="shared" si="51"/>
        <v>1995_7</v>
      </c>
      <c r="J977">
        <f t="shared" si="50"/>
        <v>207.83</v>
      </c>
    </row>
    <row r="978" spans="1:10">
      <c r="A978" s="1">
        <v>34904</v>
      </c>
      <c r="B978">
        <v>455.35</v>
      </c>
      <c r="C978">
        <v>463.9</v>
      </c>
      <c r="D978">
        <v>455.13</v>
      </c>
      <c r="E978">
        <v>457.62</v>
      </c>
      <c r="F978">
        <v>0</v>
      </c>
      <c r="G978">
        <v>207.66</v>
      </c>
      <c r="H978" t="str">
        <f t="shared" si="49"/>
        <v/>
      </c>
      <c r="I978" s="2" t="str">
        <f t="shared" si="51"/>
        <v/>
      </c>
      <c r="J978" t="str">
        <f t="shared" si="50"/>
        <v/>
      </c>
    </row>
    <row r="979" spans="1:10">
      <c r="A979" s="1">
        <v>34897</v>
      </c>
      <c r="B979">
        <v>455.47</v>
      </c>
      <c r="C979">
        <v>460.92</v>
      </c>
      <c r="D979">
        <v>449.13</v>
      </c>
      <c r="E979">
        <v>454.42</v>
      </c>
      <c r="F979">
        <v>0</v>
      </c>
      <c r="G979">
        <v>206.21</v>
      </c>
      <c r="H979" t="str">
        <f t="shared" si="49"/>
        <v/>
      </c>
      <c r="I979" s="2" t="str">
        <f t="shared" si="51"/>
        <v/>
      </c>
      <c r="J979" t="str">
        <f t="shared" si="50"/>
        <v/>
      </c>
    </row>
    <row r="980" spans="1:10">
      <c r="A980" s="1">
        <v>34890</v>
      </c>
      <c r="B980">
        <v>451.65</v>
      </c>
      <c r="C980">
        <v>461.76</v>
      </c>
      <c r="D980">
        <v>451.07</v>
      </c>
      <c r="E980">
        <v>455.68</v>
      </c>
      <c r="F980">
        <v>0</v>
      </c>
      <c r="G980">
        <v>206.78</v>
      </c>
      <c r="H980" t="str">
        <f t="shared" si="49"/>
        <v/>
      </c>
      <c r="I980" s="2" t="str">
        <f t="shared" si="51"/>
        <v/>
      </c>
      <c r="J980" t="str">
        <f t="shared" si="50"/>
        <v/>
      </c>
    </row>
    <row r="981" spans="1:10">
      <c r="A981" s="1">
        <v>34883</v>
      </c>
      <c r="B981">
        <v>431.14</v>
      </c>
      <c r="C981">
        <v>447.35</v>
      </c>
      <c r="D981">
        <v>430.86</v>
      </c>
      <c r="E981">
        <v>447.04</v>
      </c>
      <c r="F981">
        <v>0</v>
      </c>
      <c r="G981">
        <v>202.86</v>
      </c>
      <c r="H981" t="str">
        <f t="shared" si="49"/>
        <v/>
      </c>
      <c r="I981" s="2" t="str">
        <f t="shared" si="51"/>
        <v/>
      </c>
      <c r="J981" t="str">
        <f t="shared" si="50"/>
        <v/>
      </c>
    </row>
    <row r="982" spans="1:10">
      <c r="A982" s="1">
        <v>34876</v>
      </c>
      <c r="B982">
        <v>434.39</v>
      </c>
      <c r="C982">
        <v>437.69</v>
      </c>
      <c r="D982">
        <v>431.5</v>
      </c>
      <c r="E982">
        <v>432.38</v>
      </c>
      <c r="F982">
        <v>0</v>
      </c>
      <c r="G982">
        <v>196.21</v>
      </c>
      <c r="H982">
        <f t="shared" si="49"/>
        <v>1</v>
      </c>
      <c r="I982" s="2" t="str">
        <f t="shared" si="51"/>
        <v>1995_6</v>
      </c>
      <c r="J982">
        <f t="shared" si="50"/>
        <v>196.21</v>
      </c>
    </row>
    <row r="983" spans="1:10">
      <c r="A983" s="1">
        <v>34869</v>
      </c>
      <c r="B983">
        <v>431.04</v>
      </c>
      <c r="C983">
        <v>436.16</v>
      </c>
      <c r="D983">
        <v>430.64</v>
      </c>
      <c r="E983">
        <v>434.93</v>
      </c>
      <c r="F983">
        <v>0</v>
      </c>
      <c r="G983">
        <v>197.36</v>
      </c>
      <c r="H983" t="str">
        <f t="shared" si="49"/>
        <v/>
      </c>
      <c r="I983" s="2" t="str">
        <f t="shared" si="51"/>
        <v/>
      </c>
      <c r="J983" t="str">
        <f t="shared" si="50"/>
        <v/>
      </c>
    </row>
    <row r="984" spans="1:10">
      <c r="A984" s="1">
        <v>34862</v>
      </c>
      <c r="B984">
        <v>431.22</v>
      </c>
      <c r="C984">
        <v>434.18</v>
      </c>
      <c r="D984">
        <v>429.81</v>
      </c>
      <c r="E984">
        <v>430.71</v>
      </c>
      <c r="F984">
        <v>0</v>
      </c>
      <c r="G984">
        <v>195.45</v>
      </c>
      <c r="H984" t="str">
        <f t="shared" si="49"/>
        <v/>
      </c>
      <c r="I984" s="2" t="str">
        <f t="shared" si="51"/>
        <v/>
      </c>
      <c r="J984" t="str">
        <f t="shared" si="50"/>
        <v/>
      </c>
    </row>
    <row r="985" spans="1:10">
      <c r="A985" s="1">
        <v>34856</v>
      </c>
      <c r="B985">
        <v>434.56</v>
      </c>
      <c r="C985">
        <v>436.56</v>
      </c>
      <c r="D985">
        <v>432.13</v>
      </c>
      <c r="E985">
        <v>432.47</v>
      </c>
      <c r="F985">
        <v>0</v>
      </c>
      <c r="G985">
        <v>196.25</v>
      </c>
      <c r="H985" t="str">
        <f t="shared" si="49"/>
        <v/>
      </c>
      <c r="I985" s="2" t="str">
        <f t="shared" si="51"/>
        <v/>
      </c>
      <c r="J985" t="str">
        <f t="shared" si="50"/>
        <v/>
      </c>
    </row>
    <row r="986" spans="1:10">
      <c r="A986" s="1">
        <v>34848</v>
      </c>
      <c r="B986">
        <v>425.38</v>
      </c>
      <c r="C986">
        <v>437.02</v>
      </c>
      <c r="D986">
        <v>424.85</v>
      </c>
      <c r="E986">
        <v>433.1</v>
      </c>
      <c r="F986">
        <v>0</v>
      </c>
      <c r="G986">
        <v>196.53</v>
      </c>
      <c r="H986">
        <f t="shared" si="49"/>
        <v>1</v>
      </c>
      <c r="I986" s="2" t="str">
        <f t="shared" si="51"/>
        <v>1995_5</v>
      </c>
      <c r="J986">
        <f t="shared" si="50"/>
        <v>196.53</v>
      </c>
    </row>
    <row r="987" spans="1:10">
      <c r="A987" s="1">
        <v>34841</v>
      </c>
      <c r="B987">
        <v>421</v>
      </c>
      <c r="C987">
        <v>431.38</v>
      </c>
      <c r="D987">
        <v>420.74</v>
      </c>
      <c r="E987">
        <v>426.49</v>
      </c>
      <c r="F987">
        <v>0</v>
      </c>
      <c r="G987">
        <v>193.53</v>
      </c>
      <c r="H987" t="str">
        <f t="shared" si="49"/>
        <v/>
      </c>
      <c r="I987" s="2" t="str">
        <f t="shared" si="51"/>
        <v/>
      </c>
      <c r="J987" t="str">
        <f t="shared" si="50"/>
        <v/>
      </c>
    </row>
    <row r="988" spans="1:10">
      <c r="A988" s="1">
        <v>34834</v>
      </c>
      <c r="B988">
        <v>430.69</v>
      </c>
      <c r="C988">
        <v>431.73</v>
      </c>
      <c r="D988">
        <v>418.6</v>
      </c>
      <c r="E988">
        <v>419.82</v>
      </c>
      <c r="F988">
        <v>0</v>
      </c>
      <c r="G988">
        <v>190.51</v>
      </c>
      <c r="H988" t="str">
        <f t="shared" si="49"/>
        <v/>
      </c>
      <c r="I988" s="2" t="str">
        <f t="shared" si="51"/>
        <v/>
      </c>
      <c r="J988" t="str">
        <f t="shared" si="50"/>
        <v/>
      </c>
    </row>
    <row r="989" spans="1:10">
      <c r="A989" s="1">
        <v>34827</v>
      </c>
      <c r="B989">
        <v>424.57</v>
      </c>
      <c r="C989">
        <v>432.93</v>
      </c>
      <c r="D989">
        <v>422.37</v>
      </c>
      <c r="E989">
        <v>430.02</v>
      </c>
      <c r="F989">
        <v>0</v>
      </c>
      <c r="G989">
        <v>195.14</v>
      </c>
      <c r="H989" t="str">
        <f t="shared" si="49"/>
        <v/>
      </c>
      <c r="I989" s="2" t="str">
        <f t="shared" si="51"/>
        <v/>
      </c>
      <c r="J989" t="str">
        <f t="shared" si="50"/>
        <v/>
      </c>
    </row>
    <row r="990" spans="1:10">
      <c r="A990" s="1">
        <v>34820</v>
      </c>
      <c r="B990">
        <v>418.12</v>
      </c>
      <c r="C990">
        <v>426.18</v>
      </c>
      <c r="D990">
        <v>417.89</v>
      </c>
      <c r="E990">
        <v>424.8</v>
      </c>
      <c r="F990">
        <v>0</v>
      </c>
      <c r="G990">
        <v>192.77</v>
      </c>
      <c r="H990" t="str">
        <f t="shared" si="49"/>
        <v/>
      </c>
      <c r="I990" s="2" t="str">
        <f t="shared" si="51"/>
        <v/>
      </c>
      <c r="J990" t="str">
        <f t="shared" si="50"/>
        <v/>
      </c>
    </row>
    <row r="991" spans="1:10">
      <c r="A991" s="1">
        <v>34813</v>
      </c>
      <c r="B991">
        <v>406.11</v>
      </c>
      <c r="C991">
        <v>417.48</v>
      </c>
      <c r="D991">
        <v>406.11</v>
      </c>
      <c r="E991">
        <v>416.89</v>
      </c>
      <c r="F991">
        <v>0</v>
      </c>
      <c r="G991">
        <v>189.18</v>
      </c>
      <c r="H991">
        <f t="shared" si="49"/>
        <v>1</v>
      </c>
      <c r="I991" s="2" t="str">
        <f t="shared" si="51"/>
        <v>1995_4</v>
      </c>
      <c r="J991">
        <f t="shared" si="50"/>
        <v>189.18</v>
      </c>
    </row>
    <row r="992" spans="1:10">
      <c r="A992" s="1">
        <v>34807</v>
      </c>
      <c r="B992">
        <v>404.48</v>
      </c>
      <c r="C992">
        <v>409.03</v>
      </c>
      <c r="D992">
        <v>403.46</v>
      </c>
      <c r="E992">
        <v>408.42</v>
      </c>
      <c r="F992">
        <v>0</v>
      </c>
      <c r="G992">
        <v>185.33</v>
      </c>
      <c r="H992" t="str">
        <f t="shared" si="49"/>
        <v/>
      </c>
      <c r="I992" s="2" t="str">
        <f t="shared" si="51"/>
        <v/>
      </c>
      <c r="J992" t="str">
        <f t="shared" si="50"/>
        <v/>
      </c>
    </row>
    <row r="993" spans="1:10">
      <c r="A993" s="1">
        <v>34799</v>
      </c>
      <c r="B993">
        <v>404.24</v>
      </c>
      <c r="C993">
        <v>406.87</v>
      </c>
      <c r="D993">
        <v>402.98</v>
      </c>
      <c r="E993">
        <v>406.59</v>
      </c>
      <c r="F993">
        <v>0</v>
      </c>
      <c r="G993">
        <v>184.5</v>
      </c>
      <c r="H993" t="str">
        <f t="shared" si="49"/>
        <v/>
      </c>
      <c r="I993" s="2" t="str">
        <f t="shared" si="51"/>
        <v/>
      </c>
      <c r="J993" t="str">
        <f t="shared" si="50"/>
        <v/>
      </c>
    </row>
    <row r="994" spans="1:10">
      <c r="A994" s="1">
        <v>34792</v>
      </c>
      <c r="B994">
        <v>391.37</v>
      </c>
      <c r="C994">
        <v>403.94</v>
      </c>
      <c r="D994">
        <v>390.84</v>
      </c>
      <c r="E994">
        <v>403.94</v>
      </c>
      <c r="F994">
        <v>0</v>
      </c>
      <c r="G994">
        <v>183.3</v>
      </c>
      <c r="H994" t="str">
        <f t="shared" si="49"/>
        <v/>
      </c>
      <c r="I994" s="2" t="str">
        <f t="shared" si="51"/>
        <v/>
      </c>
      <c r="J994" t="str">
        <f t="shared" si="50"/>
        <v/>
      </c>
    </row>
    <row r="995" spans="1:10">
      <c r="A995" s="1">
        <v>34785</v>
      </c>
      <c r="B995">
        <v>393.02</v>
      </c>
      <c r="C995">
        <v>400.21</v>
      </c>
      <c r="D995">
        <v>388.78</v>
      </c>
      <c r="E995">
        <v>393.4</v>
      </c>
      <c r="F995">
        <v>0</v>
      </c>
      <c r="G995">
        <v>178.52</v>
      </c>
      <c r="H995">
        <f t="shared" si="49"/>
        <v>1</v>
      </c>
      <c r="I995" s="2" t="str">
        <f t="shared" si="51"/>
        <v>1995_3</v>
      </c>
      <c r="J995">
        <f t="shared" si="50"/>
        <v>178.52</v>
      </c>
    </row>
    <row r="996" spans="1:10">
      <c r="A996" s="1">
        <v>34778</v>
      </c>
      <c r="B996">
        <v>394.65</v>
      </c>
      <c r="C996">
        <v>396.83</v>
      </c>
      <c r="D996">
        <v>385.24</v>
      </c>
      <c r="E996">
        <v>391.06</v>
      </c>
      <c r="F996">
        <v>0</v>
      </c>
      <c r="G996">
        <v>177.46</v>
      </c>
      <c r="H996" t="str">
        <f t="shared" si="49"/>
        <v/>
      </c>
      <c r="I996" s="2" t="str">
        <f t="shared" si="51"/>
        <v/>
      </c>
      <c r="J996" t="str">
        <f t="shared" si="50"/>
        <v/>
      </c>
    </row>
    <row r="997" spans="1:10">
      <c r="A997" s="1">
        <v>34771</v>
      </c>
      <c r="B997">
        <v>395.45</v>
      </c>
      <c r="C997">
        <v>398.38</v>
      </c>
      <c r="D997">
        <v>392.54</v>
      </c>
      <c r="E997">
        <v>392.8</v>
      </c>
      <c r="F997">
        <v>0</v>
      </c>
      <c r="G997">
        <v>178.25</v>
      </c>
      <c r="H997" t="str">
        <f t="shared" si="49"/>
        <v/>
      </c>
      <c r="I997" s="2" t="str">
        <f t="shared" si="51"/>
        <v/>
      </c>
      <c r="J997" t="str">
        <f t="shared" si="50"/>
        <v/>
      </c>
    </row>
    <row r="998" spans="1:10">
      <c r="A998" s="1">
        <v>34764</v>
      </c>
      <c r="B998">
        <v>402.76</v>
      </c>
      <c r="C998">
        <v>403.68</v>
      </c>
      <c r="D998">
        <v>390.69</v>
      </c>
      <c r="E998">
        <v>393.66</v>
      </c>
      <c r="F998">
        <v>0</v>
      </c>
      <c r="G998">
        <v>178.64</v>
      </c>
      <c r="H998" t="str">
        <f t="shared" si="49"/>
        <v/>
      </c>
      <c r="I998" s="2" t="str">
        <f t="shared" si="51"/>
        <v/>
      </c>
      <c r="J998" t="str">
        <f t="shared" si="50"/>
        <v/>
      </c>
    </row>
    <row r="999" spans="1:10">
      <c r="A999" s="1">
        <v>34757</v>
      </c>
      <c r="B999">
        <v>406.95</v>
      </c>
      <c r="C999">
        <v>410.72</v>
      </c>
      <c r="D999">
        <v>405.24</v>
      </c>
      <c r="E999">
        <v>405.6</v>
      </c>
      <c r="F999">
        <v>0</v>
      </c>
      <c r="G999">
        <v>184.05</v>
      </c>
      <c r="H999">
        <f t="shared" si="49"/>
        <v>1</v>
      </c>
      <c r="I999" s="2" t="str">
        <f t="shared" si="51"/>
        <v>1995_2</v>
      </c>
      <c r="J999">
        <f t="shared" si="50"/>
        <v>184.05</v>
      </c>
    </row>
    <row r="1000" spans="1:10">
      <c r="A1000" s="1">
        <v>34750</v>
      </c>
      <c r="B1000">
        <v>409.29</v>
      </c>
      <c r="C1000">
        <v>412.06</v>
      </c>
      <c r="D1000">
        <v>407.35</v>
      </c>
      <c r="E1000">
        <v>410.6</v>
      </c>
      <c r="F1000">
        <v>0</v>
      </c>
      <c r="G1000">
        <v>186.32</v>
      </c>
      <c r="H1000" t="str">
        <f t="shared" si="49"/>
        <v/>
      </c>
      <c r="I1000" s="2" t="str">
        <f t="shared" si="51"/>
        <v/>
      </c>
      <c r="J1000" t="str">
        <f t="shared" si="50"/>
        <v/>
      </c>
    </row>
    <row r="1001" spans="1:10">
      <c r="A1001" s="1">
        <v>34743</v>
      </c>
      <c r="B1001">
        <v>415.88</v>
      </c>
      <c r="C1001">
        <v>416.03</v>
      </c>
      <c r="D1001">
        <v>408.63</v>
      </c>
      <c r="E1001">
        <v>410.95</v>
      </c>
      <c r="F1001">
        <v>0</v>
      </c>
      <c r="G1001">
        <v>186.48</v>
      </c>
      <c r="H1001" t="str">
        <f t="shared" si="49"/>
        <v/>
      </c>
      <c r="I1001" s="2" t="str">
        <f t="shared" si="51"/>
        <v/>
      </c>
      <c r="J1001" t="str">
        <f t="shared" si="50"/>
        <v/>
      </c>
    </row>
    <row r="1002" spans="1:10">
      <c r="A1002" s="1">
        <v>34736</v>
      </c>
      <c r="B1002">
        <v>414.64</v>
      </c>
      <c r="C1002">
        <v>416.85</v>
      </c>
      <c r="D1002">
        <v>412.25</v>
      </c>
      <c r="E1002">
        <v>415.64</v>
      </c>
      <c r="F1002">
        <v>0</v>
      </c>
      <c r="G1002">
        <v>188.61</v>
      </c>
      <c r="H1002" t="str">
        <f t="shared" si="49"/>
        <v/>
      </c>
      <c r="I1002" s="2" t="str">
        <f t="shared" si="51"/>
        <v/>
      </c>
      <c r="J1002" t="str">
        <f t="shared" si="50"/>
        <v/>
      </c>
    </row>
    <row r="1003" spans="1:10">
      <c r="A1003" s="1">
        <v>34729</v>
      </c>
      <c r="B1003">
        <v>412.92</v>
      </c>
      <c r="C1003">
        <v>412.92</v>
      </c>
      <c r="D1003">
        <v>407.9</v>
      </c>
      <c r="E1003">
        <v>412.54</v>
      </c>
      <c r="F1003">
        <v>0</v>
      </c>
      <c r="G1003">
        <v>187.2</v>
      </c>
      <c r="H1003">
        <f t="shared" si="49"/>
        <v>1</v>
      </c>
      <c r="I1003" s="2" t="str">
        <f t="shared" si="51"/>
        <v>1995_1</v>
      </c>
      <c r="J1003">
        <f t="shared" si="50"/>
        <v>187.2</v>
      </c>
    </row>
    <row r="1004" spans="1:10">
      <c r="A1004" s="1">
        <v>34722</v>
      </c>
      <c r="B1004">
        <v>409.28</v>
      </c>
      <c r="C1004">
        <v>413.13</v>
      </c>
      <c r="D1004">
        <v>404.09</v>
      </c>
      <c r="E1004">
        <v>412.46</v>
      </c>
      <c r="F1004">
        <v>0</v>
      </c>
      <c r="G1004">
        <v>187.17</v>
      </c>
      <c r="H1004" t="str">
        <f t="shared" si="49"/>
        <v/>
      </c>
      <c r="I1004" s="2" t="str">
        <f t="shared" si="51"/>
        <v/>
      </c>
      <c r="J1004" t="str">
        <f t="shared" si="50"/>
        <v/>
      </c>
    </row>
    <row r="1005" spans="1:10">
      <c r="A1005" s="1">
        <v>34715</v>
      </c>
      <c r="B1005">
        <v>414.99</v>
      </c>
      <c r="C1005">
        <v>416.74</v>
      </c>
      <c r="D1005">
        <v>410.14</v>
      </c>
      <c r="E1005">
        <v>410.76</v>
      </c>
      <c r="F1005">
        <v>0</v>
      </c>
      <c r="G1005">
        <v>186.4</v>
      </c>
      <c r="H1005" t="str">
        <f t="shared" si="49"/>
        <v/>
      </c>
      <c r="I1005" s="2" t="str">
        <f t="shared" si="51"/>
        <v/>
      </c>
      <c r="J1005" t="str">
        <f t="shared" si="50"/>
        <v/>
      </c>
    </row>
    <row r="1006" spans="1:10">
      <c r="A1006" s="1">
        <v>34708</v>
      </c>
      <c r="B1006">
        <v>415.7</v>
      </c>
      <c r="C1006">
        <v>416.02</v>
      </c>
      <c r="D1006">
        <v>409.95</v>
      </c>
      <c r="E1006">
        <v>412.61</v>
      </c>
      <c r="F1006">
        <v>0</v>
      </c>
      <c r="G1006">
        <v>187.24</v>
      </c>
      <c r="H1006" t="str">
        <f t="shared" si="49"/>
        <v/>
      </c>
      <c r="I1006" s="2" t="str">
        <f t="shared" si="51"/>
        <v/>
      </c>
      <c r="J1006" t="str">
        <f t="shared" si="50"/>
        <v/>
      </c>
    </row>
    <row r="1007" spans="1:10">
      <c r="A1007" s="1">
        <v>34701</v>
      </c>
      <c r="B1007">
        <v>414.78</v>
      </c>
      <c r="C1007">
        <v>419.04</v>
      </c>
      <c r="D1007">
        <v>413.23</v>
      </c>
      <c r="E1007">
        <v>415.17</v>
      </c>
      <c r="F1007">
        <v>0</v>
      </c>
      <c r="G1007">
        <v>188.4</v>
      </c>
      <c r="H1007" t="str">
        <f t="shared" si="49"/>
        <v/>
      </c>
      <c r="I1007" s="2" t="str">
        <f t="shared" si="51"/>
        <v/>
      </c>
      <c r="J1007" t="str">
        <f t="shared" si="50"/>
        <v/>
      </c>
    </row>
    <row r="1008" spans="1:10">
      <c r="A1008" s="1">
        <v>34695</v>
      </c>
      <c r="B1008">
        <v>415.12</v>
      </c>
      <c r="C1008">
        <v>418.94</v>
      </c>
      <c r="D1008">
        <v>412.89</v>
      </c>
      <c r="E1008">
        <v>414.47</v>
      </c>
      <c r="F1008">
        <v>0</v>
      </c>
      <c r="G1008">
        <v>188.08</v>
      </c>
      <c r="H1008">
        <f t="shared" si="49"/>
        <v>1</v>
      </c>
      <c r="I1008" s="2" t="str">
        <f t="shared" si="51"/>
        <v>1994_12</v>
      </c>
      <c r="J1008">
        <f t="shared" si="50"/>
        <v>188.08</v>
      </c>
    </row>
    <row r="1009" spans="1:10">
      <c r="A1009" s="1">
        <v>34687</v>
      </c>
      <c r="B1009">
        <v>410.59</v>
      </c>
      <c r="C1009">
        <v>415.5</v>
      </c>
      <c r="D1009">
        <v>410.26</v>
      </c>
      <c r="E1009">
        <v>414.4</v>
      </c>
      <c r="F1009">
        <v>0</v>
      </c>
      <c r="G1009">
        <v>188.05</v>
      </c>
      <c r="H1009" t="str">
        <f t="shared" si="49"/>
        <v/>
      </c>
      <c r="I1009" s="2" t="str">
        <f t="shared" si="51"/>
        <v/>
      </c>
      <c r="J1009" t="str">
        <f t="shared" si="50"/>
        <v/>
      </c>
    </row>
    <row r="1010" spans="1:10">
      <c r="A1010" s="1">
        <v>34680</v>
      </c>
      <c r="B1010">
        <v>405.65</v>
      </c>
      <c r="C1010">
        <v>409.25</v>
      </c>
      <c r="D1010">
        <v>403.83</v>
      </c>
      <c r="E1010">
        <v>408.38</v>
      </c>
      <c r="F1010">
        <v>0</v>
      </c>
      <c r="G1010">
        <v>185.32</v>
      </c>
      <c r="H1010" t="str">
        <f t="shared" si="49"/>
        <v/>
      </c>
      <c r="I1010" s="2" t="str">
        <f t="shared" si="51"/>
        <v/>
      </c>
      <c r="J1010" t="str">
        <f t="shared" si="50"/>
        <v/>
      </c>
    </row>
    <row r="1011" spans="1:10">
      <c r="A1011" s="1">
        <v>34673</v>
      </c>
      <c r="B1011">
        <v>411.97</v>
      </c>
      <c r="C1011">
        <v>413.6</v>
      </c>
      <c r="D1011">
        <v>405.71</v>
      </c>
      <c r="E1011">
        <v>406.32</v>
      </c>
      <c r="F1011">
        <v>0</v>
      </c>
      <c r="G1011">
        <v>184.38</v>
      </c>
      <c r="H1011" t="str">
        <f t="shared" si="49"/>
        <v/>
      </c>
      <c r="I1011" s="2" t="str">
        <f t="shared" si="51"/>
        <v/>
      </c>
      <c r="J1011" t="str">
        <f t="shared" si="50"/>
        <v/>
      </c>
    </row>
    <row r="1012" spans="1:10">
      <c r="A1012" s="1">
        <v>34666</v>
      </c>
      <c r="B1012">
        <v>408.19</v>
      </c>
      <c r="C1012">
        <v>410.92</v>
      </c>
      <c r="D1012">
        <v>406.25</v>
      </c>
      <c r="E1012">
        <v>410.01</v>
      </c>
      <c r="F1012">
        <v>0</v>
      </c>
      <c r="G1012">
        <v>186.06</v>
      </c>
      <c r="H1012">
        <f t="shared" si="49"/>
        <v>1</v>
      </c>
      <c r="I1012" s="2" t="str">
        <f t="shared" si="51"/>
        <v>1994_11</v>
      </c>
      <c r="J1012">
        <f t="shared" si="50"/>
        <v>186.06</v>
      </c>
    </row>
    <row r="1013" spans="1:10">
      <c r="A1013" s="1">
        <v>34659</v>
      </c>
      <c r="B1013">
        <v>410.79</v>
      </c>
      <c r="C1013">
        <v>411.63</v>
      </c>
      <c r="D1013">
        <v>399.46</v>
      </c>
      <c r="E1013">
        <v>406.45</v>
      </c>
      <c r="F1013">
        <v>0</v>
      </c>
      <c r="G1013">
        <v>184.44</v>
      </c>
      <c r="H1013" t="str">
        <f t="shared" si="49"/>
        <v/>
      </c>
      <c r="I1013" s="2" t="str">
        <f t="shared" si="51"/>
        <v/>
      </c>
      <c r="J1013" t="str">
        <f t="shared" si="50"/>
        <v/>
      </c>
    </row>
    <row r="1014" spans="1:10">
      <c r="A1014" s="1">
        <v>34652</v>
      </c>
      <c r="B1014">
        <v>409.36</v>
      </c>
      <c r="C1014">
        <v>414.98</v>
      </c>
      <c r="D1014">
        <v>408.49</v>
      </c>
      <c r="E1014">
        <v>409.85</v>
      </c>
      <c r="F1014">
        <v>0</v>
      </c>
      <c r="G1014">
        <v>185.98</v>
      </c>
      <c r="H1014" t="str">
        <f t="shared" si="49"/>
        <v/>
      </c>
      <c r="I1014" s="2" t="str">
        <f t="shared" si="51"/>
        <v/>
      </c>
      <c r="J1014" t="str">
        <f t="shared" si="50"/>
        <v/>
      </c>
    </row>
    <row r="1015" spans="1:10">
      <c r="A1015" s="1">
        <v>34645</v>
      </c>
      <c r="B1015">
        <v>407.33</v>
      </c>
      <c r="C1015">
        <v>413.95</v>
      </c>
      <c r="D1015">
        <v>406.68</v>
      </c>
      <c r="E1015">
        <v>407.69</v>
      </c>
      <c r="F1015">
        <v>0</v>
      </c>
      <c r="G1015">
        <v>185</v>
      </c>
      <c r="H1015" t="str">
        <f t="shared" si="49"/>
        <v/>
      </c>
      <c r="I1015" s="2" t="str">
        <f t="shared" si="51"/>
        <v/>
      </c>
      <c r="J1015" t="str">
        <f t="shared" si="50"/>
        <v/>
      </c>
    </row>
    <row r="1016" spans="1:10">
      <c r="A1016" s="1">
        <v>34638</v>
      </c>
      <c r="B1016">
        <v>410.82</v>
      </c>
      <c r="C1016">
        <v>415.36</v>
      </c>
      <c r="D1016">
        <v>404.74</v>
      </c>
      <c r="E1016">
        <v>410.76</v>
      </c>
      <c r="F1016">
        <v>0</v>
      </c>
      <c r="G1016">
        <v>186.4</v>
      </c>
      <c r="H1016">
        <f t="shared" si="49"/>
        <v>1</v>
      </c>
      <c r="I1016" s="2" t="str">
        <f t="shared" si="51"/>
        <v>1994_10</v>
      </c>
      <c r="J1016">
        <f t="shared" si="50"/>
        <v>186.4</v>
      </c>
    </row>
    <row r="1017" spans="1:10">
      <c r="A1017" s="1">
        <v>34631</v>
      </c>
      <c r="B1017">
        <v>399.22</v>
      </c>
      <c r="C1017">
        <v>410.45</v>
      </c>
      <c r="D1017">
        <v>394.62</v>
      </c>
      <c r="E1017">
        <v>409.05</v>
      </c>
      <c r="F1017">
        <v>0</v>
      </c>
      <c r="G1017">
        <v>185.62</v>
      </c>
      <c r="H1017" t="str">
        <f t="shared" si="49"/>
        <v/>
      </c>
      <c r="I1017" s="2" t="str">
        <f t="shared" si="51"/>
        <v/>
      </c>
      <c r="J1017" t="str">
        <f t="shared" si="50"/>
        <v/>
      </c>
    </row>
    <row r="1018" spans="1:10">
      <c r="A1018" s="1">
        <v>34624</v>
      </c>
      <c r="B1018">
        <v>406.93</v>
      </c>
      <c r="C1018">
        <v>411.6</v>
      </c>
      <c r="D1018">
        <v>397.36</v>
      </c>
      <c r="E1018">
        <v>399.85</v>
      </c>
      <c r="F1018">
        <v>0</v>
      </c>
      <c r="G1018">
        <v>181.44</v>
      </c>
      <c r="H1018" t="str">
        <f t="shared" si="49"/>
        <v/>
      </c>
      <c r="I1018" s="2" t="str">
        <f t="shared" si="51"/>
        <v/>
      </c>
      <c r="J1018" t="str">
        <f t="shared" si="50"/>
        <v/>
      </c>
    </row>
    <row r="1019" spans="1:10">
      <c r="A1019" s="1">
        <v>34617</v>
      </c>
      <c r="B1019">
        <v>394.15</v>
      </c>
      <c r="C1019">
        <v>408.16</v>
      </c>
      <c r="D1019">
        <v>393.7</v>
      </c>
      <c r="E1019">
        <v>408.16</v>
      </c>
      <c r="F1019">
        <v>0</v>
      </c>
      <c r="G1019">
        <v>185.22</v>
      </c>
      <c r="H1019" t="str">
        <f t="shared" si="49"/>
        <v/>
      </c>
      <c r="I1019" s="2" t="str">
        <f t="shared" si="51"/>
        <v/>
      </c>
      <c r="J1019" t="str">
        <f t="shared" si="50"/>
        <v/>
      </c>
    </row>
    <row r="1020" spans="1:10">
      <c r="A1020" s="1">
        <v>34610</v>
      </c>
      <c r="B1020">
        <v>400.78</v>
      </c>
      <c r="C1020">
        <v>400.98</v>
      </c>
      <c r="D1020">
        <v>387.93</v>
      </c>
      <c r="E1020">
        <v>392.87</v>
      </c>
      <c r="F1020">
        <v>0</v>
      </c>
      <c r="G1020">
        <v>178.28</v>
      </c>
      <c r="H1020" t="str">
        <f t="shared" si="49"/>
        <v/>
      </c>
      <c r="I1020" s="2" t="str">
        <f t="shared" si="51"/>
        <v/>
      </c>
      <c r="J1020" t="str">
        <f t="shared" si="50"/>
        <v/>
      </c>
    </row>
    <row r="1021" spans="1:10">
      <c r="A1021" s="1">
        <v>34603</v>
      </c>
      <c r="B1021">
        <v>403.7</v>
      </c>
      <c r="C1021">
        <v>405.12</v>
      </c>
      <c r="D1021">
        <v>398.66</v>
      </c>
      <c r="E1021">
        <v>402.27</v>
      </c>
      <c r="F1021">
        <v>0</v>
      </c>
      <c r="G1021">
        <v>182.54</v>
      </c>
      <c r="H1021">
        <f t="shared" si="49"/>
        <v>1</v>
      </c>
      <c r="I1021" s="2" t="str">
        <f t="shared" si="51"/>
        <v>1994_9</v>
      </c>
      <c r="J1021">
        <f t="shared" si="50"/>
        <v>182.54</v>
      </c>
    </row>
    <row r="1022" spans="1:10">
      <c r="A1022" s="1">
        <v>34596</v>
      </c>
      <c r="B1022">
        <v>407.35</v>
      </c>
      <c r="C1022">
        <v>407.35</v>
      </c>
      <c r="D1022">
        <v>399.19</v>
      </c>
      <c r="E1022">
        <v>403.61</v>
      </c>
      <c r="F1022">
        <v>0</v>
      </c>
      <c r="G1022">
        <v>183.15</v>
      </c>
      <c r="H1022" t="str">
        <f t="shared" si="49"/>
        <v/>
      </c>
      <c r="I1022" s="2" t="str">
        <f t="shared" si="51"/>
        <v/>
      </c>
      <c r="J1022" t="str">
        <f t="shared" si="50"/>
        <v/>
      </c>
    </row>
    <row r="1023" spans="1:10">
      <c r="A1023" s="1">
        <v>34589</v>
      </c>
      <c r="B1023">
        <v>412.23</v>
      </c>
      <c r="C1023">
        <v>412.69</v>
      </c>
      <c r="D1023">
        <v>406.15</v>
      </c>
      <c r="E1023">
        <v>407.58</v>
      </c>
      <c r="F1023">
        <v>0</v>
      </c>
      <c r="G1023">
        <v>184.95</v>
      </c>
      <c r="H1023" t="str">
        <f t="shared" si="49"/>
        <v/>
      </c>
      <c r="I1023" s="2" t="str">
        <f t="shared" si="51"/>
        <v/>
      </c>
      <c r="J1023" t="str">
        <f t="shared" si="50"/>
        <v/>
      </c>
    </row>
    <row r="1024" spans="1:10">
      <c r="A1024" s="1">
        <v>34582</v>
      </c>
      <c r="B1024">
        <v>417.1</v>
      </c>
      <c r="C1024">
        <v>419.64</v>
      </c>
      <c r="D1024">
        <v>412.57</v>
      </c>
      <c r="E1024">
        <v>413.19</v>
      </c>
      <c r="F1024">
        <v>0</v>
      </c>
      <c r="G1024">
        <v>187.5</v>
      </c>
      <c r="H1024" t="str">
        <f t="shared" si="49"/>
        <v/>
      </c>
      <c r="I1024" s="2" t="str">
        <f t="shared" si="51"/>
        <v/>
      </c>
      <c r="J1024" t="str">
        <f t="shared" si="50"/>
        <v/>
      </c>
    </row>
    <row r="1025" spans="1:10">
      <c r="A1025" s="1">
        <v>34575</v>
      </c>
      <c r="B1025">
        <v>423.31</v>
      </c>
      <c r="C1025">
        <v>425.2</v>
      </c>
      <c r="D1025">
        <v>416.11</v>
      </c>
      <c r="E1025">
        <v>417.14</v>
      </c>
      <c r="F1025">
        <v>0</v>
      </c>
      <c r="G1025">
        <v>189.29</v>
      </c>
      <c r="H1025">
        <f t="shared" si="49"/>
        <v>1</v>
      </c>
      <c r="I1025" s="2" t="str">
        <f t="shared" si="51"/>
        <v>1994_8</v>
      </c>
      <c r="J1025">
        <f t="shared" si="50"/>
        <v>189.29</v>
      </c>
    </row>
    <row r="1026" spans="1:10">
      <c r="A1026" s="1">
        <v>34568</v>
      </c>
      <c r="B1026">
        <v>413.09</v>
      </c>
      <c r="C1026">
        <v>421.27</v>
      </c>
      <c r="D1026">
        <v>407.33</v>
      </c>
      <c r="E1026">
        <v>420.83</v>
      </c>
      <c r="F1026">
        <v>0</v>
      </c>
      <c r="G1026">
        <v>190.97</v>
      </c>
      <c r="H1026" t="str">
        <f t="shared" si="49"/>
        <v/>
      </c>
      <c r="I1026" s="2" t="str">
        <f t="shared" si="51"/>
        <v/>
      </c>
      <c r="J1026" t="str">
        <f t="shared" si="50"/>
        <v/>
      </c>
    </row>
    <row r="1027" spans="1:10">
      <c r="A1027" s="1">
        <v>34561</v>
      </c>
      <c r="B1027">
        <v>415.98</v>
      </c>
      <c r="C1027">
        <v>419.74</v>
      </c>
      <c r="D1027">
        <v>411.6</v>
      </c>
      <c r="E1027">
        <v>412.45</v>
      </c>
      <c r="F1027">
        <v>0</v>
      </c>
      <c r="G1027">
        <v>187.16</v>
      </c>
      <c r="H1027" t="str">
        <f t="shared" ref="H1027:H1090" si="52">IF(DAY(A1026)&lt;DAY(A1027),1,"")</f>
        <v/>
      </c>
      <c r="I1027" s="2" t="str">
        <f t="shared" si="51"/>
        <v/>
      </c>
      <c r="J1027" t="str">
        <f t="shared" ref="J1027:J1090" si="53">IF(H1027=1,G1027,"")</f>
        <v/>
      </c>
    </row>
    <row r="1028" spans="1:10">
      <c r="A1028" s="1">
        <v>34554</v>
      </c>
      <c r="B1028">
        <v>420.79</v>
      </c>
      <c r="C1028">
        <v>421.74</v>
      </c>
      <c r="D1028">
        <v>409.73</v>
      </c>
      <c r="E1028">
        <v>414.43</v>
      </c>
      <c r="F1028">
        <v>0</v>
      </c>
      <c r="G1028">
        <v>188.06</v>
      </c>
      <c r="H1028" t="str">
        <f t="shared" si="52"/>
        <v/>
      </c>
      <c r="I1028" s="2" t="str">
        <f t="shared" ref="I1028:I1091" si="54">IF(H1028=1,YEAR(A1028) &amp; "_" &amp; MONTH(A1028),"")</f>
        <v/>
      </c>
      <c r="J1028" t="str">
        <f t="shared" si="53"/>
        <v/>
      </c>
    </row>
    <row r="1029" spans="1:10">
      <c r="A1029" s="1">
        <v>34547</v>
      </c>
      <c r="B1029">
        <v>408.79</v>
      </c>
      <c r="C1029">
        <v>421.41</v>
      </c>
      <c r="D1029">
        <v>408.79</v>
      </c>
      <c r="E1029">
        <v>419.67</v>
      </c>
      <c r="F1029">
        <v>0</v>
      </c>
      <c r="G1029">
        <v>190.44</v>
      </c>
      <c r="H1029" t="str">
        <f t="shared" si="52"/>
        <v/>
      </c>
      <c r="I1029" s="2" t="str">
        <f t="shared" si="54"/>
        <v/>
      </c>
      <c r="J1029" t="str">
        <f t="shared" si="53"/>
        <v/>
      </c>
    </row>
    <row r="1030" spans="1:10">
      <c r="A1030" s="1">
        <v>34540</v>
      </c>
      <c r="B1030">
        <v>402.24</v>
      </c>
      <c r="C1030">
        <v>409.3</v>
      </c>
      <c r="D1030">
        <v>401.33</v>
      </c>
      <c r="E1030">
        <v>408.21</v>
      </c>
      <c r="F1030">
        <v>0</v>
      </c>
      <c r="G1030">
        <v>185.24</v>
      </c>
      <c r="H1030">
        <f t="shared" si="52"/>
        <v>1</v>
      </c>
      <c r="I1030" s="2" t="str">
        <f t="shared" si="54"/>
        <v>1994_7</v>
      </c>
      <c r="J1030">
        <f t="shared" si="53"/>
        <v>185.24</v>
      </c>
    </row>
    <row r="1031" spans="1:10">
      <c r="A1031" s="1">
        <v>34533</v>
      </c>
      <c r="B1031">
        <v>391.75</v>
      </c>
      <c r="C1031">
        <v>403.86</v>
      </c>
      <c r="D1031">
        <v>389.94</v>
      </c>
      <c r="E1031">
        <v>403.02</v>
      </c>
      <c r="F1031">
        <v>0</v>
      </c>
      <c r="G1031">
        <v>182.88</v>
      </c>
      <c r="H1031" t="str">
        <f t="shared" si="52"/>
        <v/>
      </c>
      <c r="I1031" s="2" t="str">
        <f t="shared" si="54"/>
        <v/>
      </c>
      <c r="J1031" t="str">
        <f t="shared" si="53"/>
        <v/>
      </c>
    </row>
    <row r="1032" spans="1:10">
      <c r="A1032" s="1">
        <v>34526</v>
      </c>
      <c r="B1032">
        <v>386.49</v>
      </c>
      <c r="C1032">
        <v>393.11</v>
      </c>
      <c r="D1032">
        <v>383.19</v>
      </c>
      <c r="E1032">
        <v>392.09</v>
      </c>
      <c r="F1032">
        <v>0</v>
      </c>
      <c r="G1032">
        <v>177.92</v>
      </c>
      <c r="H1032" t="str">
        <f t="shared" si="52"/>
        <v/>
      </c>
      <c r="I1032" s="2" t="str">
        <f t="shared" si="54"/>
        <v/>
      </c>
      <c r="J1032" t="str">
        <f t="shared" si="53"/>
        <v/>
      </c>
    </row>
    <row r="1033" spans="1:10">
      <c r="A1033" s="1">
        <v>34519</v>
      </c>
      <c r="B1033">
        <v>386.36</v>
      </c>
      <c r="C1033">
        <v>390.51</v>
      </c>
      <c r="D1033">
        <v>383.69</v>
      </c>
      <c r="E1033">
        <v>385.84</v>
      </c>
      <c r="F1033">
        <v>0</v>
      </c>
      <c r="G1033">
        <v>175.09</v>
      </c>
      <c r="H1033" t="str">
        <f t="shared" si="52"/>
        <v/>
      </c>
      <c r="I1033" s="2" t="str">
        <f t="shared" si="54"/>
        <v/>
      </c>
      <c r="J1033" t="str">
        <f t="shared" si="53"/>
        <v/>
      </c>
    </row>
    <row r="1034" spans="1:10">
      <c r="A1034" s="1">
        <v>34512</v>
      </c>
      <c r="B1034">
        <v>374.48</v>
      </c>
      <c r="C1034">
        <v>386.68</v>
      </c>
      <c r="D1034">
        <v>374.48</v>
      </c>
      <c r="E1034">
        <v>384.52</v>
      </c>
      <c r="F1034">
        <v>0</v>
      </c>
      <c r="G1034">
        <v>174.49</v>
      </c>
      <c r="H1034">
        <f t="shared" si="52"/>
        <v>1</v>
      </c>
      <c r="I1034" s="2" t="str">
        <f t="shared" si="54"/>
        <v>1994_6</v>
      </c>
      <c r="J1034">
        <f t="shared" si="53"/>
        <v>174.49</v>
      </c>
    </row>
    <row r="1035" spans="1:10">
      <c r="A1035" s="1">
        <v>34505</v>
      </c>
      <c r="B1035">
        <v>387.19</v>
      </c>
      <c r="C1035">
        <v>389.99</v>
      </c>
      <c r="D1035">
        <v>376.67</v>
      </c>
      <c r="E1035">
        <v>381.43</v>
      </c>
      <c r="F1035">
        <v>0</v>
      </c>
      <c r="G1035">
        <v>173.09</v>
      </c>
      <c r="H1035" t="str">
        <f t="shared" si="52"/>
        <v/>
      </c>
      <c r="I1035" s="2" t="str">
        <f t="shared" si="54"/>
        <v/>
      </c>
      <c r="J1035" t="str">
        <f t="shared" si="53"/>
        <v/>
      </c>
    </row>
    <row r="1036" spans="1:10">
      <c r="A1036" s="1">
        <v>34498</v>
      </c>
      <c r="B1036">
        <v>406.25</v>
      </c>
      <c r="C1036">
        <v>406.53</v>
      </c>
      <c r="D1036">
        <v>391.15</v>
      </c>
      <c r="E1036">
        <v>392.62</v>
      </c>
      <c r="F1036">
        <v>0</v>
      </c>
      <c r="G1036">
        <v>178.16</v>
      </c>
      <c r="H1036" t="str">
        <f t="shared" si="52"/>
        <v/>
      </c>
      <c r="I1036" s="2" t="str">
        <f t="shared" si="54"/>
        <v/>
      </c>
      <c r="J1036" t="str">
        <f t="shared" si="53"/>
        <v/>
      </c>
    </row>
    <row r="1037" spans="1:10">
      <c r="A1037" s="1">
        <v>34491</v>
      </c>
      <c r="B1037">
        <v>405.58</v>
      </c>
      <c r="C1037">
        <v>408.01</v>
      </c>
      <c r="D1037">
        <v>403.21</v>
      </c>
      <c r="E1037">
        <v>406.71</v>
      </c>
      <c r="F1037">
        <v>0</v>
      </c>
      <c r="G1037">
        <v>184.56</v>
      </c>
      <c r="H1037" t="str">
        <f t="shared" si="52"/>
        <v/>
      </c>
      <c r="I1037" s="2" t="str">
        <f t="shared" si="54"/>
        <v/>
      </c>
      <c r="J1037" t="str">
        <f t="shared" si="53"/>
        <v/>
      </c>
    </row>
    <row r="1038" spans="1:10">
      <c r="A1038" s="1">
        <v>34484</v>
      </c>
      <c r="B1038">
        <v>402.19</v>
      </c>
      <c r="C1038">
        <v>403.84</v>
      </c>
      <c r="D1038">
        <v>396.08</v>
      </c>
      <c r="E1038">
        <v>403.08</v>
      </c>
      <c r="F1038">
        <v>0</v>
      </c>
      <c r="G1038">
        <v>182.91</v>
      </c>
      <c r="H1038">
        <f t="shared" si="52"/>
        <v>1</v>
      </c>
      <c r="I1038" s="2" t="str">
        <f t="shared" si="54"/>
        <v>1994_5</v>
      </c>
      <c r="J1038">
        <f t="shared" si="53"/>
        <v>182.91</v>
      </c>
    </row>
    <row r="1039" spans="1:10">
      <c r="A1039" s="1">
        <v>34478</v>
      </c>
      <c r="B1039">
        <v>410.06</v>
      </c>
      <c r="C1039">
        <v>410.19</v>
      </c>
      <c r="D1039">
        <v>401.46</v>
      </c>
      <c r="E1039">
        <v>401.63</v>
      </c>
      <c r="F1039">
        <v>0</v>
      </c>
      <c r="G1039">
        <v>182.25</v>
      </c>
      <c r="H1039" t="str">
        <f t="shared" si="52"/>
        <v/>
      </c>
      <c r="I1039" s="2" t="str">
        <f t="shared" si="54"/>
        <v/>
      </c>
      <c r="J1039" t="str">
        <f t="shared" si="53"/>
        <v/>
      </c>
    </row>
    <row r="1040" spans="1:10">
      <c r="A1040" s="1">
        <v>34470</v>
      </c>
      <c r="B1040">
        <v>413.71</v>
      </c>
      <c r="C1040">
        <v>418.34</v>
      </c>
      <c r="D1040">
        <v>411.06</v>
      </c>
      <c r="E1040">
        <v>412.77</v>
      </c>
      <c r="F1040">
        <v>0</v>
      </c>
      <c r="G1040">
        <v>187.31</v>
      </c>
      <c r="H1040" t="str">
        <f t="shared" si="52"/>
        <v/>
      </c>
      <c r="I1040" s="2" t="str">
        <f t="shared" si="54"/>
        <v/>
      </c>
      <c r="J1040" t="str">
        <f t="shared" si="53"/>
        <v/>
      </c>
    </row>
    <row r="1041" spans="1:10">
      <c r="A1041" s="1">
        <v>34463</v>
      </c>
      <c r="B1041">
        <v>407.45</v>
      </c>
      <c r="C1041">
        <v>414.28</v>
      </c>
      <c r="D1041">
        <v>405.98</v>
      </c>
      <c r="E1041">
        <v>411.58</v>
      </c>
      <c r="F1041">
        <v>0</v>
      </c>
      <c r="G1041">
        <v>186.77</v>
      </c>
      <c r="H1041" t="str">
        <f t="shared" si="52"/>
        <v/>
      </c>
      <c r="I1041" s="2" t="str">
        <f t="shared" si="54"/>
        <v/>
      </c>
      <c r="J1041" t="str">
        <f t="shared" si="53"/>
        <v/>
      </c>
    </row>
    <row r="1042" spans="1:10">
      <c r="A1042" s="1">
        <v>34456</v>
      </c>
      <c r="B1042">
        <v>413.49</v>
      </c>
      <c r="C1042">
        <v>417.85</v>
      </c>
      <c r="D1042">
        <v>408.6</v>
      </c>
      <c r="E1042">
        <v>411.35</v>
      </c>
      <c r="F1042">
        <v>0</v>
      </c>
      <c r="G1042">
        <v>186.66</v>
      </c>
      <c r="H1042" t="str">
        <f t="shared" si="52"/>
        <v/>
      </c>
      <c r="I1042" s="2" t="str">
        <f t="shared" si="54"/>
        <v/>
      </c>
      <c r="J1042" t="str">
        <f t="shared" si="53"/>
        <v/>
      </c>
    </row>
    <row r="1043" spans="1:10">
      <c r="A1043" s="1">
        <v>34449</v>
      </c>
      <c r="B1043">
        <v>416.71</v>
      </c>
      <c r="C1043">
        <v>420.18</v>
      </c>
      <c r="D1043">
        <v>411.5</v>
      </c>
      <c r="E1043">
        <v>413.06</v>
      </c>
      <c r="F1043">
        <v>0</v>
      </c>
      <c r="G1043">
        <v>187.44</v>
      </c>
      <c r="H1043">
        <f t="shared" si="52"/>
        <v>1</v>
      </c>
      <c r="I1043" s="2" t="str">
        <f t="shared" si="54"/>
        <v>1994_4</v>
      </c>
      <c r="J1043">
        <f t="shared" si="53"/>
        <v>187.44</v>
      </c>
    </row>
    <row r="1044" spans="1:10">
      <c r="A1044" s="1">
        <v>34442</v>
      </c>
      <c r="B1044">
        <v>428.4</v>
      </c>
      <c r="C1044">
        <v>428.43</v>
      </c>
      <c r="D1044">
        <v>412.56</v>
      </c>
      <c r="E1044">
        <v>419.11</v>
      </c>
      <c r="F1044">
        <v>0</v>
      </c>
      <c r="G1044">
        <v>190.18</v>
      </c>
      <c r="H1044" t="str">
        <f t="shared" si="52"/>
        <v/>
      </c>
      <c r="I1044" s="2" t="str">
        <f t="shared" si="54"/>
        <v/>
      </c>
      <c r="J1044" t="str">
        <f t="shared" si="53"/>
        <v/>
      </c>
    </row>
    <row r="1045" spans="1:10">
      <c r="A1045" s="1">
        <v>34435</v>
      </c>
      <c r="B1045">
        <v>417.8</v>
      </c>
      <c r="C1045">
        <v>428.42</v>
      </c>
      <c r="D1045">
        <v>417.4</v>
      </c>
      <c r="E1045">
        <v>425.12</v>
      </c>
      <c r="F1045">
        <v>0</v>
      </c>
      <c r="G1045">
        <v>192.91</v>
      </c>
      <c r="H1045" t="str">
        <f t="shared" si="52"/>
        <v/>
      </c>
      <c r="I1045" s="2" t="str">
        <f t="shared" si="54"/>
        <v/>
      </c>
      <c r="J1045" t="str">
        <f t="shared" si="53"/>
        <v/>
      </c>
    </row>
    <row r="1046" spans="1:10">
      <c r="A1046" s="1">
        <v>34429</v>
      </c>
      <c r="B1046">
        <v>399.27</v>
      </c>
      <c r="C1046">
        <v>415.97</v>
      </c>
      <c r="D1046">
        <v>399.06</v>
      </c>
      <c r="E1046">
        <v>415.59</v>
      </c>
      <c r="F1046">
        <v>0</v>
      </c>
      <c r="G1046">
        <v>188.59</v>
      </c>
      <c r="H1046" t="str">
        <f t="shared" si="52"/>
        <v/>
      </c>
      <c r="I1046" s="2" t="str">
        <f t="shared" si="54"/>
        <v/>
      </c>
      <c r="J1046" t="str">
        <f t="shared" si="53"/>
        <v/>
      </c>
    </row>
    <row r="1047" spans="1:10">
      <c r="A1047" s="1">
        <v>34421</v>
      </c>
      <c r="B1047">
        <v>406.14</v>
      </c>
      <c r="C1047">
        <v>411.31</v>
      </c>
      <c r="D1047">
        <v>398.44</v>
      </c>
      <c r="E1047">
        <v>403.85</v>
      </c>
      <c r="F1047">
        <v>0</v>
      </c>
      <c r="G1047">
        <v>183.26</v>
      </c>
      <c r="H1047">
        <f t="shared" si="52"/>
        <v>1</v>
      </c>
      <c r="I1047" s="2" t="str">
        <f t="shared" si="54"/>
        <v>1994_3</v>
      </c>
      <c r="J1047">
        <f t="shared" si="53"/>
        <v>183.26</v>
      </c>
    </row>
    <row r="1048" spans="1:10">
      <c r="A1048" s="1">
        <v>34414</v>
      </c>
      <c r="B1048">
        <v>417.35</v>
      </c>
      <c r="C1048">
        <v>417.75</v>
      </c>
      <c r="D1048">
        <v>401.27</v>
      </c>
      <c r="E1048">
        <v>406.83</v>
      </c>
      <c r="F1048">
        <v>0</v>
      </c>
      <c r="G1048">
        <v>184.61</v>
      </c>
      <c r="H1048" t="str">
        <f t="shared" si="52"/>
        <v/>
      </c>
      <c r="I1048" s="2" t="str">
        <f t="shared" si="54"/>
        <v/>
      </c>
      <c r="J1048" t="str">
        <f t="shared" si="53"/>
        <v/>
      </c>
    </row>
    <row r="1049" spans="1:10">
      <c r="A1049" s="1">
        <v>34407</v>
      </c>
      <c r="B1049">
        <v>421.6</v>
      </c>
      <c r="C1049">
        <v>428.42</v>
      </c>
      <c r="D1049">
        <v>415.66</v>
      </c>
      <c r="E1049">
        <v>418.24</v>
      </c>
      <c r="F1049">
        <v>0</v>
      </c>
      <c r="G1049">
        <v>189.79</v>
      </c>
      <c r="H1049" t="str">
        <f t="shared" si="52"/>
        <v/>
      </c>
      <c r="I1049" s="2" t="str">
        <f t="shared" si="54"/>
        <v/>
      </c>
      <c r="J1049" t="str">
        <f t="shared" si="53"/>
        <v/>
      </c>
    </row>
    <row r="1050" spans="1:10">
      <c r="A1050" s="1">
        <v>34400</v>
      </c>
      <c r="B1050">
        <v>419.32</v>
      </c>
      <c r="C1050">
        <v>424.92</v>
      </c>
      <c r="D1050">
        <v>415.07</v>
      </c>
      <c r="E1050">
        <v>417.93</v>
      </c>
      <c r="F1050">
        <v>0</v>
      </c>
      <c r="G1050">
        <v>189.65</v>
      </c>
      <c r="H1050" t="str">
        <f t="shared" si="52"/>
        <v/>
      </c>
      <c r="I1050" s="2" t="str">
        <f t="shared" si="54"/>
        <v/>
      </c>
      <c r="J1050" t="str">
        <f t="shared" si="53"/>
        <v/>
      </c>
    </row>
    <row r="1051" spans="1:10">
      <c r="A1051" s="1">
        <v>34393</v>
      </c>
      <c r="B1051">
        <v>417.92</v>
      </c>
      <c r="C1051">
        <v>421.28</v>
      </c>
      <c r="D1051">
        <v>404.59</v>
      </c>
      <c r="E1051">
        <v>414.25</v>
      </c>
      <c r="F1051">
        <v>0</v>
      </c>
      <c r="G1051">
        <v>187.98</v>
      </c>
      <c r="H1051">
        <f t="shared" si="52"/>
        <v>1</v>
      </c>
      <c r="I1051" s="2" t="str">
        <f t="shared" si="54"/>
        <v>1994_2</v>
      </c>
      <c r="J1051">
        <f t="shared" si="53"/>
        <v>187.98</v>
      </c>
    </row>
    <row r="1052" spans="1:10">
      <c r="A1052" s="1">
        <v>34386</v>
      </c>
      <c r="B1052">
        <v>425.28</v>
      </c>
      <c r="C1052">
        <v>425.81</v>
      </c>
      <c r="D1052">
        <v>414.27</v>
      </c>
      <c r="E1052">
        <v>415.64</v>
      </c>
      <c r="F1052">
        <v>0</v>
      </c>
      <c r="G1052">
        <v>188.61</v>
      </c>
      <c r="H1052" t="str">
        <f t="shared" si="52"/>
        <v/>
      </c>
      <c r="I1052" s="2" t="str">
        <f t="shared" si="54"/>
        <v/>
      </c>
      <c r="J1052" t="str">
        <f t="shared" si="53"/>
        <v/>
      </c>
    </row>
    <row r="1053" spans="1:10">
      <c r="A1053" s="1">
        <v>34379</v>
      </c>
      <c r="B1053">
        <v>433.38</v>
      </c>
      <c r="C1053">
        <v>434.58</v>
      </c>
      <c r="D1053">
        <v>426.31</v>
      </c>
      <c r="E1053">
        <v>426.86</v>
      </c>
      <c r="F1053">
        <v>0</v>
      </c>
      <c r="G1053">
        <v>193.7</v>
      </c>
      <c r="H1053" t="str">
        <f t="shared" si="52"/>
        <v/>
      </c>
      <c r="I1053" s="2" t="str">
        <f t="shared" si="54"/>
        <v/>
      </c>
      <c r="J1053" t="str">
        <f t="shared" si="53"/>
        <v/>
      </c>
    </row>
    <row r="1054" spans="1:10">
      <c r="A1054" s="1">
        <v>34372</v>
      </c>
      <c r="B1054">
        <v>425.27</v>
      </c>
      <c r="C1054">
        <v>440.4</v>
      </c>
      <c r="D1054">
        <v>424.97</v>
      </c>
      <c r="E1054">
        <v>434.37</v>
      </c>
      <c r="F1054">
        <v>0</v>
      </c>
      <c r="G1054">
        <v>197.11</v>
      </c>
      <c r="H1054" t="str">
        <f t="shared" si="52"/>
        <v/>
      </c>
      <c r="I1054" s="2" t="str">
        <f t="shared" si="54"/>
        <v/>
      </c>
      <c r="J1054" t="str">
        <f t="shared" si="53"/>
        <v/>
      </c>
    </row>
    <row r="1055" spans="1:10">
      <c r="A1055" s="1">
        <v>34365</v>
      </c>
      <c r="B1055">
        <v>432.38</v>
      </c>
      <c r="C1055">
        <v>440.69</v>
      </c>
      <c r="D1055">
        <v>432.3</v>
      </c>
      <c r="E1055">
        <v>437.1</v>
      </c>
      <c r="F1055">
        <v>0</v>
      </c>
      <c r="G1055">
        <v>198.35</v>
      </c>
      <c r="H1055">
        <f t="shared" si="52"/>
        <v>1</v>
      </c>
      <c r="I1055" s="2" t="str">
        <f t="shared" si="54"/>
        <v>1994_1</v>
      </c>
      <c r="J1055">
        <f t="shared" si="53"/>
        <v>198.35</v>
      </c>
    </row>
    <row r="1056" spans="1:10">
      <c r="A1056" s="1">
        <v>34358</v>
      </c>
      <c r="B1056">
        <v>426.83</v>
      </c>
      <c r="C1056">
        <v>431.2</v>
      </c>
      <c r="D1056">
        <v>423.11</v>
      </c>
      <c r="E1056">
        <v>429.78</v>
      </c>
      <c r="F1056">
        <v>0</v>
      </c>
      <c r="G1056">
        <v>195.03</v>
      </c>
      <c r="H1056" t="str">
        <f t="shared" si="52"/>
        <v/>
      </c>
      <c r="I1056" s="2" t="str">
        <f t="shared" si="54"/>
        <v/>
      </c>
      <c r="J1056" t="str">
        <f t="shared" si="53"/>
        <v/>
      </c>
    </row>
    <row r="1057" spans="1:10">
      <c r="A1057" s="1">
        <v>34351</v>
      </c>
      <c r="B1057">
        <v>421.81</v>
      </c>
      <c r="C1057">
        <v>429.79</v>
      </c>
      <c r="D1057">
        <v>420.87</v>
      </c>
      <c r="E1057">
        <v>428.52</v>
      </c>
      <c r="F1057">
        <v>0</v>
      </c>
      <c r="G1057">
        <v>194.45</v>
      </c>
      <c r="H1057" t="str">
        <f t="shared" si="52"/>
        <v/>
      </c>
      <c r="I1057" s="2" t="str">
        <f t="shared" si="54"/>
        <v/>
      </c>
      <c r="J1057" t="str">
        <f t="shared" si="53"/>
        <v/>
      </c>
    </row>
    <row r="1058" spans="1:10">
      <c r="A1058" s="1">
        <v>34344</v>
      </c>
      <c r="B1058">
        <v>424.11</v>
      </c>
      <c r="C1058">
        <v>425.64</v>
      </c>
      <c r="D1058">
        <v>413.86</v>
      </c>
      <c r="E1058">
        <v>420.62</v>
      </c>
      <c r="F1058">
        <v>0</v>
      </c>
      <c r="G1058">
        <v>190.87</v>
      </c>
      <c r="H1058" t="str">
        <f t="shared" si="52"/>
        <v/>
      </c>
      <c r="I1058" s="2" t="str">
        <f t="shared" si="54"/>
        <v/>
      </c>
      <c r="J1058" t="str">
        <f t="shared" si="53"/>
        <v/>
      </c>
    </row>
    <row r="1059" spans="1:10">
      <c r="A1059" s="1">
        <v>34337</v>
      </c>
      <c r="B1059">
        <v>414.58</v>
      </c>
      <c r="C1059">
        <v>425.41</v>
      </c>
      <c r="D1059">
        <v>413.08</v>
      </c>
      <c r="E1059">
        <v>424.02</v>
      </c>
      <c r="F1059">
        <v>0</v>
      </c>
      <c r="G1059">
        <v>192.41</v>
      </c>
      <c r="H1059" t="str">
        <f t="shared" si="52"/>
        <v/>
      </c>
      <c r="I1059" s="2" t="str">
        <f t="shared" si="54"/>
        <v/>
      </c>
      <c r="J1059" t="str">
        <f t="shared" si="53"/>
        <v/>
      </c>
    </row>
    <row r="1060" spans="1:10">
      <c r="A1060" s="1">
        <v>34330</v>
      </c>
      <c r="B1060">
        <v>412.34</v>
      </c>
      <c r="C1060">
        <v>417.75</v>
      </c>
      <c r="D1060">
        <v>410.7</v>
      </c>
      <c r="E1060">
        <v>414.27</v>
      </c>
      <c r="F1060">
        <v>0</v>
      </c>
      <c r="G1060">
        <v>187.99</v>
      </c>
      <c r="H1060">
        <f t="shared" si="52"/>
        <v>1</v>
      </c>
      <c r="I1060" s="2" t="str">
        <f t="shared" si="54"/>
        <v>1993_12</v>
      </c>
      <c r="J1060">
        <f t="shared" si="53"/>
        <v>187.99</v>
      </c>
    </row>
    <row r="1061" spans="1:10">
      <c r="A1061" s="1">
        <v>34323</v>
      </c>
      <c r="B1061">
        <v>400.43</v>
      </c>
      <c r="C1061">
        <v>412.96</v>
      </c>
      <c r="D1061">
        <v>400.27</v>
      </c>
      <c r="E1061">
        <v>411.03</v>
      </c>
      <c r="F1061">
        <v>0</v>
      </c>
      <c r="G1061">
        <v>186.52</v>
      </c>
      <c r="H1061" t="str">
        <f t="shared" si="52"/>
        <v/>
      </c>
      <c r="I1061" s="2" t="str">
        <f t="shared" si="54"/>
        <v/>
      </c>
      <c r="J1061" t="str">
        <f t="shared" si="53"/>
        <v/>
      </c>
    </row>
    <row r="1062" spans="1:10">
      <c r="A1062" s="1">
        <v>34316</v>
      </c>
      <c r="B1062">
        <v>396.81</v>
      </c>
      <c r="C1062">
        <v>398.96</v>
      </c>
      <c r="D1062">
        <v>387.72</v>
      </c>
      <c r="E1062">
        <v>398.96</v>
      </c>
      <c r="F1062">
        <v>0</v>
      </c>
      <c r="G1062">
        <v>181.04</v>
      </c>
      <c r="H1062" t="str">
        <f t="shared" si="52"/>
        <v/>
      </c>
      <c r="I1062" s="2" t="str">
        <f t="shared" si="54"/>
        <v/>
      </c>
      <c r="J1062" t="str">
        <f t="shared" si="53"/>
        <v/>
      </c>
    </row>
    <row r="1063" spans="1:10">
      <c r="A1063" s="1">
        <v>34309</v>
      </c>
      <c r="B1063">
        <v>392.14</v>
      </c>
      <c r="C1063">
        <v>399.4</v>
      </c>
      <c r="D1063">
        <v>390.86</v>
      </c>
      <c r="E1063">
        <v>395.07</v>
      </c>
      <c r="F1063">
        <v>0</v>
      </c>
      <c r="G1063">
        <v>179.28</v>
      </c>
      <c r="H1063" t="str">
        <f t="shared" si="52"/>
        <v/>
      </c>
      <c r="I1063" s="2" t="str">
        <f t="shared" si="54"/>
        <v/>
      </c>
      <c r="J1063" t="str">
        <f t="shared" si="53"/>
        <v/>
      </c>
    </row>
    <row r="1064" spans="1:10">
      <c r="A1064" s="1">
        <v>34302</v>
      </c>
      <c r="B1064">
        <v>381.99</v>
      </c>
      <c r="C1064">
        <v>391.29</v>
      </c>
      <c r="D1064">
        <v>380.87</v>
      </c>
      <c r="E1064">
        <v>390.26</v>
      </c>
      <c r="F1064">
        <v>0</v>
      </c>
      <c r="G1064">
        <v>177.09</v>
      </c>
      <c r="H1064">
        <f t="shared" si="52"/>
        <v>1</v>
      </c>
      <c r="I1064" s="2" t="str">
        <f t="shared" si="54"/>
        <v>1993_11</v>
      </c>
      <c r="J1064">
        <f t="shared" si="53"/>
        <v>177.09</v>
      </c>
    </row>
    <row r="1065" spans="1:10">
      <c r="A1065" s="1">
        <v>34295</v>
      </c>
      <c r="B1065">
        <v>377.02</v>
      </c>
      <c r="C1065">
        <v>383.52</v>
      </c>
      <c r="D1065">
        <v>368.34</v>
      </c>
      <c r="E1065">
        <v>381.64</v>
      </c>
      <c r="F1065">
        <v>0</v>
      </c>
      <c r="G1065">
        <v>173.18</v>
      </c>
      <c r="H1065" t="str">
        <f t="shared" si="52"/>
        <v/>
      </c>
      <c r="I1065" s="2" t="str">
        <f t="shared" si="54"/>
        <v/>
      </c>
      <c r="J1065" t="str">
        <f t="shared" si="53"/>
        <v/>
      </c>
    </row>
    <row r="1066" spans="1:10">
      <c r="A1066" s="1">
        <v>34288</v>
      </c>
      <c r="B1066">
        <v>379.78</v>
      </c>
      <c r="C1066">
        <v>385.81</v>
      </c>
      <c r="D1066">
        <v>379.07</v>
      </c>
      <c r="E1066">
        <v>381.51</v>
      </c>
      <c r="F1066">
        <v>0</v>
      </c>
      <c r="G1066">
        <v>173.12</v>
      </c>
      <c r="H1066" t="str">
        <f t="shared" si="52"/>
        <v/>
      </c>
      <c r="I1066" s="2" t="str">
        <f t="shared" si="54"/>
        <v/>
      </c>
      <c r="J1066" t="str">
        <f t="shared" si="53"/>
        <v/>
      </c>
    </row>
    <row r="1067" spans="1:10">
      <c r="A1067" s="1">
        <v>34281</v>
      </c>
      <c r="B1067">
        <v>382.85</v>
      </c>
      <c r="C1067">
        <v>384.59</v>
      </c>
      <c r="D1067">
        <v>369.16</v>
      </c>
      <c r="E1067">
        <v>377.85</v>
      </c>
      <c r="F1067">
        <v>0</v>
      </c>
      <c r="G1067">
        <v>171.46</v>
      </c>
      <c r="H1067" t="str">
        <f t="shared" si="52"/>
        <v/>
      </c>
      <c r="I1067" s="2" t="str">
        <f t="shared" si="54"/>
        <v/>
      </c>
      <c r="J1067" t="str">
        <f t="shared" si="53"/>
        <v/>
      </c>
    </row>
    <row r="1068" spans="1:10">
      <c r="A1068" s="1">
        <v>34274</v>
      </c>
      <c r="B1068">
        <v>384.7</v>
      </c>
      <c r="C1068">
        <v>391.9</v>
      </c>
      <c r="D1068">
        <v>381.46</v>
      </c>
      <c r="E1068">
        <v>382.81</v>
      </c>
      <c r="F1068">
        <v>0</v>
      </c>
      <c r="G1068">
        <v>173.71</v>
      </c>
      <c r="H1068" t="str">
        <f t="shared" si="52"/>
        <v/>
      </c>
      <c r="I1068" s="2" t="str">
        <f t="shared" si="54"/>
        <v/>
      </c>
      <c r="J1068" t="str">
        <f t="shared" si="53"/>
        <v/>
      </c>
    </row>
    <row r="1069" spans="1:10">
      <c r="A1069" s="1">
        <v>34267</v>
      </c>
      <c r="B1069">
        <v>382.8</v>
      </c>
      <c r="C1069">
        <v>387.7</v>
      </c>
      <c r="D1069">
        <v>373.79</v>
      </c>
      <c r="E1069">
        <v>383.44</v>
      </c>
      <c r="F1069">
        <v>0</v>
      </c>
      <c r="G1069">
        <v>174</v>
      </c>
      <c r="H1069">
        <f t="shared" si="52"/>
        <v>1</v>
      </c>
      <c r="I1069" s="2" t="str">
        <f t="shared" si="54"/>
        <v>1993_10</v>
      </c>
      <c r="J1069">
        <f t="shared" si="53"/>
        <v>174</v>
      </c>
    </row>
    <row r="1070" spans="1:10">
      <c r="A1070" s="1">
        <v>34260</v>
      </c>
      <c r="B1070">
        <v>367.24</v>
      </c>
      <c r="C1070">
        <v>383.2</v>
      </c>
      <c r="D1070">
        <v>367.24</v>
      </c>
      <c r="E1070">
        <v>382.8</v>
      </c>
      <c r="F1070">
        <v>0</v>
      </c>
      <c r="G1070">
        <v>173.71</v>
      </c>
      <c r="H1070" t="str">
        <f t="shared" si="52"/>
        <v/>
      </c>
      <c r="I1070" s="2" t="str">
        <f t="shared" si="54"/>
        <v/>
      </c>
      <c r="J1070" t="str">
        <f t="shared" si="53"/>
        <v/>
      </c>
    </row>
    <row r="1071" spans="1:10">
      <c r="A1071" s="1">
        <v>34253</v>
      </c>
      <c r="B1071">
        <v>360.71</v>
      </c>
      <c r="C1071">
        <v>367.46</v>
      </c>
      <c r="D1071">
        <v>359.87</v>
      </c>
      <c r="E1071">
        <v>367.18</v>
      </c>
      <c r="F1071">
        <v>0</v>
      </c>
      <c r="G1071">
        <v>166.62</v>
      </c>
      <c r="H1071" t="str">
        <f t="shared" si="52"/>
        <v/>
      </c>
      <c r="I1071" s="2" t="str">
        <f t="shared" si="54"/>
        <v/>
      </c>
      <c r="J1071" t="str">
        <f t="shared" si="53"/>
        <v/>
      </c>
    </row>
    <row r="1072" spans="1:10">
      <c r="A1072" s="1">
        <v>34246</v>
      </c>
      <c r="B1072">
        <v>351.56</v>
      </c>
      <c r="C1072">
        <v>362.09</v>
      </c>
      <c r="D1072">
        <v>349.9</v>
      </c>
      <c r="E1072">
        <v>360.76</v>
      </c>
      <c r="F1072">
        <v>0</v>
      </c>
      <c r="G1072">
        <v>163.71</v>
      </c>
      <c r="H1072" t="str">
        <f t="shared" si="52"/>
        <v/>
      </c>
      <c r="I1072" s="2" t="str">
        <f t="shared" si="54"/>
        <v/>
      </c>
      <c r="J1072" t="str">
        <f t="shared" si="53"/>
        <v/>
      </c>
    </row>
    <row r="1073" spans="1:10">
      <c r="A1073" s="1">
        <v>34239</v>
      </c>
      <c r="B1073">
        <v>345.79</v>
      </c>
      <c r="C1073">
        <v>351.87</v>
      </c>
      <c r="D1073">
        <v>345.79</v>
      </c>
      <c r="E1073">
        <v>351.78</v>
      </c>
      <c r="F1073">
        <v>0</v>
      </c>
      <c r="G1073">
        <v>159.63</v>
      </c>
      <c r="H1073">
        <f t="shared" si="52"/>
        <v>1</v>
      </c>
      <c r="I1073" s="2" t="str">
        <f t="shared" si="54"/>
        <v>1993_9</v>
      </c>
      <c r="J1073">
        <f t="shared" si="53"/>
        <v>159.63</v>
      </c>
    </row>
    <row r="1074" spans="1:10">
      <c r="A1074" s="1">
        <v>34232</v>
      </c>
      <c r="B1074">
        <v>346.09</v>
      </c>
      <c r="C1074">
        <v>349.89</v>
      </c>
      <c r="D1074">
        <v>341.12</v>
      </c>
      <c r="E1074">
        <v>345.69</v>
      </c>
      <c r="F1074">
        <v>0</v>
      </c>
      <c r="G1074">
        <v>156.87</v>
      </c>
      <c r="H1074" t="str">
        <f t="shared" si="52"/>
        <v/>
      </c>
      <c r="I1074" s="2" t="str">
        <f t="shared" si="54"/>
        <v/>
      </c>
      <c r="J1074" t="str">
        <f t="shared" si="53"/>
        <v/>
      </c>
    </row>
    <row r="1075" spans="1:10">
      <c r="A1075" s="1">
        <v>34225</v>
      </c>
      <c r="B1075">
        <v>348.01</v>
      </c>
      <c r="C1075">
        <v>352.8</v>
      </c>
      <c r="D1075">
        <v>343.08</v>
      </c>
      <c r="E1075">
        <v>346.05</v>
      </c>
      <c r="F1075">
        <v>0</v>
      </c>
      <c r="G1075">
        <v>157.03</v>
      </c>
      <c r="H1075" t="str">
        <f t="shared" si="52"/>
        <v/>
      </c>
      <c r="I1075" s="2" t="str">
        <f t="shared" si="54"/>
        <v/>
      </c>
      <c r="J1075" t="str">
        <f t="shared" si="53"/>
        <v/>
      </c>
    </row>
    <row r="1076" spans="1:10">
      <c r="A1076" s="1">
        <v>34218</v>
      </c>
      <c r="B1076">
        <v>354.06</v>
      </c>
      <c r="C1076">
        <v>356.26</v>
      </c>
      <c r="D1076">
        <v>342.51</v>
      </c>
      <c r="E1076">
        <v>347.87</v>
      </c>
      <c r="F1076">
        <v>0</v>
      </c>
      <c r="G1076">
        <v>157.86000000000001</v>
      </c>
      <c r="H1076" t="str">
        <f t="shared" si="52"/>
        <v/>
      </c>
      <c r="I1076" s="2" t="str">
        <f t="shared" si="54"/>
        <v/>
      </c>
      <c r="J1076" t="str">
        <f t="shared" si="53"/>
        <v/>
      </c>
    </row>
    <row r="1077" spans="1:10">
      <c r="A1077" s="1">
        <v>34211</v>
      </c>
      <c r="B1077">
        <v>358.15</v>
      </c>
      <c r="C1077">
        <v>367.23</v>
      </c>
      <c r="D1077">
        <v>354.22</v>
      </c>
      <c r="E1077">
        <v>354.38</v>
      </c>
      <c r="F1077">
        <v>0</v>
      </c>
      <c r="G1077">
        <v>160.81</v>
      </c>
      <c r="H1077">
        <f t="shared" si="52"/>
        <v>1</v>
      </c>
      <c r="I1077" s="2" t="str">
        <f t="shared" si="54"/>
        <v>1993_8</v>
      </c>
      <c r="J1077">
        <f t="shared" si="53"/>
        <v>160.81</v>
      </c>
    </row>
    <row r="1078" spans="1:10">
      <c r="A1078" s="1">
        <v>34204</v>
      </c>
      <c r="B1078">
        <v>355.16</v>
      </c>
      <c r="C1078">
        <v>359.01</v>
      </c>
      <c r="D1078">
        <v>353.31</v>
      </c>
      <c r="E1078">
        <v>358.13</v>
      </c>
      <c r="F1078">
        <v>0</v>
      </c>
      <c r="G1078">
        <v>162.51</v>
      </c>
      <c r="H1078" t="str">
        <f t="shared" si="52"/>
        <v/>
      </c>
      <c r="I1078" s="2" t="str">
        <f t="shared" si="54"/>
        <v/>
      </c>
      <c r="J1078" t="str">
        <f t="shared" si="53"/>
        <v/>
      </c>
    </row>
    <row r="1079" spans="1:10">
      <c r="A1079" s="1">
        <v>34197</v>
      </c>
      <c r="B1079">
        <v>349.67</v>
      </c>
      <c r="C1079">
        <v>358.41</v>
      </c>
      <c r="D1079">
        <v>348.54</v>
      </c>
      <c r="E1079">
        <v>355.28</v>
      </c>
      <c r="F1079">
        <v>0</v>
      </c>
      <c r="G1079">
        <v>161.22</v>
      </c>
      <c r="H1079" t="str">
        <f t="shared" si="52"/>
        <v/>
      </c>
      <c r="I1079" s="2" t="str">
        <f t="shared" si="54"/>
        <v/>
      </c>
      <c r="J1079" t="str">
        <f t="shared" si="53"/>
        <v/>
      </c>
    </row>
    <row r="1080" spans="1:10">
      <c r="A1080" s="1">
        <v>34190</v>
      </c>
      <c r="B1080">
        <v>340.72</v>
      </c>
      <c r="C1080">
        <v>351.12</v>
      </c>
      <c r="D1080">
        <v>340.33</v>
      </c>
      <c r="E1080">
        <v>349.67</v>
      </c>
      <c r="F1080">
        <v>0</v>
      </c>
      <c r="G1080">
        <v>158.66999999999999</v>
      </c>
      <c r="H1080" t="str">
        <f t="shared" si="52"/>
        <v/>
      </c>
      <c r="I1080" s="2" t="str">
        <f t="shared" si="54"/>
        <v/>
      </c>
      <c r="J1080" t="str">
        <f t="shared" si="53"/>
        <v/>
      </c>
    </row>
    <row r="1081" spans="1:10">
      <c r="A1081" s="1">
        <v>34183</v>
      </c>
      <c r="B1081">
        <v>338.88</v>
      </c>
      <c r="C1081">
        <v>344.38</v>
      </c>
      <c r="D1081">
        <v>335.43</v>
      </c>
      <c r="E1081">
        <v>340.8</v>
      </c>
      <c r="F1081">
        <v>0</v>
      </c>
      <c r="G1081">
        <v>154.65</v>
      </c>
      <c r="H1081" t="str">
        <f t="shared" si="52"/>
        <v/>
      </c>
      <c r="I1081" s="2" t="str">
        <f t="shared" si="54"/>
        <v/>
      </c>
      <c r="J1081" t="str">
        <f t="shared" si="53"/>
        <v/>
      </c>
    </row>
    <row r="1082" spans="1:10">
      <c r="A1082" s="1">
        <v>34176</v>
      </c>
      <c r="B1082">
        <v>330.71</v>
      </c>
      <c r="C1082">
        <v>342.71</v>
      </c>
      <c r="D1082">
        <v>330.71</v>
      </c>
      <c r="E1082">
        <v>338.92</v>
      </c>
      <c r="F1082">
        <v>0</v>
      </c>
      <c r="G1082">
        <v>153.80000000000001</v>
      </c>
      <c r="H1082">
        <f t="shared" si="52"/>
        <v>1</v>
      </c>
      <c r="I1082" s="2" t="str">
        <f t="shared" si="54"/>
        <v>1993_7</v>
      </c>
      <c r="J1082">
        <f t="shared" si="53"/>
        <v>153.80000000000001</v>
      </c>
    </row>
    <row r="1083" spans="1:10">
      <c r="A1083" s="1">
        <v>34169</v>
      </c>
      <c r="B1083">
        <v>333.61</v>
      </c>
      <c r="C1083">
        <v>336.49</v>
      </c>
      <c r="D1083">
        <v>326.14999999999998</v>
      </c>
      <c r="E1083">
        <v>330.69</v>
      </c>
      <c r="F1083">
        <v>0</v>
      </c>
      <c r="G1083">
        <v>150.06</v>
      </c>
      <c r="H1083" t="str">
        <f t="shared" si="52"/>
        <v/>
      </c>
      <c r="I1083" s="2" t="str">
        <f t="shared" si="54"/>
        <v/>
      </c>
      <c r="J1083" t="str">
        <f t="shared" si="53"/>
        <v/>
      </c>
    </row>
    <row r="1084" spans="1:10">
      <c r="A1084" s="1">
        <v>34162</v>
      </c>
      <c r="B1084">
        <v>332.8</v>
      </c>
      <c r="C1084">
        <v>335.58</v>
      </c>
      <c r="D1084">
        <v>330.57</v>
      </c>
      <c r="E1084">
        <v>333.71</v>
      </c>
      <c r="F1084">
        <v>0</v>
      </c>
      <c r="G1084">
        <v>151.43</v>
      </c>
      <c r="H1084" t="str">
        <f t="shared" si="52"/>
        <v/>
      </c>
      <c r="I1084" s="2" t="str">
        <f t="shared" si="54"/>
        <v/>
      </c>
      <c r="J1084" t="str">
        <f t="shared" si="53"/>
        <v/>
      </c>
    </row>
    <row r="1085" spans="1:10">
      <c r="A1085" s="1">
        <v>34155</v>
      </c>
      <c r="B1085">
        <v>323.61</v>
      </c>
      <c r="C1085">
        <v>335.65</v>
      </c>
      <c r="D1085">
        <v>321.95</v>
      </c>
      <c r="E1085">
        <v>332.8</v>
      </c>
      <c r="F1085">
        <v>0</v>
      </c>
      <c r="G1085">
        <v>151.02000000000001</v>
      </c>
      <c r="H1085" t="str">
        <f t="shared" si="52"/>
        <v/>
      </c>
      <c r="I1085" s="2" t="str">
        <f t="shared" si="54"/>
        <v/>
      </c>
      <c r="J1085" t="str">
        <f t="shared" si="53"/>
        <v/>
      </c>
    </row>
    <row r="1086" spans="1:10">
      <c r="A1086" s="1">
        <v>34148</v>
      </c>
      <c r="B1086">
        <v>322.14</v>
      </c>
      <c r="C1086">
        <v>327.04000000000002</v>
      </c>
      <c r="D1086">
        <v>322.14</v>
      </c>
      <c r="E1086">
        <v>323.64999999999998</v>
      </c>
      <c r="F1086">
        <v>0</v>
      </c>
      <c r="G1086">
        <v>146.87</v>
      </c>
      <c r="H1086">
        <f t="shared" si="52"/>
        <v>1</v>
      </c>
      <c r="I1086" s="2" t="str">
        <f t="shared" si="54"/>
        <v>1993_6</v>
      </c>
      <c r="J1086">
        <f t="shared" si="53"/>
        <v>146.87</v>
      </c>
    </row>
    <row r="1087" spans="1:10">
      <c r="A1087" s="1">
        <v>34141</v>
      </c>
      <c r="B1087">
        <v>315.92</v>
      </c>
      <c r="C1087">
        <v>323.81</v>
      </c>
      <c r="D1087">
        <v>315.92</v>
      </c>
      <c r="E1087">
        <v>321.98</v>
      </c>
      <c r="F1087">
        <v>0</v>
      </c>
      <c r="G1087">
        <v>146.11000000000001</v>
      </c>
      <c r="H1087" t="str">
        <f t="shared" si="52"/>
        <v/>
      </c>
      <c r="I1087" s="2" t="str">
        <f t="shared" si="54"/>
        <v/>
      </c>
      <c r="J1087" t="str">
        <f t="shared" si="53"/>
        <v/>
      </c>
    </row>
    <row r="1088" spans="1:10">
      <c r="A1088" s="1">
        <v>34134</v>
      </c>
      <c r="B1088">
        <v>313.11</v>
      </c>
      <c r="C1088">
        <v>318.32</v>
      </c>
      <c r="D1088">
        <v>313.11</v>
      </c>
      <c r="E1088">
        <v>315.92</v>
      </c>
      <c r="F1088">
        <v>0</v>
      </c>
      <c r="G1088">
        <v>143.36000000000001</v>
      </c>
      <c r="H1088" t="str">
        <f t="shared" si="52"/>
        <v/>
      </c>
      <c r="I1088" s="2" t="str">
        <f t="shared" si="54"/>
        <v/>
      </c>
      <c r="J1088" t="str">
        <f t="shared" si="53"/>
        <v/>
      </c>
    </row>
    <row r="1089" spans="1:10">
      <c r="A1089" s="1">
        <v>34127</v>
      </c>
      <c r="B1089">
        <v>306.93</v>
      </c>
      <c r="C1089">
        <v>314.17</v>
      </c>
      <c r="D1089">
        <v>306.76</v>
      </c>
      <c r="E1089">
        <v>313.07</v>
      </c>
      <c r="F1089">
        <v>0</v>
      </c>
      <c r="G1089">
        <v>142.07</v>
      </c>
      <c r="H1089" t="str">
        <f t="shared" si="52"/>
        <v/>
      </c>
      <c r="I1089" s="2" t="str">
        <f t="shared" si="54"/>
        <v/>
      </c>
      <c r="J1089" t="str">
        <f t="shared" si="53"/>
        <v/>
      </c>
    </row>
    <row r="1090" spans="1:10">
      <c r="A1090" s="1">
        <v>34121</v>
      </c>
      <c r="B1090">
        <v>308.22000000000003</v>
      </c>
      <c r="C1090">
        <v>308.22000000000003</v>
      </c>
      <c r="D1090">
        <v>304.7</v>
      </c>
      <c r="E1090">
        <v>306.93</v>
      </c>
      <c r="F1090">
        <v>0</v>
      </c>
      <c r="G1090">
        <v>139.28</v>
      </c>
      <c r="H1090" t="str">
        <f t="shared" si="52"/>
        <v/>
      </c>
      <c r="I1090" s="2" t="str">
        <f t="shared" si="54"/>
        <v/>
      </c>
      <c r="J1090" t="str">
        <f t="shared" si="53"/>
        <v/>
      </c>
    </row>
    <row r="1091" spans="1:10">
      <c r="A1091" s="1">
        <v>34113</v>
      </c>
      <c r="B1091">
        <v>305.48</v>
      </c>
      <c r="C1091">
        <v>312.45999999999998</v>
      </c>
      <c r="D1091">
        <v>304.89</v>
      </c>
      <c r="E1091">
        <v>308.27999999999997</v>
      </c>
      <c r="F1091">
        <v>0</v>
      </c>
      <c r="G1091">
        <v>139.88999999999999</v>
      </c>
      <c r="H1091">
        <f t="shared" ref="H1091:H1123" si="55">IF(DAY(A1090)&lt;DAY(A1091),1,"")</f>
        <v>1</v>
      </c>
      <c r="I1091" s="2" t="str">
        <f t="shared" si="54"/>
        <v>1993_5</v>
      </c>
      <c r="J1091">
        <f t="shared" ref="J1091:J1123" si="56">IF(H1091=1,G1091,"")</f>
        <v>139.88999999999999</v>
      </c>
    </row>
    <row r="1092" spans="1:10">
      <c r="A1092" s="1">
        <v>34106</v>
      </c>
      <c r="B1092">
        <v>311.60000000000002</v>
      </c>
      <c r="C1092">
        <v>311.60000000000002</v>
      </c>
      <c r="D1092">
        <v>304.42</v>
      </c>
      <c r="E1092">
        <v>305.48</v>
      </c>
      <c r="F1092">
        <v>0</v>
      </c>
      <c r="G1092">
        <v>138.62</v>
      </c>
      <c r="H1092" t="str">
        <f t="shared" si="55"/>
        <v/>
      </c>
      <c r="I1092" s="2" t="str">
        <f t="shared" ref="I1092:I1123" si="57">IF(H1092=1,YEAR(A1092) &amp; "_" &amp; MONTH(A1092),"")</f>
        <v/>
      </c>
      <c r="J1092" t="str">
        <f t="shared" si="56"/>
        <v/>
      </c>
    </row>
    <row r="1093" spans="1:10">
      <c r="A1093" s="1">
        <v>34099</v>
      </c>
      <c r="B1093">
        <v>314.23</v>
      </c>
      <c r="C1093">
        <v>318.18</v>
      </c>
      <c r="D1093">
        <v>311.2</v>
      </c>
      <c r="E1093">
        <v>311.64</v>
      </c>
      <c r="F1093">
        <v>0</v>
      </c>
      <c r="G1093">
        <v>141.41999999999999</v>
      </c>
      <c r="H1093" t="str">
        <f t="shared" si="55"/>
        <v/>
      </c>
      <c r="I1093" s="2" t="str">
        <f t="shared" si="57"/>
        <v/>
      </c>
      <c r="J1093" t="str">
        <f t="shared" si="56"/>
        <v/>
      </c>
    </row>
    <row r="1094" spans="1:10">
      <c r="A1094" s="1">
        <v>34092</v>
      </c>
      <c r="B1094">
        <v>314.08</v>
      </c>
      <c r="C1094">
        <v>317.3</v>
      </c>
      <c r="D1094">
        <v>312.7</v>
      </c>
      <c r="E1094">
        <v>314.25</v>
      </c>
      <c r="F1094">
        <v>0</v>
      </c>
      <c r="G1094">
        <v>142.6</v>
      </c>
      <c r="H1094" t="str">
        <f t="shared" si="55"/>
        <v/>
      </c>
      <c r="I1094" s="2" t="str">
        <f t="shared" si="57"/>
        <v/>
      </c>
      <c r="J1094" t="str">
        <f t="shared" si="56"/>
        <v/>
      </c>
    </row>
    <row r="1095" spans="1:10">
      <c r="A1095" s="1">
        <v>34085</v>
      </c>
      <c r="B1095">
        <v>321.89</v>
      </c>
      <c r="C1095">
        <v>321.89</v>
      </c>
      <c r="D1095">
        <v>313.55</v>
      </c>
      <c r="E1095">
        <v>314.02</v>
      </c>
      <c r="F1095">
        <v>0</v>
      </c>
      <c r="G1095">
        <v>142.5</v>
      </c>
      <c r="H1095">
        <f t="shared" si="55"/>
        <v>1</v>
      </c>
      <c r="I1095" s="2" t="str">
        <f t="shared" si="57"/>
        <v>1993_4</v>
      </c>
      <c r="J1095">
        <f t="shared" si="56"/>
        <v>142.5</v>
      </c>
    </row>
    <row r="1096" spans="1:10">
      <c r="A1096" s="1">
        <v>34078</v>
      </c>
      <c r="B1096">
        <v>323.95999999999998</v>
      </c>
      <c r="C1096">
        <v>326.06</v>
      </c>
      <c r="D1096">
        <v>321.33</v>
      </c>
      <c r="E1096">
        <v>321.87</v>
      </c>
      <c r="F1096">
        <v>0</v>
      </c>
      <c r="G1096">
        <v>146.06</v>
      </c>
      <c r="H1096" t="str">
        <f t="shared" si="55"/>
        <v/>
      </c>
      <c r="I1096" s="2" t="str">
        <f t="shared" si="57"/>
        <v/>
      </c>
      <c r="J1096" t="str">
        <f t="shared" si="56"/>
        <v/>
      </c>
    </row>
    <row r="1097" spans="1:10">
      <c r="A1097" s="1">
        <v>34072</v>
      </c>
      <c r="B1097">
        <v>320.07</v>
      </c>
      <c r="C1097">
        <v>324.61</v>
      </c>
      <c r="D1097">
        <v>319.48</v>
      </c>
      <c r="E1097">
        <v>323.94</v>
      </c>
      <c r="F1097">
        <v>0</v>
      </c>
      <c r="G1097">
        <v>147</v>
      </c>
      <c r="H1097" t="str">
        <f t="shared" si="55"/>
        <v/>
      </c>
      <c r="I1097" s="2" t="str">
        <f t="shared" si="57"/>
        <v/>
      </c>
      <c r="J1097" t="str">
        <f t="shared" si="56"/>
        <v/>
      </c>
    </row>
    <row r="1098" spans="1:10">
      <c r="A1098" s="1">
        <v>34064</v>
      </c>
      <c r="B1098">
        <v>315.45999999999998</v>
      </c>
      <c r="C1098">
        <v>319.88</v>
      </c>
      <c r="D1098">
        <v>315.13</v>
      </c>
      <c r="E1098">
        <v>318.36</v>
      </c>
      <c r="F1098">
        <v>0</v>
      </c>
      <c r="G1098">
        <v>144.47</v>
      </c>
      <c r="H1098" t="str">
        <f t="shared" si="55"/>
        <v/>
      </c>
      <c r="I1098" s="2" t="str">
        <f t="shared" si="57"/>
        <v/>
      </c>
      <c r="J1098" t="str">
        <f t="shared" si="56"/>
        <v/>
      </c>
    </row>
    <row r="1099" spans="1:10">
      <c r="A1099" s="1">
        <v>34057</v>
      </c>
      <c r="B1099">
        <v>314.38</v>
      </c>
      <c r="C1099">
        <v>318.89</v>
      </c>
      <c r="D1099">
        <v>314.38</v>
      </c>
      <c r="E1099">
        <v>316.63</v>
      </c>
      <c r="F1099">
        <v>0</v>
      </c>
      <c r="G1099">
        <v>143.68</v>
      </c>
      <c r="H1099">
        <f t="shared" si="55"/>
        <v>1</v>
      </c>
      <c r="I1099" s="2" t="str">
        <f t="shared" si="57"/>
        <v>1993_3</v>
      </c>
      <c r="J1099">
        <f t="shared" si="56"/>
        <v>143.68</v>
      </c>
    </row>
    <row r="1100" spans="1:10">
      <c r="A1100" s="1">
        <v>34050</v>
      </c>
      <c r="B1100">
        <v>317.25</v>
      </c>
      <c r="C1100">
        <v>317.48</v>
      </c>
      <c r="D1100">
        <v>312.67</v>
      </c>
      <c r="E1100">
        <v>315.32</v>
      </c>
      <c r="F1100">
        <v>0</v>
      </c>
      <c r="G1100">
        <v>143.09</v>
      </c>
      <c r="H1100" t="str">
        <f t="shared" si="55"/>
        <v/>
      </c>
      <c r="I1100" s="2" t="str">
        <f t="shared" si="57"/>
        <v/>
      </c>
      <c r="J1100" t="str">
        <f t="shared" si="56"/>
        <v/>
      </c>
    </row>
    <row r="1101" spans="1:10">
      <c r="A1101" s="1">
        <v>34043</v>
      </c>
      <c r="B1101">
        <v>315.32</v>
      </c>
      <c r="C1101">
        <v>320.31</v>
      </c>
      <c r="D1101">
        <v>315.32</v>
      </c>
      <c r="E1101">
        <v>319.31</v>
      </c>
      <c r="F1101">
        <v>0</v>
      </c>
      <c r="G1101">
        <v>144.9</v>
      </c>
      <c r="H1101" t="str">
        <f t="shared" si="55"/>
        <v/>
      </c>
      <c r="I1101" s="2" t="str">
        <f t="shared" si="57"/>
        <v/>
      </c>
      <c r="J1101" t="str">
        <f t="shared" si="56"/>
        <v/>
      </c>
    </row>
    <row r="1102" spans="1:10">
      <c r="A1102" s="1">
        <v>34036</v>
      </c>
      <c r="B1102">
        <v>311.49</v>
      </c>
      <c r="C1102">
        <v>319.73</v>
      </c>
      <c r="D1102">
        <v>310.74</v>
      </c>
      <c r="E1102">
        <v>313.66000000000003</v>
      </c>
      <c r="F1102">
        <v>0</v>
      </c>
      <c r="G1102">
        <v>142.33000000000001</v>
      </c>
      <c r="H1102" t="str">
        <f t="shared" si="55"/>
        <v/>
      </c>
      <c r="I1102" s="2" t="str">
        <f t="shared" si="57"/>
        <v/>
      </c>
      <c r="J1102" t="str">
        <f t="shared" si="56"/>
        <v/>
      </c>
    </row>
    <row r="1103" spans="1:10">
      <c r="A1103" s="1">
        <v>34029</v>
      </c>
      <c r="B1103">
        <v>307.17</v>
      </c>
      <c r="C1103">
        <v>313.26</v>
      </c>
      <c r="D1103">
        <v>304.91000000000003</v>
      </c>
      <c r="E1103">
        <v>311.45</v>
      </c>
      <c r="F1103">
        <v>0</v>
      </c>
      <c r="G1103">
        <v>141.33000000000001</v>
      </c>
      <c r="H1103" t="str">
        <f t="shared" si="55"/>
        <v/>
      </c>
      <c r="I1103" s="2" t="str">
        <f t="shared" si="57"/>
        <v/>
      </c>
      <c r="J1103" t="str">
        <f t="shared" si="56"/>
        <v/>
      </c>
    </row>
    <row r="1104" spans="1:10">
      <c r="A1104" s="1">
        <v>34022</v>
      </c>
      <c r="B1104">
        <v>301.89999999999998</v>
      </c>
      <c r="C1104">
        <v>306.16000000000003</v>
      </c>
      <c r="D1104">
        <v>300.64</v>
      </c>
      <c r="E1104">
        <v>305.82</v>
      </c>
      <c r="F1104">
        <v>0</v>
      </c>
      <c r="G1104">
        <v>138.78</v>
      </c>
      <c r="H1104">
        <f t="shared" si="55"/>
        <v>1</v>
      </c>
      <c r="I1104" s="2" t="str">
        <f t="shared" si="57"/>
        <v>1993_2</v>
      </c>
      <c r="J1104">
        <f t="shared" si="56"/>
        <v>138.78</v>
      </c>
    </row>
    <row r="1105" spans="1:10">
      <c r="A1105" s="1">
        <v>34015</v>
      </c>
      <c r="B1105">
        <v>299.25</v>
      </c>
      <c r="C1105">
        <v>301.97000000000003</v>
      </c>
      <c r="D1105">
        <v>294.82</v>
      </c>
      <c r="E1105">
        <v>301.36</v>
      </c>
      <c r="F1105">
        <v>0</v>
      </c>
      <c r="G1105">
        <v>136.75</v>
      </c>
      <c r="H1105" t="str">
        <f t="shared" si="55"/>
        <v/>
      </c>
      <c r="I1105" s="2" t="str">
        <f t="shared" si="57"/>
        <v/>
      </c>
      <c r="J1105" t="str">
        <f t="shared" si="56"/>
        <v/>
      </c>
    </row>
    <row r="1106" spans="1:10">
      <c r="A1106" s="1">
        <v>34008</v>
      </c>
      <c r="B1106">
        <v>298.2</v>
      </c>
      <c r="C1106">
        <v>300.62</v>
      </c>
      <c r="D1106">
        <v>297.14999999999998</v>
      </c>
      <c r="E1106">
        <v>300.16000000000003</v>
      </c>
      <c r="F1106">
        <v>0</v>
      </c>
      <c r="G1106">
        <v>136.21</v>
      </c>
      <c r="H1106" t="str">
        <f t="shared" si="55"/>
        <v/>
      </c>
      <c r="I1106" s="2" t="str">
        <f t="shared" si="57"/>
        <v/>
      </c>
      <c r="J1106" t="str">
        <f t="shared" si="56"/>
        <v/>
      </c>
    </row>
    <row r="1107" spans="1:10">
      <c r="A1107" s="1">
        <v>34001</v>
      </c>
      <c r="B1107">
        <v>293.67</v>
      </c>
      <c r="C1107">
        <v>298.38</v>
      </c>
      <c r="D1107">
        <v>292.08</v>
      </c>
      <c r="E1107">
        <v>298.31</v>
      </c>
      <c r="F1107">
        <v>0</v>
      </c>
      <c r="G1107">
        <v>135.37</v>
      </c>
      <c r="H1107" t="str">
        <f t="shared" si="55"/>
        <v/>
      </c>
      <c r="I1107" s="2" t="str">
        <f t="shared" si="57"/>
        <v/>
      </c>
      <c r="J1107" t="str">
        <f t="shared" si="56"/>
        <v/>
      </c>
    </row>
    <row r="1108" spans="1:10">
      <c r="A1108" s="1">
        <v>33994</v>
      </c>
      <c r="B1108">
        <v>291.95999999999998</v>
      </c>
      <c r="C1108">
        <v>292.93</v>
      </c>
      <c r="D1108">
        <v>289.19</v>
      </c>
      <c r="E1108">
        <v>291.95</v>
      </c>
      <c r="F1108">
        <v>0</v>
      </c>
      <c r="G1108">
        <v>132.47999999999999</v>
      </c>
      <c r="H1108">
        <f t="shared" si="55"/>
        <v>1</v>
      </c>
      <c r="I1108" s="2" t="str">
        <f t="shared" si="57"/>
        <v>1993_1</v>
      </c>
      <c r="J1108">
        <f t="shared" si="56"/>
        <v>132.47999999999999</v>
      </c>
    </row>
    <row r="1109" spans="1:10">
      <c r="A1109" s="1">
        <v>33987</v>
      </c>
      <c r="B1109">
        <v>291.60000000000002</v>
      </c>
      <c r="C1109">
        <v>295.33</v>
      </c>
      <c r="D1109">
        <v>291.39999999999998</v>
      </c>
      <c r="E1109">
        <v>293.33</v>
      </c>
      <c r="F1109">
        <v>0</v>
      </c>
      <c r="G1109">
        <v>133.11000000000001</v>
      </c>
      <c r="H1109" t="str">
        <f t="shared" si="55"/>
        <v/>
      </c>
      <c r="I1109" s="2" t="str">
        <f t="shared" si="57"/>
        <v/>
      </c>
      <c r="J1109" t="str">
        <f t="shared" si="56"/>
        <v/>
      </c>
    </row>
    <row r="1110" spans="1:10">
      <c r="A1110" s="1">
        <v>33980</v>
      </c>
      <c r="B1110">
        <v>287.48</v>
      </c>
      <c r="C1110">
        <v>292.51</v>
      </c>
      <c r="D1110">
        <v>286.13</v>
      </c>
      <c r="E1110">
        <v>291.12</v>
      </c>
      <c r="F1110">
        <v>0</v>
      </c>
      <c r="G1110">
        <v>132.11000000000001</v>
      </c>
      <c r="H1110" t="str">
        <f t="shared" si="55"/>
        <v/>
      </c>
      <c r="I1110" s="2" t="str">
        <f t="shared" si="57"/>
        <v/>
      </c>
      <c r="J1110" t="str">
        <f t="shared" si="56"/>
        <v/>
      </c>
    </row>
    <row r="1111" spans="1:10">
      <c r="A1111" s="1">
        <v>33973</v>
      </c>
      <c r="B1111">
        <v>285.44</v>
      </c>
      <c r="C1111">
        <v>291.95999999999998</v>
      </c>
      <c r="D1111">
        <v>284.83999999999997</v>
      </c>
      <c r="E1111">
        <v>288.52</v>
      </c>
      <c r="F1111">
        <v>0</v>
      </c>
      <c r="G1111">
        <v>130.93</v>
      </c>
      <c r="H1111" t="str">
        <f t="shared" si="55"/>
        <v/>
      </c>
      <c r="I1111" s="2" t="str">
        <f t="shared" si="57"/>
        <v/>
      </c>
      <c r="J1111" t="str">
        <f t="shared" si="56"/>
        <v/>
      </c>
    </row>
    <row r="1112" spans="1:10">
      <c r="A1112" s="1">
        <v>33966</v>
      </c>
      <c r="B1112">
        <v>289.04000000000002</v>
      </c>
      <c r="C1112">
        <v>289.35000000000002</v>
      </c>
      <c r="D1112">
        <v>285.14</v>
      </c>
      <c r="E1112">
        <v>285.83999999999997</v>
      </c>
      <c r="F1112">
        <v>0</v>
      </c>
      <c r="G1112">
        <v>129.71</v>
      </c>
      <c r="H1112">
        <f t="shared" si="55"/>
        <v>1</v>
      </c>
      <c r="I1112" s="2" t="str">
        <f t="shared" si="57"/>
        <v>1992_12</v>
      </c>
      <c r="J1112">
        <f t="shared" si="56"/>
        <v>129.71</v>
      </c>
    </row>
    <row r="1113" spans="1:10">
      <c r="A1113" s="1">
        <v>33959</v>
      </c>
      <c r="B1113">
        <v>280.13</v>
      </c>
      <c r="C1113">
        <v>288</v>
      </c>
      <c r="D1113">
        <v>280.13</v>
      </c>
      <c r="E1113">
        <v>287.64</v>
      </c>
      <c r="F1113">
        <v>0</v>
      </c>
      <c r="G1113">
        <v>130.53</v>
      </c>
      <c r="H1113" t="str">
        <f t="shared" si="55"/>
        <v/>
      </c>
      <c r="I1113" s="2" t="str">
        <f t="shared" si="57"/>
        <v/>
      </c>
      <c r="J1113" t="str">
        <f t="shared" si="56"/>
        <v/>
      </c>
    </row>
    <row r="1114" spans="1:10">
      <c r="A1114" s="1">
        <v>33952</v>
      </c>
      <c r="B1114">
        <v>281.43</v>
      </c>
      <c r="C1114">
        <v>281.49</v>
      </c>
      <c r="D1114">
        <v>277.35000000000002</v>
      </c>
      <c r="E1114">
        <v>279.26</v>
      </c>
      <c r="F1114">
        <v>0</v>
      </c>
      <c r="G1114">
        <v>126.72</v>
      </c>
      <c r="H1114" t="str">
        <f t="shared" si="55"/>
        <v/>
      </c>
      <c r="I1114" s="2" t="str">
        <f t="shared" si="57"/>
        <v/>
      </c>
      <c r="J1114" t="str">
        <f t="shared" si="56"/>
        <v/>
      </c>
    </row>
    <row r="1115" spans="1:10">
      <c r="A1115" s="1">
        <v>33945</v>
      </c>
      <c r="B1115">
        <v>281.77</v>
      </c>
      <c r="C1115">
        <v>284.66000000000003</v>
      </c>
      <c r="D1115">
        <v>280.10000000000002</v>
      </c>
      <c r="E1115">
        <v>281.23</v>
      </c>
      <c r="F1115">
        <v>0</v>
      </c>
      <c r="G1115">
        <v>127.62</v>
      </c>
      <c r="H1115" t="str">
        <f t="shared" si="55"/>
        <v/>
      </c>
      <c r="I1115" s="2" t="str">
        <f t="shared" si="57"/>
        <v/>
      </c>
      <c r="J1115" t="str">
        <f t="shared" si="56"/>
        <v/>
      </c>
    </row>
    <row r="1116" spans="1:10">
      <c r="A1116" s="1">
        <v>33938</v>
      </c>
      <c r="B1116">
        <v>278.05</v>
      </c>
      <c r="C1116">
        <v>282.74</v>
      </c>
      <c r="D1116">
        <v>277.43</v>
      </c>
      <c r="E1116">
        <v>282.02999999999997</v>
      </c>
      <c r="F1116">
        <v>0</v>
      </c>
      <c r="G1116">
        <v>127.98</v>
      </c>
      <c r="H1116">
        <f t="shared" si="55"/>
        <v>1</v>
      </c>
      <c r="I1116" s="2" t="str">
        <f t="shared" si="57"/>
        <v>1992_11</v>
      </c>
      <c r="J1116">
        <f t="shared" si="56"/>
        <v>127.98</v>
      </c>
    </row>
    <row r="1117" spans="1:10">
      <c r="A1117" s="1">
        <v>33931</v>
      </c>
      <c r="B1117">
        <v>277.55</v>
      </c>
      <c r="C1117">
        <v>277.83999999999997</v>
      </c>
      <c r="D1117">
        <v>272.95</v>
      </c>
      <c r="E1117">
        <v>276.68</v>
      </c>
      <c r="F1117">
        <v>0</v>
      </c>
      <c r="G1117">
        <v>125.55</v>
      </c>
      <c r="H1117" t="str">
        <f t="shared" si="55"/>
        <v/>
      </c>
      <c r="I1117" s="2" t="str">
        <f t="shared" si="57"/>
        <v/>
      </c>
      <c r="J1117" t="str">
        <f t="shared" si="56"/>
        <v/>
      </c>
    </row>
    <row r="1118" spans="1:10">
      <c r="A1118" s="1">
        <v>33924</v>
      </c>
      <c r="B1118">
        <v>279.94</v>
      </c>
      <c r="C1118">
        <v>281.64</v>
      </c>
      <c r="D1118">
        <v>275.07</v>
      </c>
      <c r="E1118">
        <v>277.01</v>
      </c>
      <c r="F1118">
        <v>0</v>
      </c>
      <c r="G1118">
        <v>125.7</v>
      </c>
      <c r="H1118" t="str">
        <f t="shared" si="55"/>
        <v/>
      </c>
      <c r="I1118" s="2" t="str">
        <f t="shared" si="57"/>
        <v/>
      </c>
      <c r="J1118" t="str">
        <f t="shared" si="56"/>
        <v/>
      </c>
    </row>
    <row r="1119" spans="1:10">
      <c r="A1119" s="1">
        <v>33917</v>
      </c>
      <c r="B1119">
        <v>277.39999999999998</v>
      </c>
      <c r="C1119">
        <v>282.02999999999997</v>
      </c>
      <c r="D1119">
        <v>277.38</v>
      </c>
      <c r="E1119">
        <v>279.87</v>
      </c>
      <c r="F1119">
        <v>0</v>
      </c>
      <c r="G1119">
        <v>127</v>
      </c>
      <c r="H1119" t="str">
        <f t="shared" si="55"/>
        <v/>
      </c>
      <c r="I1119" s="2" t="str">
        <f t="shared" si="57"/>
        <v/>
      </c>
      <c r="J1119" t="str">
        <f t="shared" si="56"/>
        <v/>
      </c>
    </row>
    <row r="1120" spans="1:10">
      <c r="A1120" s="1">
        <v>33910</v>
      </c>
      <c r="B1120">
        <v>272.70999999999998</v>
      </c>
      <c r="C1120">
        <v>278.91000000000003</v>
      </c>
      <c r="D1120">
        <v>271.93</v>
      </c>
      <c r="E1120">
        <v>277.7</v>
      </c>
      <c r="F1120">
        <v>0</v>
      </c>
      <c r="G1120">
        <v>126.02</v>
      </c>
      <c r="H1120" t="str">
        <f t="shared" si="55"/>
        <v/>
      </c>
      <c r="I1120" s="2" t="str">
        <f t="shared" si="57"/>
        <v/>
      </c>
      <c r="J1120" t="str">
        <f t="shared" si="56"/>
        <v/>
      </c>
    </row>
    <row r="1121" spans="1:10">
      <c r="A1121" s="1">
        <v>33903</v>
      </c>
      <c r="B1121">
        <v>279.5</v>
      </c>
      <c r="C1121">
        <v>279.58999999999997</v>
      </c>
      <c r="D1121">
        <v>273.32</v>
      </c>
      <c r="E1121">
        <v>273.36</v>
      </c>
      <c r="F1121">
        <v>0</v>
      </c>
      <c r="G1121">
        <v>124.05</v>
      </c>
      <c r="H1121">
        <f t="shared" si="55"/>
        <v>1</v>
      </c>
      <c r="I1121" s="2" t="str">
        <f t="shared" si="57"/>
        <v>1992_10</v>
      </c>
      <c r="J1121">
        <f t="shared" si="56"/>
        <v>124.05</v>
      </c>
    </row>
    <row r="1122" spans="1:10">
      <c r="A1122" s="1">
        <v>33896</v>
      </c>
      <c r="B1122">
        <v>275.39</v>
      </c>
      <c r="C1122">
        <v>281.16000000000003</v>
      </c>
      <c r="D1122">
        <v>273.57</v>
      </c>
      <c r="E1122">
        <v>278.16000000000003</v>
      </c>
      <c r="F1122">
        <v>0</v>
      </c>
      <c r="G1122">
        <v>126.22</v>
      </c>
      <c r="H1122" t="str">
        <f t="shared" si="55"/>
        <v/>
      </c>
      <c r="I1122" s="2" t="str">
        <f t="shared" si="57"/>
        <v/>
      </c>
      <c r="J1122" t="str">
        <f t="shared" si="56"/>
        <v/>
      </c>
    </row>
    <row r="1123" spans="1:10">
      <c r="A1123" s="1">
        <v>33889</v>
      </c>
      <c r="B1123">
        <v>278.51</v>
      </c>
      <c r="C1123">
        <v>280.27</v>
      </c>
      <c r="D1123">
        <v>275.14999999999998</v>
      </c>
      <c r="E1123">
        <v>275.97000000000003</v>
      </c>
      <c r="F1123">
        <v>0</v>
      </c>
      <c r="G1123">
        <v>125.23</v>
      </c>
      <c r="H1123" t="str">
        <f t="shared" si="55"/>
        <v/>
      </c>
      <c r="I1123" s="2" t="str">
        <f t="shared" si="57"/>
        <v/>
      </c>
      <c r="J1123" t="str">
        <f t="shared" si="56"/>
        <v/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76"/>
  <sheetViews>
    <sheetView topLeftCell="A281" workbookViewId="0">
      <selection activeCell="N319" sqref="N319"/>
    </sheetView>
  </sheetViews>
  <sheetFormatPr baseColWidth="10" defaultRowHeight="15" x14ac:dyDescent="0"/>
  <sheetData>
    <row r="1" spans="1:14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</row>
    <row r="2" spans="1:14">
      <c r="A2" s="1">
        <v>41764</v>
      </c>
      <c r="B2">
        <v>30.89</v>
      </c>
      <c r="C2">
        <v>31.27</v>
      </c>
      <c r="D2">
        <v>30.8</v>
      </c>
      <c r="E2">
        <v>31.26</v>
      </c>
      <c r="F2">
        <v>391000</v>
      </c>
      <c r="G2">
        <v>31.26</v>
      </c>
      <c r="H2" t="e">
        <f>IF(DAY(A1)&lt;DAY(A2),1,"")</f>
        <v>#VALUE!</v>
      </c>
      <c r="I2" s="2" t="e">
        <f>IF(H2=1,YEAR(A2) &amp; "_" &amp; MONTH(A2),"")</f>
        <v>#VALUE!</v>
      </c>
      <c r="J2" t="e">
        <f>IF(H2=1,G2,"")</f>
        <v>#VALUE!</v>
      </c>
      <c r="N2" t="s">
        <v>915</v>
      </c>
    </row>
    <row r="3" spans="1:14">
      <c r="A3" s="1">
        <v>41757</v>
      </c>
      <c r="B3">
        <v>31.62</v>
      </c>
      <c r="C3">
        <v>32.22</v>
      </c>
      <c r="D3">
        <v>31.45</v>
      </c>
      <c r="E3">
        <v>31.84</v>
      </c>
      <c r="F3">
        <v>799000</v>
      </c>
      <c r="G3">
        <v>30.74</v>
      </c>
      <c r="H3">
        <f t="shared" ref="H3:H66" si="0">IF(DAY(A2)&lt;DAY(A3),1,"")</f>
        <v>1</v>
      </c>
      <c r="I3" s="2" t="str">
        <f t="shared" ref="I3:I66" si="1">IF(H3=1,YEAR(A3) &amp; "_" &amp; MONTH(A3),"")</f>
        <v>2014_4</v>
      </c>
      <c r="J3">
        <f t="shared" ref="J3:J66" si="2">IF(H3=1,G3,"")</f>
        <v>30.74</v>
      </c>
      <c r="L3" t="s">
        <v>917</v>
      </c>
      <c r="M3">
        <v>30.74</v>
      </c>
      <c r="N3">
        <f>IFERROR(M3/M15-1," ")</f>
        <v>0.16704631738800302</v>
      </c>
    </row>
    <row r="4" spans="1:14">
      <c r="A4" s="1">
        <v>41750</v>
      </c>
      <c r="B4">
        <v>34.39</v>
      </c>
      <c r="C4">
        <v>34.75</v>
      </c>
      <c r="D4">
        <v>31.88</v>
      </c>
      <c r="E4">
        <v>32</v>
      </c>
      <c r="F4">
        <v>768700</v>
      </c>
      <c r="G4">
        <v>30.9</v>
      </c>
      <c r="H4" t="str">
        <f t="shared" si="0"/>
        <v/>
      </c>
      <c r="I4" s="2" t="str">
        <f t="shared" si="1"/>
        <v/>
      </c>
      <c r="J4" t="str">
        <f t="shared" si="2"/>
        <v/>
      </c>
      <c r="L4" t="s">
        <v>657</v>
      </c>
      <c r="M4">
        <v>33.99</v>
      </c>
      <c r="N4">
        <f t="shared" ref="N4:N67" si="3">IFERROR(M4/M16-1," ")</f>
        <v>0.23420479302832264</v>
      </c>
    </row>
    <row r="5" spans="1:14">
      <c r="A5" s="1">
        <v>41743</v>
      </c>
      <c r="B5">
        <v>34.369999999999997</v>
      </c>
      <c r="C5">
        <v>35.07</v>
      </c>
      <c r="D5">
        <v>33.85</v>
      </c>
      <c r="E5">
        <v>34.56</v>
      </c>
      <c r="F5">
        <v>471500</v>
      </c>
      <c r="G5">
        <v>33.369999999999997</v>
      </c>
      <c r="H5" t="str">
        <f t="shared" si="0"/>
        <v/>
      </c>
      <c r="I5" s="2" t="str">
        <f t="shared" si="1"/>
        <v/>
      </c>
      <c r="J5" t="str">
        <f t="shared" si="2"/>
        <v/>
      </c>
      <c r="L5" t="s">
        <v>658</v>
      </c>
      <c r="M5">
        <v>33.65</v>
      </c>
      <c r="N5">
        <f t="shared" si="3"/>
        <v>0.27898137590269867</v>
      </c>
    </row>
    <row r="6" spans="1:14">
      <c r="A6" s="1">
        <v>41736</v>
      </c>
      <c r="B6">
        <v>35.19</v>
      </c>
      <c r="C6">
        <v>35.96</v>
      </c>
      <c r="D6">
        <v>34.65</v>
      </c>
      <c r="E6">
        <v>34.76</v>
      </c>
      <c r="F6">
        <v>400600</v>
      </c>
      <c r="G6">
        <v>33.56</v>
      </c>
      <c r="H6" t="str">
        <f t="shared" si="0"/>
        <v/>
      </c>
      <c r="I6" s="2" t="str">
        <f t="shared" si="1"/>
        <v/>
      </c>
      <c r="J6" t="str">
        <f t="shared" si="2"/>
        <v/>
      </c>
      <c r="L6" t="s">
        <v>659</v>
      </c>
      <c r="M6">
        <v>33.5</v>
      </c>
      <c r="N6">
        <f t="shared" si="3"/>
        <v>0.13328822733423551</v>
      </c>
    </row>
    <row r="7" spans="1:14">
      <c r="A7" s="1">
        <v>41729</v>
      </c>
      <c r="B7">
        <v>35.44</v>
      </c>
      <c r="C7">
        <v>35.56</v>
      </c>
      <c r="D7">
        <v>35.090000000000003</v>
      </c>
      <c r="E7">
        <v>35.200000000000003</v>
      </c>
      <c r="F7">
        <v>345400</v>
      </c>
      <c r="G7">
        <v>33.99</v>
      </c>
      <c r="H7">
        <f t="shared" si="0"/>
        <v>1</v>
      </c>
      <c r="I7" s="2" t="str">
        <f t="shared" si="1"/>
        <v>2014_3</v>
      </c>
      <c r="J7">
        <f t="shared" si="2"/>
        <v>33.99</v>
      </c>
      <c r="L7" t="s">
        <v>660</v>
      </c>
      <c r="M7">
        <v>35.28</v>
      </c>
      <c r="N7">
        <f t="shared" si="3"/>
        <v>0.42315449778136349</v>
      </c>
    </row>
    <row r="8" spans="1:14">
      <c r="A8" s="1">
        <v>41722</v>
      </c>
      <c r="B8">
        <v>34.01</v>
      </c>
      <c r="C8">
        <v>35.56</v>
      </c>
      <c r="D8">
        <v>33.47</v>
      </c>
      <c r="E8">
        <v>35.369999999999997</v>
      </c>
      <c r="F8">
        <v>521500</v>
      </c>
      <c r="G8">
        <v>34.15</v>
      </c>
      <c r="H8" t="str">
        <f t="shared" si="0"/>
        <v/>
      </c>
      <c r="I8" s="2" t="str">
        <f t="shared" si="1"/>
        <v/>
      </c>
      <c r="J8" t="str">
        <f t="shared" si="2"/>
        <v/>
      </c>
      <c r="L8" t="s">
        <v>661</v>
      </c>
      <c r="M8">
        <v>34.53</v>
      </c>
      <c r="N8">
        <f t="shared" si="3"/>
        <v>0.43159203980099492</v>
      </c>
    </row>
    <row r="9" spans="1:14">
      <c r="A9" s="1">
        <v>41715</v>
      </c>
      <c r="B9">
        <v>33.75</v>
      </c>
      <c r="C9">
        <v>34.08</v>
      </c>
      <c r="D9">
        <v>33.020000000000003</v>
      </c>
      <c r="E9">
        <v>33.130000000000003</v>
      </c>
      <c r="F9">
        <v>501000</v>
      </c>
      <c r="G9">
        <v>31.99</v>
      </c>
      <c r="H9" t="str">
        <f t="shared" si="0"/>
        <v/>
      </c>
      <c r="I9" s="2" t="str">
        <f t="shared" si="1"/>
        <v/>
      </c>
      <c r="J9" t="str">
        <f t="shared" si="2"/>
        <v/>
      </c>
      <c r="L9" t="s">
        <v>662</v>
      </c>
      <c r="M9">
        <v>33.97</v>
      </c>
      <c r="N9">
        <f t="shared" si="3"/>
        <v>0.41364960466084044</v>
      </c>
    </row>
    <row r="10" spans="1:14">
      <c r="A10" s="1">
        <v>41708</v>
      </c>
      <c r="B10">
        <v>34.82</v>
      </c>
      <c r="C10">
        <v>35.28</v>
      </c>
      <c r="D10">
        <v>32.93</v>
      </c>
      <c r="E10">
        <v>33.159999999999997</v>
      </c>
      <c r="F10">
        <v>537600</v>
      </c>
      <c r="G10">
        <v>32.020000000000003</v>
      </c>
      <c r="H10" t="str">
        <f t="shared" si="0"/>
        <v/>
      </c>
      <c r="I10" s="2" t="str">
        <f t="shared" si="1"/>
        <v/>
      </c>
      <c r="J10" t="str">
        <f t="shared" si="2"/>
        <v/>
      </c>
      <c r="L10" t="s">
        <v>663</v>
      </c>
      <c r="M10">
        <v>31.09</v>
      </c>
      <c r="N10">
        <f t="shared" si="3"/>
        <v>0.42288329519450785</v>
      </c>
    </row>
    <row r="11" spans="1:14">
      <c r="A11" s="1">
        <v>41701</v>
      </c>
      <c r="B11">
        <v>34.08</v>
      </c>
      <c r="C11">
        <v>35.39</v>
      </c>
      <c r="D11">
        <v>33.83</v>
      </c>
      <c r="E11">
        <v>35.04</v>
      </c>
      <c r="F11">
        <v>409600</v>
      </c>
      <c r="G11">
        <v>33.83</v>
      </c>
      <c r="H11" t="str">
        <f t="shared" si="0"/>
        <v/>
      </c>
      <c r="I11" s="2" t="str">
        <f t="shared" si="1"/>
        <v/>
      </c>
      <c r="J11" t="str">
        <f t="shared" si="2"/>
        <v/>
      </c>
      <c r="L11" t="s">
        <v>664</v>
      </c>
      <c r="M11">
        <v>29.76</v>
      </c>
      <c r="N11">
        <f t="shared" si="3"/>
        <v>0.39652745190051641</v>
      </c>
    </row>
    <row r="12" spans="1:14">
      <c r="A12" s="1">
        <v>41694</v>
      </c>
      <c r="B12">
        <v>34.85</v>
      </c>
      <c r="C12">
        <v>35.119999999999997</v>
      </c>
      <c r="D12">
        <v>34.33</v>
      </c>
      <c r="E12">
        <v>34.85</v>
      </c>
      <c r="F12">
        <v>475100</v>
      </c>
      <c r="G12">
        <v>33.65</v>
      </c>
      <c r="H12">
        <f t="shared" si="0"/>
        <v>1</v>
      </c>
      <c r="I12" s="2" t="str">
        <f t="shared" si="1"/>
        <v>2014_2</v>
      </c>
      <c r="J12">
        <f t="shared" si="2"/>
        <v>33.65</v>
      </c>
      <c r="L12" t="s">
        <v>665</v>
      </c>
      <c r="M12">
        <v>31.06</v>
      </c>
      <c r="N12">
        <f t="shared" si="3"/>
        <v>0.47693770803613877</v>
      </c>
    </row>
    <row r="13" spans="1:14">
      <c r="A13" s="1">
        <v>41688</v>
      </c>
      <c r="B13">
        <v>36.39</v>
      </c>
      <c r="C13">
        <v>36.409999999999997</v>
      </c>
      <c r="D13">
        <v>34.53</v>
      </c>
      <c r="E13">
        <v>34.71</v>
      </c>
      <c r="F13">
        <v>587600</v>
      </c>
      <c r="G13">
        <v>33.51</v>
      </c>
      <c r="H13" t="str">
        <f t="shared" si="0"/>
        <v/>
      </c>
      <c r="I13" s="2" t="str">
        <f t="shared" si="1"/>
        <v/>
      </c>
      <c r="J13" t="str">
        <f t="shared" si="2"/>
        <v/>
      </c>
      <c r="L13" t="s">
        <v>666</v>
      </c>
      <c r="M13">
        <v>26.25</v>
      </c>
      <c r="N13">
        <f t="shared" si="3"/>
        <v>0.43207855973813425</v>
      </c>
    </row>
    <row r="14" spans="1:14">
      <c r="A14" s="1">
        <v>41680</v>
      </c>
      <c r="B14">
        <v>35.32</v>
      </c>
      <c r="C14">
        <v>35.85</v>
      </c>
      <c r="D14">
        <v>35.07</v>
      </c>
      <c r="E14">
        <v>35.840000000000003</v>
      </c>
      <c r="F14">
        <v>428500</v>
      </c>
      <c r="G14">
        <v>34.6</v>
      </c>
      <c r="H14" t="str">
        <f t="shared" si="0"/>
        <v/>
      </c>
      <c r="I14" s="2" t="str">
        <f t="shared" si="1"/>
        <v/>
      </c>
      <c r="J14" t="str">
        <f t="shared" si="2"/>
        <v/>
      </c>
      <c r="L14" t="s">
        <v>667</v>
      </c>
      <c r="M14">
        <v>27.3</v>
      </c>
      <c r="N14">
        <f t="shared" si="3"/>
        <v>0.69144981412639406</v>
      </c>
    </row>
    <row r="15" spans="1:14">
      <c r="A15" s="1">
        <v>41673</v>
      </c>
      <c r="B15">
        <v>34.9</v>
      </c>
      <c r="C15">
        <v>35.46</v>
      </c>
      <c r="D15">
        <v>33.81</v>
      </c>
      <c r="E15">
        <v>35.42</v>
      </c>
      <c r="F15">
        <v>737700</v>
      </c>
      <c r="G15">
        <v>34.200000000000003</v>
      </c>
      <c r="H15" t="str">
        <f t="shared" si="0"/>
        <v/>
      </c>
      <c r="I15" s="2" t="str">
        <f t="shared" si="1"/>
        <v/>
      </c>
      <c r="J15" t="str">
        <f t="shared" si="2"/>
        <v/>
      </c>
      <c r="L15" t="s">
        <v>668</v>
      </c>
      <c r="M15">
        <v>26.34</v>
      </c>
      <c r="N15">
        <f t="shared" si="3"/>
        <v>0.53675612602100342</v>
      </c>
    </row>
    <row r="16" spans="1:14">
      <c r="A16" s="1">
        <v>41666</v>
      </c>
      <c r="B16">
        <v>36.39</v>
      </c>
      <c r="C16">
        <v>36.409999999999997</v>
      </c>
      <c r="D16">
        <v>34.200000000000003</v>
      </c>
      <c r="E16">
        <v>34.700000000000003</v>
      </c>
      <c r="F16">
        <v>813300</v>
      </c>
      <c r="G16">
        <v>33.5</v>
      </c>
      <c r="H16">
        <f t="shared" si="0"/>
        <v>1</v>
      </c>
      <c r="I16" s="2" t="str">
        <f t="shared" si="1"/>
        <v>2014_1</v>
      </c>
      <c r="J16">
        <f t="shared" si="2"/>
        <v>33.5</v>
      </c>
      <c r="L16" t="s">
        <v>669</v>
      </c>
      <c r="M16">
        <v>27.54</v>
      </c>
      <c r="N16">
        <f t="shared" si="3"/>
        <v>0.52830188679245271</v>
      </c>
    </row>
    <row r="17" spans="1:14">
      <c r="A17" s="1">
        <v>41660</v>
      </c>
      <c r="B17">
        <v>37.880000000000003</v>
      </c>
      <c r="C17">
        <v>37.950000000000003</v>
      </c>
      <c r="D17">
        <v>35.799999999999997</v>
      </c>
      <c r="E17">
        <v>35.82</v>
      </c>
      <c r="F17">
        <v>884900</v>
      </c>
      <c r="G17">
        <v>34.58</v>
      </c>
      <c r="H17" t="str">
        <f t="shared" si="0"/>
        <v/>
      </c>
      <c r="I17" s="2" t="str">
        <f t="shared" si="1"/>
        <v/>
      </c>
      <c r="J17" t="str">
        <f t="shared" si="2"/>
        <v/>
      </c>
      <c r="L17" t="s">
        <v>670</v>
      </c>
      <c r="M17">
        <v>26.31</v>
      </c>
      <c r="N17">
        <f t="shared" si="3"/>
        <v>0.42293131422390484</v>
      </c>
    </row>
    <row r="18" spans="1:14">
      <c r="A18" s="1">
        <v>41652</v>
      </c>
      <c r="B18">
        <v>37.630000000000003</v>
      </c>
      <c r="C18">
        <v>38.4</v>
      </c>
      <c r="D18">
        <v>37.4</v>
      </c>
      <c r="E18">
        <v>37.94</v>
      </c>
      <c r="F18">
        <v>760100</v>
      </c>
      <c r="G18">
        <v>36.630000000000003</v>
      </c>
      <c r="H18" t="str">
        <f t="shared" si="0"/>
        <v/>
      </c>
      <c r="I18" s="2" t="str">
        <f t="shared" si="1"/>
        <v/>
      </c>
      <c r="J18" t="str">
        <f t="shared" si="2"/>
        <v/>
      </c>
      <c r="L18" t="s">
        <v>671</v>
      </c>
      <c r="M18">
        <v>29.56</v>
      </c>
      <c r="N18">
        <f t="shared" si="3"/>
        <v>0.60652173913043494</v>
      </c>
    </row>
    <row r="19" spans="1:14">
      <c r="A19" s="1">
        <v>41645</v>
      </c>
      <c r="B19">
        <v>36.96</v>
      </c>
      <c r="C19">
        <v>38.08</v>
      </c>
      <c r="D19">
        <v>36.85</v>
      </c>
      <c r="E19">
        <v>37.92</v>
      </c>
      <c r="F19">
        <v>485300</v>
      </c>
      <c r="G19">
        <v>36.61</v>
      </c>
      <c r="H19" t="str">
        <f t="shared" si="0"/>
        <v/>
      </c>
      <c r="I19" s="2" t="str">
        <f t="shared" si="1"/>
        <v/>
      </c>
      <c r="J19" t="str">
        <f t="shared" si="2"/>
        <v/>
      </c>
      <c r="L19" t="s">
        <v>672</v>
      </c>
      <c r="M19">
        <v>24.79</v>
      </c>
      <c r="N19">
        <f t="shared" si="3"/>
        <v>0.33638814016172502</v>
      </c>
    </row>
    <row r="20" spans="1:14">
      <c r="A20" s="1">
        <v>41638</v>
      </c>
      <c r="B20">
        <v>36.590000000000003</v>
      </c>
      <c r="C20">
        <v>37</v>
      </c>
      <c r="D20">
        <v>36.4</v>
      </c>
      <c r="E20">
        <v>36.54</v>
      </c>
      <c r="F20">
        <v>355000</v>
      </c>
      <c r="G20">
        <v>35.28</v>
      </c>
      <c r="H20">
        <f t="shared" si="0"/>
        <v>1</v>
      </c>
      <c r="I20" s="2" t="str">
        <f t="shared" si="1"/>
        <v>2013_12</v>
      </c>
      <c r="J20">
        <f t="shared" si="2"/>
        <v>35.28</v>
      </c>
      <c r="L20" t="s">
        <v>673</v>
      </c>
      <c r="M20">
        <v>24.12</v>
      </c>
      <c r="N20">
        <f t="shared" si="3"/>
        <v>0.34823923979877036</v>
      </c>
    </row>
    <row r="21" spans="1:14">
      <c r="A21" s="1">
        <v>41631</v>
      </c>
      <c r="B21">
        <v>35.950000000000003</v>
      </c>
      <c r="C21">
        <v>36.96</v>
      </c>
      <c r="D21">
        <v>35.93</v>
      </c>
      <c r="E21">
        <v>36.950000000000003</v>
      </c>
      <c r="F21">
        <v>286900</v>
      </c>
      <c r="G21">
        <v>35.68</v>
      </c>
      <c r="H21" t="str">
        <f t="shared" si="0"/>
        <v/>
      </c>
      <c r="I21" s="2" t="str">
        <f t="shared" si="1"/>
        <v/>
      </c>
      <c r="J21" t="str">
        <f t="shared" si="2"/>
        <v/>
      </c>
      <c r="L21" t="s">
        <v>674</v>
      </c>
      <c r="M21">
        <v>24.03</v>
      </c>
      <c r="N21">
        <f t="shared" si="3"/>
        <v>0.31455142231947475</v>
      </c>
    </row>
    <row r="22" spans="1:14">
      <c r="A22" s="1">
        <v>41624</v>
      </c>
      <c r="B22">
        <v>34.93</v>
      </c>
      <c r="C22">
        <v>36.29</v>
      </c>
      <c r="D22">
        <v>34.770000000000003</v>
      </c>
      <c r="E22">
        <v>36.26</v>
      </c>
      <c r="F22">
        <v>613700</v>
      </c>
      <c r="G22">
        <v>35.01</v>
      </c>
      <c r="H22" t="str">
        <f t="shared" si="0"/>
        <v/>
      </c>
      <c r="I22" s="2" t="str">
        <f t="shared" si="1"/>
        <v/>
      </c>
      <c r="J22" t="str">
        <f t="shared" si="2"/>
        <v/>
      </c>
      <c r="L22" t="s">
        <v>675</v>
      </c>
      <c r="M22">
        <v>21.85</v>
      </c>
      <c r="N22">
        <f t="shared" si="3"/>
        <v>0.37507866582756444</v>
      </c>
    </row>
    <row r="23" spans="1:14">
      <c r="A23" s="1">
        <v>41617</v>
      </c>
      <c r="B23">
        <v>34.799999999999997</v>
      </c>
      <c r="C23">
        <v>35.18</v>
      </c>
      <c r="D23">
        <v>33.700000000000003</v>
      </c>
      <c r="E23">
        <v>33.92</v>
      </c>
      <c r="F23">
        <v>335900</v>
      </c>
      <c r="G23">
        <v>32.75</v>
      </c>
      <c r="H23" t="str">
        <f t="shared" si="0"/>
        <v/>
      </c>
      <c r="I23" s="2" t="str">
        <f t="shared" si="1"/>
        <v/>
      </c>
      <c r="J23" t="str">
        <f t="shared" si="2"/>
        <v/>
      </c>
      <c r="L23" t="s">
        <v>676</v>
      </c>
      <c r="M23">
        <v>21.31</v>
      </c>
      <c r="N23">
        <f t="shared" si="3"/>
        <v>0.22541690626797006</v>
      </c>
    </row>
    <row r="24" spans="1:14">
      <c r="A24" s="1">
        <v>41610</v>
      </c>
      <c r="B24">
        <v>35.549999999999997</v>
      </c>
      <c r="C24">
        <v>35.659999999999997</v>
      </c>
      <c r="D24">
        <v>34.36</v>
      </c>
      <c r="E24">
        <v>35.22</v>
      </c>
      <c r="F24">
        <v>312500</v>
      </c>
      <c r="G24">
        <v>34.01</v>
      </c>
      <c r="H24" t="str">
        <f t="shared" si="0"/>
        <v/>
      </c>
      <c r="I24" s="2" t="str">
        <f t="shared" si="1"/>
        <v/>
      </c>
      <c r="J24" t="str">
        <f t="shared" si="2"/>
        <v/>
      </c>
      <c r="L24" t="s">
        <v>677</v>
      </c>
      <c r="M24">
        <v>21.03</v>
      </c>
      <c r="N24">
        <f t="shared" si="3"/>
        <v>-4.1039671682626455E-2</v>
      </c>
    </row>
    <row r="25" spans="1:14">
      <c r="A25" s="1">
        <v>41603</v>
      </c>
      <c r="B25">
        <v>35.369999999999997</v>
      </c>
      <c r="C25">
        <v>35.880000000000003</v>
      </c>
      <c r="D25">
        <v>34.94</v>
      </c>
      <c r="E25">
        <v>35.76</v>
      </c>
      <c r="F25">
        <v>265000</v>
      </c>
      <c r="G25">
        <v>34.53</v>
      </c>
      <c r="H25">
        <f t="shared" si="0"/>
        <v>1</v>
      </c>
      <c r="I25" s="2" t="str">
        <f t="shared" si="1"/>
        <v>2013_11</v>
      </c>
      <c r="J25">
        <f t="shared" si="2"/>
        <v>34.53</v>
      </c>
      <c r="L25" t="s">
        <v>678</v>
      </c>
      <c r="M25">
        <v>18.329999999999998</v>
      </c>
      <c r="N25">
        <f t="shared" si="3"/>
        <v>-0.19569986836331732</v>
      </c>
    </row>
    <row r="26" spans="1:14">
      <c r="A26" s="1">
        <v>41596</v>
      </c>
      <c r="B26">
        <v>35.729999999999997</v>
      </c>
      <c r="C26">
        <v>35.92</v>
      </c>
      <c r="D26">
        <v>34.880000000000003</v>
      </c>
      <c r="E26">
        <v>35.380000000000003</v>
      </c>
      <c r="F26">
        <v>280800</v>
      </c>
      <c r="G26">
        <v>34.159999999999997</v>
      </c>
      <c r="H26" t="str">
        <f t="shared" si="0"/>
        <v/>
      </c>
      <c r="I26" s="2" t="str">
        <f t="shared" si="1"/>
        <v/>
      </c>
      <c r="J26" t="str">
        <f t="shared" si="2"/>
        <v/>
      </c>
      <c r="L26" t="s">
        <v>679</v>
      </c>
      <c r="M26">
        <v>16.14</v>
      </c>
      <c r="N26">
        <f t="shared" si="3"/>
        <v>-0.3277800916284882</v>
      </c>
    </row>
    <row r="27" spans="1:14">
      <c r="A27" s="1">
        <v>41589</v>
      </c>
      <c r="B27">
        <v>35.01</v>
      </c>
      <c r="C27">
        <v>35.450000000000003</v>
      </c>
      <c r="D27">
        <v>34.29</v>
      </c>
      <c r="E27">
        <v>35.44</v>
      </c>
      <c r="F27">
        <v>496100</v>
      </c>
      <c r="G27">
        <v>34.22</v>
      </c>
      <c r="H27" t="str">
        <f t="shared" si="0"/>
        <v/>
      </c>
      <c r="I27" s="2" t="str">
        <f t="shared" si="1"/>
        <v/>
      </c>
      <c r="J27" t="str">
        <f t="shared" si="2"/>
        <v/>
      </c>
      <c r="L27" t="s">
        <v>680</v>
      </c>
      <c r="M27">
        <v>17.14</v>
      </c>
      <c r="N27">
        <f t="shared" si="3"/>
        <v>-0.34354653389505929</v>
      </c>
    </row>
    <row r="28" spans="1:14">
      <c r="A28" s="1">
        <v>41582</v>
      </c>
      <c r="B28">
        <v>35.53</v>
      </c>
      <c r="C28">
        <v>35.729999999999997</v>
      </c>
      <c r="D28">
        <v>34.619999999999997</v>
      </c>
      <c r="E28">
        <v>35.049999999999997</v>
      </c>
      <c r="F28">
        <v>499000</v>
      </c>
      <c r="G28">
        <v>33.840000000000003</v>
      </c>
      <c r="H28" t="str">
        <f t="shared" si="0"/>
        <v/>
      </c>
      <c r="I28" s="2" t="str">
        <f t="shared" si="1"/>
        <v/>
      </c>
      <c r="J28" t="str">
        <f t="shared" si="2"/>
        <v/>
      </c>
      <c r="L28" t="s">
        <v>681</v>
      </c>
      <c r="M28">
        <v>18.02</v>
      </c>
      <c r="N28">
        <f t="shared" si="3"/>
        <v>-0.35226455787203448</v>
      </c>
    </row>
    <row r="29" spans="1:14">
      <c r="A29" s="1">
        <v>41575</v>
      </c>
      <c r="B29">
        <v>35.1</v>
      </c>
      <c r="C29">
        <v>35.770000000000003</v>
      </c>
      <c r="D29">
        <v>34.979999999999997</v>
      </c>
      <c r="E29">
        <v>35.18</v>
      </c>
      <c r="F29">
        <v>541500</v>
      </c>
      <c r="G29">
        <v>33.97</v>
      </c>
      <c r="H29">
        <f t="shared" si="0"/>
        <v>1</v>
      </c>
      <c r="I29" s="2" t="str">
        <f t="shared" si="1"/>
        <v>2013_10</v>
      </c>
      <c r="J29">
        <f t="shared" si="2"/>
        <v>33.97</v>
      </c>
      <c r="L29" t="s">
        <v>682</v>
      </c>
      <c r="M29">
        <v>18.489999999999998</v>
      </c>
      <c r="N29">
        <f t="shared" si="3"/>
        <v>-0.35168302945301544</v>
      </c>
    </row>
    <row r="30" spans="1:14">
      <c r="A30" s="1">
        <v>41568</v>
      </c>
      <c r="B30">
        <v>35.35</v>
      </c>
      <c r="C30">
        <v>35.93</v>
      </c>
      <c r="D30">
        <v>35.04</v>
      </c>
      <c r="E30">
        <v>35.57</v>
      </c>
      <c r="F30">
        <v>780700</v>
      </c>
      <c r="G30">
        <v>34.340000000000003</v>
      </c>
      <c r="H30" t="str">
        <f t="shared" si="0"/>
        <v/>
      </c>
      <c r="I30" s="2" t="str">
        <f t="shared" si="1"/>
        <v/>
      </c>
      <c r="J30" t="str">
        <f t="shared" si="2"/>
        <v/>
      </c>
      <c r="L30" t="s">
        <v>683</v>
      </c>
      <c r="M30">
        <v>18.399999999999999</v>
      </c>
      <c r="N30">
        <f t="shared" si="3"/>
        <v>-0.30879038317054852</v>
      </c>
    </row>
    <row r="31" spans="1:14">
      <c r="A31" s="1">
        <v>41561</v>
      </c>
      <c r="B31">
        <v>32.619999999999997</v>
      </c>
      <c r="C31">
        <v>33.57</v>
      </c>
      <c r="D31">
        <v>32.58</v>
      </c>
      <c r="E31">
        <v>33.549999999999997</v>
      </c>
      <c r="F31">
        <v>1016700</v>
      </c>
      <c r="G31">
        <v>32.39</v>
      </c>
      <c r="H31" t="str">
        <f t="shared" si="0"/>
        <v/>
      </c>
      <c r="I31" s="2" t="str">
        <f t="shared" si="1"/>
        <v/>
      </c>
      <c r="J31" t="str">
        <f t="shared" si="2"/>
        <v/>
      </c>
      <c r="L31" t="s">
        <v>684</v>
      </c>
      <c r="M31">
        <v>18.55</v>
      </c>
      <c r="N31">
        <f t="shared" si="3"/>
        <v>-0.29548044056209644</v>
      </c>
    </row>
    <row r="32" spans="1:14">
      <c r="A32" s="1">
        <v>41554</v>
      </c>
      <c r="B32">
        <v>31.83</v>
      </c>
      <c r="C32">
        <v>32.880000000000003</v>
      </c>
      <c r="D32">
        <v>31.19</v>
      </c>
      <c r="E32">
        <v>32.85</v>
      </c>
      <c r="F32">
        <v>420800</v>
      </c>
      <c r="G32">
        <v>31.72</v>
      </c>
      <c r="H32" t="str">
        <f t="shared" si="0"/>
        <v/>
      </c>
      <c r="I32" s="2" t="str">
        <f t="shared" si="1"/>
        <v/>
      </c>
      <c r="J32" t="str">
        <f t="shared" si="2"/>
        <v/>
      </c>
      <c r="L32" t="s">
        <v>685</v>
      </c>
      <c r="M32">
        <v>17.89</v>
      </c>
      <c r="N32">
        <f t="shared" si="3"/>
        <v>-0.31059730250481687</v>
      </c>
    </row>
    <row r="33" spans="1:14">
      <c r="A33" s="1">
        <v>41547</v>
      </c>
      <c r="B33">
        <v>31.97</v>
      </c>
      <c r="C33">
        <v>32.93</v>
      </c>
      <c r="D33">
        <v>31.67</v>
      </c>
      <c r="E33">
        <v>32.200000000000003</v>
      </c>
      <c r="F33">
        <v>540600</v>
      </c>
      <c r="G33">
        <v>31.09</v>
      </c>
      <c r="H33">
        <f t="shared" si="0"/>
        <v>1</v>
      </c>
      <c r="I33" s="2" t="str">
        <f t="shared" si="1"/>
        <v>2013_9</v>
      </c>
      <c r="J33">
        <f t="shared" si="2"/>
        <v>31.09</v>
      </c>
      <c r="L33" t="s">
        <v>686</v>
      </c>
      <c r="M33">
        <v>18.28</v>
      </c>
      <c r="N33">
        <f t="shared" si="3"/>
        <v>-0.30015313935681465</v>
      </c>
    </row>
    <row r="34" spans="1:14">
      <c r="A34" s="1">
        <v>41540</v>
      </c>
      <c r="B34">
        <v>33.03</v>
      </c>
      <c r="C34">
        <v>33.270000000000003</v>
      </c>
      <c r="D34">
        <v>32.450000000000003</v>
      </c>
      <c r="E34">
        <v>32.61</v>
      </c>
      <c r="F34">
        <v>456500</v>
      </c>
      <c r="G34">
        <v>31.49</v>
      </c>
      <c r="H34" t="str">
        <f t="shared" si="0"/>
        <v/>
      </c>
      <c r="I34" s="2" t="str">
        <f t="shared" si="1"/>
        <v/>
      </c>
      <c r="J34" t="str">
        <f t="shared" si="2"/>
        <v/>
      </c>
      <c r="L34" t="s">
        <v>687</v>
      </c>
      <c r="M34">
        <v>15.89</v>
      </c>
      <c r="N34">
        <f t="shared" si="3"/>
        <v>-0.41213466518682951</v>
      </c>
    </row>
    <row r="35" spans="1:14">
      <c r="A35" s="1">
        <v>41533</v>
      </c>
      <c r="B35">
        <v>33.21</v>
      </c>
      <c r="C35">
        <v>33.32</v>
      </c>
      <c r="D35">
        <v>32.020000000000003</v>
      </c>
      <c r="E35">
        <v>32.880000000000003</v>
      </c>
      <c r="F35">
        <v>794900</v>
      </c>
      <c r="G35">
        <v>31.75</v>
      </c>
      <c r="H35" t="str">
        <f t="shared" si="0"/>
        <v/>
      </c>
      <c r="I35" s="2" t="str">
        <f t="shared" si="1"/>
        <v/>
      </c>
      <c r="J35" t="str">
        <f t="shared" si="2"/>
        <v/>
      </c>
      <c r="L35" t="s">
        <v>688</v>
      </c>
      <c r="M35">
        <v>17.39</v>
      </c>
      <c r="N35">
        <f t="shared" si="3"/>
        <v>-0.33676582761250951</v>
      </c>
    </row>
    <row r="36" spans="1:14">
      <c r="A36" s="1">
        <v>41526</v>
      </c>
      <c r="B36">
        <v>33.06</v>
      </c>
      <c r="C36">
        <v>33.76</v>
      </c>
      <c r="D36">
        <v>32.85</v>
      </c>
      <c r="E36">
        <v>33.07</v>
      </c>
      <c r="F36">
        <v>627400</v>
      </c>
      <c r="G36">
        <v>31.93</v>
      </c>
      <c r="H36" t="str">
        <f t="shared" si="0"/>
        <v/>
      </c>
      <c r="I36" s="2" t="str">
        <f t="shared" si="1"/>
        <v/>
      </c>
      <c r="J36" t="str">
        <f t="shared" si="2"/>
        <v/>
      </c>
      <c r="L36" t="s">
        <v>689</v>
      </c>
      <c r="M36">
        <v>21.93</v>
      </c>
      <c r="N36">
        <f t="shared" si="3"/>
        <v>-0.17834394904458606</v>
      </c>
    </row>
    <row r="37" spans="1:14">
      <c r="A37" s="1">
        <v>41520</v>
      </c>
      <c r="B37">
        <v>31.73</v>
      </c>
      <c r="C37">
        <v>33.03</v>
      </c>
      <c r="D37">
        <v>31.45</v>
      </c>
      <c r="E37">
        <v>32.96</v>
      </c>
      <c r="F37">
        <v>754100</v>
      </c>
      <c r="G37">
        <v>31.82</v>
      </c>
      <c r="H37" t="str">
        <f t="shared" si="0"/>
        <v/>
      </c>
      <c r="I37" s="2" t="str">
        <f t="shared" si="1"/>
        <v/>
      </c>
      <c r="J37" t="str">
        <f t="shared" si="2"/>
        <v/>
      </c>
      <c r="L37" t="s">
        <v>690</v>
      </c>
      <c r="M37">
        <v>22.79</v>
      </c>
      <c r="N37">
        <f t="shared" si="3"/>
        <v>-0.11529503105590067</v>
      </c>
    </row>
    <row r="38" spans="1:14">
      <c r="A38" s="1">
        <v>41512</v>
      </c>
      <c r="B38">
        <v>31.97</v>
      </c>
      <c r="C38">
        <v>32.08</v>
      </c>
      <c r="D38">
        <v>30.13</v>
      </c>
      <c r="E38">
        <v>30.82</v>
      </c>
      <c r="F38">
        <v>630500</v>
      </c>
      <c r="G38">
        <v>29.76</v>
      </c>
      <c r="H38">
        <f t="shared" si="0"/>
        <v>1</v>
      </c>
      <c r="I38" s="2" t="str">
        <f t="shared" si="1"/>
        <v>2013_8</v>
      </c>
      <c r="J38">
        <f t="shared" si="2"/>
        <v>29.76</v>
      </c>
      <c r="L38" t="s">
        <v>691</v>
      </c>
      <c r="M38">
        <v>24.01</v>
      </c>
      <c r="N38">
        <f t="shared" si="3"/>
        <v>-6.1376075058639401E-2</v>
      </c>
    </row>
    <row r="39" spans="1:14">
      <c r="A39" s="1">
        <v>41505</v>
      </c>
      <c r="B39">
        <v>32.21</v>
      </c>
      <c r="C39">
        <v>32.299999999999997</v>
      </c>
      <c r="D39">
        <v>31.45</v>
      </c>
      <c r="E39">
        <v>32.200000000000003</v>
      </c>
      <c r="F39">
        <v>330900</v>
      </c>
      <c r="G39">
        <v>31.09</v>
      </c>
      <c r="H39" t="str">
        <f t="shared" si="0"/>
        <v/>
      </c>
      <c r="I39" s="2" t="str">
        <f t="shared" si="1"/>
        <v/>
      </c>
      <c r="J39" t="str">
        <f t="shared" si="2"/>
        <v/>
      </c>
      <c r="L39" t="s">
        <v>692</v>
      </c>
      <c r="M39">
        <v>26.11</v>
      </c>
      <c r="N39">
        <f t="shared" si="3"/>
        <v>-8.7062937062937107E-2</v>
      </c>
    </row>
    <row r="40" spans="1:14">
      <c r="A40" s="1">
        <v>41498</v>
      </c>
      <c r="B40">
        <v>32.26</v>
      </c>
      <c r="C40">
        <v>32.51</v>
      </c>
      <c r="D40">
        <v>31.5</v>
      </c>
      <c r="E40">
        <v>32.26</v>
      </c>
      <c r="F40">
        <v>324800</v>
      </c>
      <c r="G40">
        <v>31.15</v>
      </c>
      <c r="H40" t="str">
        <f t="shared" si="0"/>
        <v/>
      </c>
      <c r="I40" s="2" t="str">
        <f t="shared" si="1"/>
        <v/>
      </c>
      <c r="J40" t="str">
        <f t="shared" si="2"/>
        <v/>
      </c>
      <c r="L40" t="s">
        <v>693</v>
      </c>
      <c r="M40">
        <v>27.82</v>
      </c>
      <c r="N40">
        <f t="shared" si="3"/>
        <v>-1.3824884792626779E-2</v>
      </c>
    </row>
    <row r="41" spans="1:14">
      <c r="A41" s="1">
        <v>41491</v>
      </c>
      <c r="B41">
        <v>32.26</v>
      </c>
      <c r="C41">
        <v>32.590000000000003</v>
      </c>
      <c r="D41">
        <v>31.8</v>
      </c>
      <c r="E41">
        <v>32.450000000000003</v>
      </c>
      <c r="F41">
        <v>401000</v>
      </c>
      <c r="G41">
        <v>31.33</v>
      </c>
      <c r="H41" t="str">
        <f t="shared" si="0"/>
        <v/>
      </c>
      <c r="I41" s="2" t="str">
        <f t="shared" si="1"/>
        <v/>
      </c>
      <c r="J41" t="str">
        <f t="shared" si="2"/>
        <v/>
      </c>
      <c r="L41" t="s">
        <v>694</v>
      </c>
      <c r="M41">
        <v>28.52</v>
      </c>
      <c r="N41">
        <f t="shared" si="3"/>
        <v>0.1683736173699304</v>
      </c>
    </row>
    <row r="42" spans="1:14">
      <c r="A42" s="1">
        <v>41484</v>
      </c>
      <c r="B42">
        <v>32.01</v>
      </c>
      <c r="C42">
        <v>32.5</v>
      </c>
      <c r="D42">
        <v>31.57</v>
      </c>
      <c r="E42">
        <v>32.17</v>
      </c>
      <c r="F42">
        <v>601000</v>
      </c>
      <c r="G42">
        <v>31.06</v>
      </c>
      <c r="H42">
        <f t="shared" si="0"/>
        <v>1</v>
      </c>
      <c r="I42" s="2" t="str">
        <f t="shared" si="1"/>
        <v>2013_7</v>
      </c>
      <c r="J42">
        <f t="shared" si="2"/>
        <v>31.06</v>
      </c>
      <c r="L42" t="s">
        <v>695</v>
      </c>
      <c r="M42">
        <v>26.62</v>
      </c>
      <c r="N42">
        <f t="shared" si="3"/>
        <v>5.6768558951965087E-2</v>
      </c>
    </row>
    <row r="43" spans="1:14">
      <c r="A43" s="1">
        <v>41477</v>
      </c>
      <c r="B43">
        <v>31.92</v>
      </c>
      <c r="C43">
        <v>32.479999999999997</v>
      </c>
      <c r="D43">
        <v>30.92</v>
      </c>
      <c r="E43">
        <v>32.22</v>
      </c>
      <c r="F43">
        <v>1473900</v>
      </c>
      <c r="G43">
        <v>31.11</v>
      </c>
      <c r="H43" t="str">
        <f t="shared" si="0"/>
        <v/>
      </c>
      <c r="I43" s="2" t="str">
        <f t="shared" si="1"/>
        <v/>
      </c>
      <c r="J43" t="str">
        <f t="shared" si="2"/>
        <v/>
      </c>
      <c r="L43" t="s">
        <v>696</v>
      </c>
      <c r="M43">
        <v>26.33</v>
      </c>
      <c r="N43">
        <f t="shared" si="3"/>
        <v>7.3379535262943163E-2</v>
      </c>
    </row>
    <row r="44" spans="1:14">
      <c r="A44" s="1">
        <v>41470</v>
      </c>
      <c r="B44">
        <v>29.47</v>
      </c>
      <c r="C44">
        <v>30.87</v>
      </c>
      <c r="D44">
        <v>29.39</v>
      </c>
      <c r="E44">
        <v>30.75</v>
      </c>
      <c r="F44">
        <v>628000</v>
      </c>
      <c r="G44">
        <v>29.69</v>
      </c>
      <c r="H44" t="str">
        <f t="shared" si="0"/>
        <v/>
      </c>
      <c r="I44" s="2" t="str">
        <f t="shared" si="1"/>
        <v/>
      </c>
      <c r="J44" t="str">
        <f t="shared" si="2"/>
        <v/>
      </c>
      <c r="L44" t="s">
        <v>697</v>
      </c>
      <c r="M44">
        <v>25.95</v>
      </c>
      <c r="N44">
        <f t="shared" si="3"/>
        <v>6.2218583708554931E-2</v>
      </c>
    </row>
    <row r="45" spans="1:14">
      <c r="A45" s="1">
        <v>41463</v>
      </c>
      <c r="B45">
        <v>28.19</v>
      </c>
      <c r="C45">
        <v>29.31</v>
      </c>
      <c r="D45">
        <v>27.93</v>
      </c>
      <c r="E45">
        <v>29.31</v>
      </c>
      <c r="F45">
        <v>858300</v>
      </c>
      <c r="G45">
        <v>28.3</v>
      </c>
      <c r="H45" t="str">
        <f t="shared" si="0"/>
        <v/>
      </c>
      <c r="I45" s="2" t="str">
        <f t="shared" si="1"/>
        <v/>
      </c>
      <c r="J45" t="str">
        <f t="shared" si="2"/>
        <v/>
      </c>
      <c r="L45" t="s">
        <v>698</v>
      </c>
      <c r="M45">
        <v>26.12</v>
      </c>
      <c r="N45">
        <f t="shared" si="3"/>
        <v>0.24976076555023941</v>
      </c>
    </row>
    <row r="46" spans="1:14">
      <c r="A46" s="1">
        <v>41456</v>
      </c>
      <c r="B46">
        <v>27.66</v>
      </c>
      <c r="C46">
        <v>27.96</v>
      </c>
      <c r="D46">
        <v>26.98</v>
      </c>
      <c r="E46">
        <v>27.81</v>
      </c>
      <c r="F46">
        <v>579500</v>
      </c>
      <c r="G46">
        <v>26.85</v>
      </c>
      <c r="H46" t="str">
        <f t="shared" si="0"/>
        <v/>
      </c>
      <c r="I46" s="2" t="str">
        <f t="shared" si="1"/>
        <v/>
      </c>
      <c r="J46" t="str">
        <f t="shared" si="2"/>
        <v/>
      </c>
      <c r="L46" t="s">
        <v>699</v>
      </c>
      <c r="M46">
        <v>27.03</v>
      </c>
      <c r="N46">
        <f t="shared" si="3"/>
        <v>0.41740954378605144</v>
      </c>
    </row>
    <row r="47" spans="1:14">
      <c r="A47" s="1">
        <v>41449</v>
      </c>
      <c r="B47">
        <v>26.59</v>
      </c>
      <c r="C47">
        <v>27.73</v>
      </c>
      <c r="D47">
        <v>26.51</v>
      </c>
      <c r="E47">
        <v>27.19</v>
      </c>
      <c r="F47">
        <v>1156200</v>
      </c>
      <c r="G47">
        <v>26.25</v>
      </c>
      <c r="H47">
        <f t="shared" si="0"/>
        <v>1</v>
      </c>
      <c r="I47" s="2" t="str">
        <f t="shared" si="1"/>
        <v>2013_6</v>
      </c>
      <c r="J47">
        <f t="shared" si="2"/>
        <v>26.25</v>
      </c>
      <c r="L47" t="s">
        <v>700</v>
      </c>
      <c r="M47">
        <v>26.22</v>
      </c>
      <c r="N47">
        <f t="shared" si="3"/>
        <v>0.37999999999999989</v>
      </c>
    </row>
    <row r="48" spans="1:14">
      <c r="A48" s="1">
        <v>41442</v>
      </c>
      <c r="B48">
        <v>29.16</v>
      </c>
      <c r="C48">
        <v>29.23</v>
      </c>
      <c r="D48">
        <v>27.36</v>
      </c>
      <c r="E48">
        <v>27.67</v>
      </c>
      <c r="F48">
        <v>832300</v>
      </c>
      <c r="G48">
        <v>26.72</v>
      </c>
      <c r="H48" t="str">
        <f t="shared" si="0"/>
        <v/>
      </c>
      <c r="I48" s="2" t="str">
        <f t="shared" si="1"/>
        <v/>
      </c>
      <c r="J48" t="str">
        <f t="shared" si="2"/>
        <v/>
      </c>
      <c r="L48" t="s">
        <v>701</v>
      </c>
      <c r="M48">
        <v>26.69</v>
      </c>
      <c r="N48">
        <f t="shared" si="3"/>
        <v>0.40770042194092837</v>
      </c>
    </row>
    <row r="49" spans="1:14">
      <c r="A49" s="1">
        <v>41435</v>
      </c>
      <c r="B49">
        <v>28.49</v>
      </c>
      <c r="C49">
        <v>28.66</v>
      </c>
      <c r="D49">
        <v>27.96</v>
      </c>
      <c r="E49">
        <v>28.21</v>
      </c>
      <c r="F49">
        <v>671800</v>
      </c>
      <c r="G49">
        <v>27.24</v>
      </c>
      <c r="H49" t="str">
        <f t="shared" si="0"/>
        <v/>
      </c>
      <c r="I49" s="2" t="str">
        <f t="shared" si="1"/>
        <v/>
      </c>
      <c r="J49" t="str">
        <f t="shared" si="2"/>
        <v/>
      </c>
      <c r="L49" t="s">
        <v>702</v>
      </c>
      <c r="M49">
        <v>25.76</v>
      </c>
      <c r="N49">
        <f t="shared" si="3"/>
        <v>0.75238095238095259</v>
      </c>
    </row>
    <row r="50" spans="1:14">
      <c r="A50" s="1">
        <v>41428</v>
      </c>
      <c r="B50">
        <v>28.41</v>
      </c>
      <c r="C50">
        <v>28.75</v>
      </c>
      <c r="D50">
        <v>27.99</v>
      </c>
      <c r="E50">
        <v>28.51</v>
      </c>
      <c r="F50">
        <v>1064200</v>
      </c>
      <c r="G50">
        <v>27.53</v>
      </c>
      <c r="H50" t="str">
        <f t="shared" si="0"/>
        <v/>
      </c>
      <c r="I50" s="2" t="str">
        <f t="shared" si="1"/>
        <v/>
      </c>
      <c r="J50" t="str">
        <f t="shared" si="2"/>
        <v/>
      </c>
      <c r="L50" t="s">
        <v>703</v>
      </c>
      <c r="M50">
        <v>25.58</v>
      </c>
      <c r="N50">
        <f t="shared" si="3"/>
        <v>0.6200126662444585</v>
      </c>
    </row>
    <row r="51" spans="1:14">
      <c r="A51" s="1">
        <v>41422</v>
      </c>
      <c r="B51">
        <v>29.5</v>
      </c>
      <c r="C51">
        <v>29.58</v>
      </c>
      <c r="D51">
        <v>28.27</v>
      </c>
      <c r="E51">
        <v>28.27</v>
      </c>
      <c r="F51">
        <v>1079800</v>
      </c>
      <c r="G51">
        <v>27.3</v>
      </c>
      <c r="H51">
        <f t="shared" si="0"/>
        <v>1</v>
      </c>
      <c r="I51" s="2" t="str">
        <f t="shared" si="1"/>
        <v>2013_5</v>
      </c>
      <c r="J51">
        <f t="shared" si="2"/>
        <v>27.3</v>
      </c>
      <c r="L51" t="s">
        <v>704</v>
      </c>
      <c r="M51">
        <v>28.6</v>
      </c>
      <c r="N51">
        <f t="shared" si="3"/>
        <v>0.89529489728296907</v>
      </c>
    </row>
    <row r="52" spans="1:14">
      <c r="A52" s="1">
        <v>41414</v>
      </c>
      <c r="B52">
        <v>28.45</v>
      </c>
      <c r="C52">
        <v>29.81</v>
      </c>
      <c r="D52">
        <v>28.36</v>
      </c>
      <c r="E52">
        <v>29.12</v>
      </c>
      <c r="F52">
        <v>808700</v>
      </c>
      <c r="G52">
        <v>28.12</v>
      </c>
      <c r="H52" t="str">
        <f t="shared" si="0"/>
        <v/>
      </c>
      <c r="I52" s="2" t="str">
        <f t="shared" si="1"/>
        <v/>
      </c>
      <c r="J52" t="str">
        <f t="shared" si="2"/>
        <v/>
      </c>
      <c r="L52" t="s">
        <v>705</v>
      </c>
      <c r="M52">
        <v>28.21</v>
      </c>
      <c r="N52">
        <f t="shared" si="3"/>
        <v>0.98661971830985928</v>
      </c>
    </row>
    <row r="53" spans="1:14">
      <c r="A53" s="1">
        <v>41407</v>
      </c>
      <c r="B53">
        <v>28.02</v>
      </c>
      <c r="C53">
        <v>29.15</v>
      </c>
      <c r="D53">
        <v>27.92</v>
      </c>
      <c r="E53">
        <v>28.64</v>
      </c>
      <c r="F53">
        <v>921300</v>
      </c>
      <c r="G53">
        <v>27.65</v>
      </c>
      <c r="H53" t="str">
        <f t="shared" si="0"/>
        <v/>
      </c>
      <c r="I53" s="2" t="str">
        <f t="shared" si="1"/>
        <v/>
      </c>
      <c r="J53" t="str">
        <f t="shared" si="2"/>
        <v/>
      </c>
      <c r="L53" t="s">
        <v>706</v>
      </c>
      <c r="M53">
        <v>24.41</v>
      </c>
      <c r="N53">
        <f t="shared" si="3"/>
        <v>0.9388403494837172</v>
      </c>
    </row>
    <row r="54" spans="1:14">
      <c r="A54" s="1">
        <v>41400</v>
      </c>
      <c r="B54">
        <v>28.06</v>
      </c>
      <c r="C54">
        <v>28.26</v>
      </c>
      <c r="D54">
        <v>26.65</v>
      </c>
      <c r="E54">
        <v>27.98</v>
      </c>
      <c r="F54">
        <v>610400</v>
      </c>
      <c r="G54">
        <v>27.02</v>
      </c>
      <c r="H54" t="str">
        <f t="shared" si="0"/>
        <v/>
      </c>
      <c r="I54" s="2" t="str">
        <f t="shared" si="1"/>
        <v/>
      </c>
      <c r="J54" t="str">
        <f t="shared" si="2"/>
        <v/>
      </c>
      <c r="L54" t="s">
        <v>707</v>
      </c>
      <c r="M54">
        <v>25.19</v>
      </c>
      <c r="N54">
        <f t="shared" si="3"/>
        <v>0.75907821229050287</v>
      </c>
    </row>
    <row r="55" spans="1:14">
      <c r="A55" s="1">
        <v>41393</v>
      </c>
      <c r="B55">
        <v>27.8</v>
      </c>
      <c r="C55">
        <v>28.44</v>
      </c>
      <c r="D55">
        <v>27.34</v>
      </c>
      <c r="E55">
        <v>28.26</v>
      </c>
      <c r="F55">
        <v>479700</v>
      </c>
      <c r="G55">
        <v>26.34</v>
      </c>
      <c r="H55">
        <f t="shared" si="0"/>
        <v>1</v>
      </c>
      <c r="I55" s="2" t="str">
        <f t="shared" si="1"/>
        <v>2013_4</v>
      </c>
      <c r="J55">
        <f t="shared" si="2"/>
        <v>26.34</v>
      </c>
      <c r="L55" t="s">
        <v>708</v>
      </c>
      <c r="M55">
        <v>24.53</v>
      </c>
      <c r="N55">
        <f t="shared" si="3"/>
        <v>0.50306372549019618</v>
      </c>
    </row>
    <row r="56" spans="1:14">
      <c r="A56" s="1">
        <v>41386</v>
      </c>
      <c r="B56">
        <v>27.13</v>
      </c>
      <c r="C56">
        <v>28.02</v>
      </c>
      <c r="D56">
        <v>26.59</v>
      </c>
      <c r="E56">
        <v>27.69</v>
      </c>
      <c r="F56">
        <v>1168000</v>
      </c>
      <c r="G56">
        <v>25.81</v>
      </c>
      <c r="H56" t="str">
        <f t="shared" si="0"/>
        <v/>
      </c>
      <c r="I56" s="2" t="str">
        <f t="shared" si="1"/>
        <v/>
      </c>
      <c r="J56" t="str">
        <f t="shared" si="2"/>
        <v/>
      </c>
      <c r="L56" t="s">
        <v>709</v>
      </c>
      <c r="M56">
        <v>24.43</v>
      </c>
      <c r="N56">
        <f t="shared" si="3"/>
        <v>0.89526764934057401</v>
      </c>
    </row>
    <row r="57" spans="1:14">
      <c r="A57" s="1">
        <v>41379</v>
      </c>
      <c r="B57">
        <v>29.77</v>
      </c>
      <c r="C57">
        <v>29.85</v>
      </c>
      <c r="D57">
        <v>28.13</v>
      </c>
      <c r="E57">
        <v>28.3</v>
      </c>
      <c r="F57">
        <v>1060400</v>
      </c>
      <c r="G57">
        <v>26.37</v>
      </c>
      <c r="H57" t="str">
        <f t="shared" si="0"/>
        <v/>
      </c>
      <c r="I57" s="2" t="str">
        <f t="shared" si="1"/>
        <v/>
      </c>
      <c r="J57" t="str">
        <f t="shared" si="2"/>
        <v/>
      </c>
      <c r="L57" t="s">
        <v>710</v>
      </c>
      <c r="M57">
        <v>20.9</v>
      </c>
      <c r="N57">
        <f t="shared" si="3"/>
        <v>0.43445435827041856</v>
      </c>
    </row>
    <row r="58" spans="1:14">
      <c r="A58" s="1">
        <v>41372</v>
      </c>
      <c r="B58">
        <v>29.15</v>
      </c>
      <c r="C58">
        <v>30.93</v>
      </c>
      <c r="D58">
        <v>29.05</v>
      </c>
      <c r="E58">
        <v>29.92</v>
      </c>
      <c r="F58">
        <v>491800</v>
      </c>
      <c r="G58">
        <v>27.88</v>
      </c>
      <c r="H58" t="str">
        <f t="shared" si="0"/>
        <v/>
      </c>
      <c r="I58" s="2" t="str">
        <f t="shared" si="1"/>
        <v/>
      </c>
      <c r="J58" t="str">
        <f t="shared" si="2"/>
        <v/>
      </c>
      <c r="L58" t="s">
        <v>711</v>
      </c>
      <c r="M58">
        <v>19.07</v>
      </c>
      <c r="N58">
        <f t="shared" si="3"/>
        <v>-7.2019464720194715E-2</v>
      </c>
    </row>
    <row r="59" spans="1:14">
      <c r="A59" s="1">
        <v>41365</v>
      </c>
      <c r="B59">
        <v>29.53</v>
      </c>
      <c r="C59">
        <v>30.11</v>
      </c>
      <c r="D59">
        <v>28.91</v>
      </c>
      <c r="E59">
        <v>29.37</v>
      </c>
      <c r="F59">
        <v>495400</v>
      </c>
      <c r="G59">
        <v>27.37</v>
      </c>
      <c r="H59" t="str">
        <f t="shared" si="0"/>
        <v/>
      </c>
      <c r="I59" s="2" t="str">
        <f t="shared" si="1"/>
        <v/>
      </c>
      <c r="J59" t="str">
        <f t="shared" si="2"/>
        <v/>
      </c>
      <c r="L59" t="s">
        <v>712</v>
      </c>
      <c r="M59">
        <v>19</v>
      </c>
      <c r="N59">
        <f t="shared" si="3"/>
        <v>-0.25548589341692785</v>
      </c>
    </row>
    <row r="60" spans="1:14">
      <c r="A60" s="1">
        <v>41358</v>
      </c>
      <c r="B60">
        <v>30.56</v>
      </c>
      <c r="C60">
        <v>30.66</v>
      </c>
      <c r="D60">
        <v>29.08</v>
      </c>
      <c r="E60">
        <v>29.55</v>
      </c>
      <c r="F60">
        <v>964200</v>
      </c>
      <c r="G60">
        <v>27.54</v>
      </c>
      <c r="H60">
        <f t="shared" si="0"/>
        <v>1</v>
      </c>
      <c r="I60" s="2" t="str">
        <f t="shared" si="1"/>
        <v>2013_3</v>
      </c>
      <c r="J60">
        <f t="shared" si="2"/>
        <v>27.54</v>
      </c>
      <c r="L60" t="s">
        <v>713</v>
      </c>
      <c r="M60">
        <v>18.96</v>
      </c>
      <c r="N60">
        <f t="shared" si="3"/>
        <v>-0.25937500000000002</v>
      </c>
    </row>
    <row r="61" spans="1:14">
      <c r="A61" s="1">
        <v>41351</v>
      </c>
      <c r="B61">
        <v>29.43</v>
      </c>
      <c r="C61">
        <v>31</v>
      </c>
      <c r="D61">
        <v>29.41</v>
      </c>
      <c r="E61">
        <v>30.46</v>
      </c>
      <c r="F61">
        <v>994500</v>
      </c>
      <c r="G61">
        <v>28.39</v>
      </c>
      <c r="H61" t="str">
        <f t="shared" si="0"/>
        <v/>
      </c>
      <c r="I61" s="2" t="str">
        <f t="shared" si="1"/>
        <v/>
      </c>
      <c r="J61" t="str">
        <f t="shared" si="2"/>
        <v/>
      </c>
      <c r="L61" t="s">
        <v>714</v>
      </c>
      <c r="M61">
        <v>14.7</v>
      </c>
      <c r="N61">
        <f t="shared" si="3"/>
        <v>-0.42465753424657537</v>
      </c>
    </row>
    <row r="62" spans="1:14">
      <c r="A62" s="1">
        <v>41344</v>
      </c>
      <c r="B62">
        <v>29.54</v>
      </c>
      <c r="C62">
        <v>30.28</v>
      </c>
      <c r="D62">
        <v>29.41</v>
      </c>
      <c r="E62">
        <v>30.01</v>
      </c>
      <c r="F62">
        <v>614000</v>
      </c>
      <c r="G62">
        <v>27.97</v>
      </c>
      <c r="H62" t="str">
        <f t="shared" si="0"/>
        <v/>
      </c>
      <c r="I62" s="2" t="str">
        <f t="shared" si="1"/>
        <v/>
      </c>
      <c r="J62" t="str">
        <f t="shared" si="2"/>
        <v/>
      </c>
      <c r="L62" t="s">
        <v>715</v>
      </c>
      <c r="M62">
        <v>15.79</v>
      </c>
      <c r="N62">
        <f t="shared" si="3"/>
        <v>-0.47818902842035693</v>
      </c>
    </row>
    <row r="63" spans="1:14">
      <c r="A63" s="1">
        <v>41337</v>
      </c>
      <c r="B63">
        <v>27.86</v>
      </c>
      <c r="C63">
        <v>30.06</v>
      </c>
      <c r="D63">
        <v>27.86</v>
      </c>
      <c r="E63">
        <v>29.97</v>
      </c>
      <c r="F63">
        <v>654900</v>
      </c>
      <c r="G63">
        <v>27.93</v>
      </c>
      <c r="H63" t="str">
        <f t="shared" si="0"/>
        <v/>
      </c>
      <c r="I63" s="2" t="str">
        <f t="shared" si="1"/>
        <v/>
      </c>
      <c r="J63" t="str">
        <f t="shared" si="2"/>
        <v/>
      </c>
      <c r="L63" t="s">
        <v>716</v>
      </c>
      <c r="M63">
        <v>15.09</v>
      </c>
      <c r="N63">
        <f t="shared" si="3"/>
        <v>-0.49565508021390381</v>
      </c>
    </row>
    <row r="64" spans="1:14">
      <c r="A64" s="1">
        <v>41330</v>
      </c>
      <c r="B64">
        <v>29.41</v>
      </c>
      <c r="C64">
        <v>29.42</v>
      </c>
      <c r="D64">
        <v>27.64</v>
      </c>
      <c r="E64">
        <v>28.23</v>
      </c>
      <c r="F64">
        <v>1090100</v>
      </c>
      <c r="G64">
        <v>26.31</v>
      </c>
      <c r="H64">
        <f t="shared" si="0"/>
        <v>1</v>
      </c>
      <c r="I64" s="2" t="str">
        <f t="shared" si="1"/>
        <v>2013_2</v>
      </c>
      <c r="J64">
        <f t="shared" si="2"/>
        <v>26.31</v>
      </c>
      <c r="L64" t="s">
        <v>717</v>
      </c>
      <c r="M64">
        <v>14.2</v>
      </c>
      <c r="N64">
        <f t="shared" si="3"/>
        <v>-0.5407503234152653</v>
      </c>
    </row>
    <row r="65" spans="1:14">
      <c r="A65" s="1">
        <v>41324</v>
      </c>
      <c r="B65">
        <v>29.22</v>
      </c>
      <c r="C65">
        <v>29.44</v>
      </c>
      <c r="D65">
        <v>28.01</v>
      </c>
      <c r="E65">
        <v>28.77</v>
      </c>
      <c r="F65">
        <v>714500</v>
      </c>
      <c r="G65">
        <v>26.81</v>
      </c>
      <c r="H65" t="str">
        <f t="shared" si="0"/>
        <v/>
      </c>
      <c r="I65" s="2" t="str">
        <f t="shared" si="1"/>
        <v/>
      </c>
      <c r="J65" t="str">
        <f t="shared" si="2"/>
        <v/>
      </c>
      <c r="L65" t="s">
        <v>718</v>
      </c>
      <c r="M65">
        <v>12.59</v>
      </c>
      <c r="N65">
        <f t="shared" si="3"/>
        <v>-0.57808310991957113</v>
      </c>
    </row>
    <row r="66" spans="1:14">
      <c r="A66" s="1">
        <v>41316</v>
      </c>
      <c r="B66">
        <v>30.33</v>
      </c>
      <c r="C66">
        <v>31.01</v>
      </c>
      <c r="D66">
        <v>29.25</v>
      </c>
      <c r="E66">
        <v>29.35</v>
      </c>
      <c r="F66">
        <v>547400</v>
      </c>
      <c r="G66">
        <v>27.35</v>
      </c>
      <c r="H66" t="str">
        <f t="shared" si="0"/>
        <v/>
      </c>
      <c r="I66" s="2" t="str">
        <f t="shared" si="1"/>
        <v/>
      </c>
      <c r="J66" t="str">
        <f t="shared" si="2"/>
        <v/>
      </c>
      <c r="L66" t="s">
        <v>719</v>
      </c>
      <c r="M66">
        <v>14.32</v>
      </c>
      <c r="N66">
        <f t="shared" si="3"/>
        <v>-0.53187316116377903</v>
      </c>
    </row>
    <row r="67" spans="1:14">
      <c r="A67" s="1">
        <v>41309</v>
      </c>
      <c r="B67">
        <v>31.16</v>
      </c>
      <c r="C67">
        <v>31.17</v>
      </c>
      <c r="D67">
        <v>30.31</v>
      </c>
      <c r="E67">
        <v>30.45</v>
      </c>
      <c r="F67">
        <v>800000</v>
      </c>
      <c r="G67">
        <v>28.38</v>
      </c>
      <c r="H67" t="str">
        <f t="shared" ref="H67:H130" si="4">IF(DAY(A66)&lt;DAY(A67),1,"")</f>
        <v/>
      </c>
      <c r="I67" s="2" t="str">
        <f t="shared" ref="I67:I130" si="5">IF(H67=1,YEAR(A67) &amp; "_" &amp; MONTH(A67),"")</f>
        <v/>
      </c>
      <c r="J67" t="str">
        <f t="shared" ref="J67:J130" si="6">IF(H67=1,G67,"")</f>
        <v/>
      </c>
      <c r="L67" t="s">
        <v>720</v>
      </c>
      <c r="M67">
        <v>16.32</v>
      </c>
      <c r="N67">
        <f t="shared" si="3"/>
        <v>-0.47809401982731048</v>
      </c>
    </row>
    <row r="68" spans="1:14">
      <c r="A68" s="1">
        <v>41302</v>
      </c>
      <c r="B68">
        <v>29.5</v>
      </c>
      <c r="C68">
        <v>31.95</v>
      </c>
      <c r="D68">
        <v>29.27</v>
      </c>
      <c r="E68">
        <v>31.72</v>
      </c>
      <c r="F68">
        <v>1219000</v>
      </c>
      <c r="G68">
        <v>29.56</v>
      </c>
      <c r="H68">
        <f t="shared" si="4"/>
        <v>1</v>
      </c>
      <c r="I68" s="2" t="str">
        <f t="shared" si="5"/>
        <v>2013_1</v>
      </c>
      <c r="J68">
        <f t="shared" si="6"/>
        <v>29.56</v>
      </c>
      <c r="L68" t="s">
        <v>721</v>
      </c>
      <c r="M68">
        <v>12.89</v>
      </c>
      <c r="N68">
        <f t="shared" ref="N68:N131" si="7">IFERROR(M68/M80-1," ")</f>
        <v>-0.59592476489028212</v>
      </c>
    </row>
    <row r="69" spans="1:14">
      <c r="A69" s="1">
        <v>41296</v>
      </c>
      <c r="B69">
        <v>28.82</v>
      </c>
      <c r="C69">
        <v>29.84</v>
      </c>
      <c r="D69">
        <v>28.66</v>
      </c>
      <c r="E69">
        <v>29.67</v>
      </c>
      <c r="F69">
        <v>1128000</v>
      </c>
      <c r="G69">
        <v>27.65</v>
      </c>
      <c r="H69" t="str">
        <f t="shared" si="4"/>
        <v/>
      </c>
      <c r="I69" s="2" t="str">
        <f t="shared" si="5"/>
        <v/>
      </c>
      <c r="J69" t="str">
        <f t="shared" si="6"/>
        <v/>
      </c>
      <c r="L69" t="s">
        <v>722</v>
      </c>
      <c r="M69">
        <v>14.57</v>
      </c>
      <c r="N69">
        <f t="shared" si="7"/>
        <v>-0.55127810286418222</v>
      </c>
    </row>
    <row r="70" spans="1:14">
      <c r="A70" s="1">
        <v>41288</v>
      </c>
      <c r="B70">
        <v>27.89</v>
      </c>
      <c r="C70">
        <v>28.75</v>
      </c>
      <c r="D70">
        <v>27.69</v>
      </c>
      <c r="E70">
        <v>28.28</v>
      </c>
      <c r="F70">
        <v>577300</v>
      </c>
      <c r="G70">
        <v>26.36</v>
      </c>
      <c r="H70" t="str">
        <f t="shared" si="4"/>
        <v/>
      </c>
      <c r="I70" s="2" t="str">
        <f t="shared" si="5"/>
        <v/>
      </c>
      <c r="J70" t="str">
        <f t="shared" si="6"/>
        <v/>
      </c>
      <c r="L70" t="s">
        <v>723</v>
      </c>
      <c r="M70">
        <v>20.55</v>
      </c>
      <c r="N70">
        <f t="shared" si="7"/>
        <v>-0.40348330914368657</v>
      </c>
    </row>
    <row r="71" spans="1:14">
      <c r="A71" s="1">
        <v>41281</v>
      </c>
      <c r="B71">
        <v>26.66</v>
      </c>
      <c r="C71">
        <v>28</v>
      </c>
      <c r="D71">
        <v>26.52</v>
      </c>
      <c r="E71">
        <v>27.82</v>
      </c>
      <c r="F71">
        <v>836100</v>
      </c>
      <c r="G71">
        <v>25.93</v>
      </c>
      <c r="H71" t="str">
        <f t="shared" si="4"/>
        <v/>
      </c>
      <c r="I71" s="2" t="str">
        <f t="shared" si="5"/>
        <v/>
      </c>
      <c r="J71" t="str">
        <f t="shared" si="6"/>
        <v/>
      </c>
      <c r="L71" t="s">
        <v>724</v>
      </c>
      <c r="M71">
        <v>25.52</v>
      </c>
      <c r="N71">
        <f t="shared" si="7"/>
        <v>-0.15831134564643801</v>
      </c>
    </row>
    <row r="72" spans="1:14">
      <c r="A72" s="1">
        <v>41274</v>
      </c>
      <c r="B72">
        <v>25.9</v>
      </c>
      <c r="C72">
        <v>27.2</v>
      </c>
      <c r="D72">
        <v>25.9</v>
      </c>
      <c r="E72">
        <v>26.6</v>
      </c>
      <c r="F72">
        <v>366300</v>
      </c>
      <c r="G72">
        <v>24.79</v>
      </c>
      <c r="H72">
        <f t="shared" si="4"/>
        <v>1</v>
      </c>
      <c r="I72" s="2" t="str">
        <f t="shared" si="5"/>
        <v>2012_12</v>
      </c>
      <c r="J72">
        <f t="shared" si="6"/>
        <v>24.79</v>
      </c>
      <c r="L72" t="s">
        <v>725</v>
      </c>
      <c r="M72">
        <v>25.6</v>
      </c>
      <c r="N72">
        <f t="shared" si="7"/>
        <v>-0.1509121061359866</v>
      </c>
    </row>
    <row r="73" spans="1:14">
      <c r="A73" s="1">
        <v>41267</v>
      </c>
      <c r="B73">
        <v>26.34</v>
      </c>
      <c r="C73">
        <v>26.65</v>
      </c>
      <c r="D73">
        <v>26.03</v>
      </c>
      <c r="E73">
        <v>26.03</v>
      </c>
      <c r="F73">
        <v>243900</v>
      </c>
      <c r="G73">
        <v>24.26</v>
      </c>
      <c r="H73" t="str">
        <f t="shared" si="4"/>
        <v/>
      </c>
      <c r="I73" s="2" t="str">
        <f t="shared" si="5"/>
        <v/>
      </c>
      <c r="J73" t="str">
        <f t="shared" si="6"/>
        <v/>
      </c>
      <c r="L73" t="s">
        <v>726</v>
      </c>
      <c r="M73">
        <v>25.55</v>
      </c>
      <c r="N73">
        <f t="shared" si="7"/>
        <v>-0.21239210850801471</v>
      </c>
    </row>
    <row r="74" spans="1:14">
      <c r="A74" s="1">
        <v>41260</v>
      </c>
      <c r="B74">
        <v>26.21</v>
      </c>
      <c r="C74">
        <v>26.84</v>
      </c>
      <c r="D74">
        <v>26.11</v>
      </c>
      <c r="E74">
        <v>26.46</v>
      </c>
      <c r="F74">
        <v>631000</v>
      </c>
      <c r="G74">
        <v>24.66</v>
      </c>
      <c r="H74" t="str">
        <f t="shared" si="4"/>
        <v/>
      </c>
      <c r="I74" s="2" t="str">
        <f t="shared" si="5"/>
        <v/>
      </c>
      <c r="J74" t="str">
        <f t="shared" si="6"/>
        <v/>
      </c>
      <c r="L74" t="s">
        <v>727</v>
      </c>
      <c r="M74">
        <v>30.26</v>
      </c>
      <c r="N74">
        <f t="shared" si="7"/>
        <v>-6.2286953827084046E-2</v>
      </c>
    </row>
    <row r="75" spans="1:14">
      <c r="A75" s="1">
        <v>41253</v>
      </c>
      <c r="B75">
        <v>26.02</v>
      </c>
      <c r="C75">
        <v>26.51</v>
      </c>
      <c r="D75">
        <v>25.97</v>
      </c>
      <c r="E75">
        <v>26.32</v>
      </c>
      <c r="F75">
        <v>952400</v>
      </c>
      <c r="G75">
        <v>24.53</v>
      </c>
      <c r="H75" t="str">
        <f t="shared" si="4"/>
        <v/>
      </c>
      <c r="I75" s="2" t="str">
        <f t="shared" si="5"/>
        <v/>
      </c>
      <c r="J75" t="str">
        <f t="shared" si="6"/>
        <v/>
      </c>
      <c r="L75" t="s">
        <v>728</v>
      </c>
      <c r="M75">
        <v>29.92</v>
      </c>
      <c r="N75">
        <f t="shared" si="7"/>
        <v>-4.8043270760419921E-2</v>
      </c>
    </row>
    <row r="76" spans="1:14">
      <c r="A76" s="1">
        <v>41246</v>
      </c>
      <c r="B76">
        <v>26.21</v>
      </c>
      <c r="C76">
        <v>26.38</v>
      </c>
      <c r="D76">
        <v>25.84</v>
      </c>
      <c r="E76">
        <v>26.12</v>
      </c>
      <c r="F76">
        <v>614500</v>
      </c>
      <c r="G76">
        <v>24.34</v>
      </c>
      <c r="H76" t="str">
        <f t="shared" si="4"/>
        <v/>
      </c>
      <c r="I76" s="2" t="str">
        <f t="shared" si="5"/>
        <v/>
      </c>
      <c r="J76" t="str">
        <f t="shared" si="6"/>
        <v/>
      </c>
      <c r="L76" t="s">
        <v>729</v>
      </c>
      <c r="M76">
        <v>30.92</v>
      </c>
      <c r="N76">
        <f t="shared" si="7"/>
        <v>5.8541595344060227E-2</v>
      </c>
    </row>
    <row r="77" spans="1:14">
      <c r="A77" s="1">
        <v>41239</v>
      </c>
      <c r="B77">
        <v>25.69</v>
      </c>
      <c r="C77">
        <v>26.14</v>
      </c>
      <c r="D77">
        <v>25.68</v>
      </c>
      <c r="E77">
        <v>25.88</v>
      </c>
      <c r="F77">
        <v>975400</v>
      </c>
      <c r="G77">
        <v>24.12</v>
      </c>
      <c r="H77">
        <f t="shared" si="4"/>
        <v>1</v>
      </c>
      <c r="I77" s="2" t="str">
        <f t="shared" si="5"/>
        <v>2012_11</v>
      </c>
      <c r="J77">
        <f t="shared" si="6"/>
        <v>24.12</v>
      </c>
      <c r="L77" t="s">
        <v>730</v>
      </c>
      <c r="M77">
        <v>29.84</v>
      </c>
      <c r="N77">
        <f t="shared" si="7"/>
        <v>0.10355029585798814</v>
      </c>
    </row>
    <row r="78" spans="1:14">
      <c r="A78" s="1">
        <v>41232</v>
      </c>
      <c r="B78">
        <v>24.95</v>
      </c>
      <c r="C78">
        <v>26.03</v>
      </c>
      <c r="D78">
        <v>24.95</v>
      </c>
      <c r="E78">
        <v>26</v>
      </c>
      <c r="F78">
        <v>479900</v>
      </c>
      <c r="G78">
        <v>24.23</v>
      </c>
      <c r="H78" t="str">
        <f t="shared" si="4"/>
        <v/>
      </c>
      <c r="I78" s="2" t="str">
        <f t="shared" si="5"/>
        <v/>
      </c>
      <c r="J78" t="str">
        <f t="shared" si="6"/>
        <v/>
      </c>
      <c r="L78" t="s">
        <v>731</v>
      </c>
      <c r="M78">
        <v>30.59</v>
      </c>
      <c r="N78">
        <f t="shared" si="7"/>
        <v>4.90397805212619E-2</v>
      </c>
    </row>
    <row r="79" spans="1:14">
      <c r="A79" s="1">
        <v>41225</v>
      </c>
      <c r="B79">
        <v>25.39</v>
      </c>
      <c r="C79">
        <v>25.62</v>
      </c>
      <c r="D79">
        <v>24.62</v>
      </c>
      <c r="E79">
        <v>24.8</v>
      </c>
      <c r="F79">
        <v>731400</v>
      </c>
      <c r="G79">
        <v>23.11</v>
      </c>
      <c r="H79" t="str">
        <f t="shared" si="4"/>
        <v/>
      </c>
      <c r="I79" s="2" t="str">
        <f t="shared" si="5"/>
        <v/>
      </c>
      <c r="J79" t="str">
        <f t="shared" si="6"/>
        <v/>
      </c>
      <c r="L79" t="s">
        <v>732</v>
      </c>
      <c r="M79">
        <v>31.27</v>
      </c>
      <c r="N79">
        <f t="shared" si="7"/>
        <v>0.10768685795253274</v>
      </c>
    </row>
    <row r="80" spans="1:14">
      <c r="A80" s="1">
        <v>41218</v>
      </c>
      <c r="B80">
        <v>25.54</v>
      </c>
      <c r="C80">
        <v>25.92</v>
      </c>
      <c r="D80">
        <v>25.16</v>
      </c>
      <c r="E80">
        <v>25.31</v>
      </c>
      <c r="F80">
        <v>594400</v>
      </c>
      <c r="G80">
        <v>23.59</v>
      </c>
      <c r="H80" t="str">
        <f t="shared" si="4"/>
        <v/>
      </c>
      <c r="I80" s="2" t="str">
        <f t="shared" si="5"/>
        <v/>
      </c>
      <c r="J80" t="str">
        <f t="shared" si="6"/>
        <v/>
      </c>
      <c r="L80" t="s">
        <v>733</v>
      </c>
      <c r="M80">
        <v>31.9</v>
      </c>
      <c r="N80">
        <f t="shared" si="7"/>
        <v>0.13482746353610819</v>
      </c>
    </row>
    <row r="81" spans="1:14">
      <c r="A81" s="1">
        <v>41213</v>
      </c>
      <c r="B81">
        <v>25.15</v>
      </c>
      <c r="C81">
        <v>26.02</v>
      </c>
      <c r="D81">
        <v>24.93</v>
      </c>
      <c r="E81">
        <v>25.78</v>
      </c>
      <c r="F81">
        <v>1168000</v>
      </c>
      <c r="G81">
        <v>24.03</v>
      </c>
      <c r="H81">
        <f t="shared" si="4"/>
        <v>1</v>
      </c>
      <c r="I81" s="2" t="str">
        <f t="shared" si="5"/>
        <v>2012_10</v>
      </c>
      <c r="J81">
        <f t="shared" si="6"/>
        <v>24.03</v>
      </c>
      <c r="L81" t="s">
        <v>734</v>
      </c>
      <c r="M81">
        <v>32.47</v>
      </c>
      <c r="N81">
        <f t="shared" si="7"/>
        <v>0.23507036896158229</v>
      </c>
    </row>
    <row r="82" spans="1:14">
      <c r="A82" s="1">
        <v>41204</v>
      </c>
      <c r="B82">
        <v>25.98</v>
      </c>
      <c r="C82">
        <v>26.38</v>
      </c>
      <c r="D82">
        <v>24.55</v>
      </c>
      <c r="E82">
        <v>24.69</v>
      </c>
      <c r="F82">
        <v>957900</v>
      </c>
      <c r="G82">
        <v>23.01</v>
      </c>
      <c r="H82" t="str">
        <f t="shared" si="4"/>
        <v/>
      </c>
      <c r="I82" s="2" t="str">
        <f t="shared" si="5"/>
        <v/>
      </c>
      <c r="J82" t="str">
        <f t="shared" si="6"/>
        <v/>
      </c>
      <c r="L82" t="s">
        <v>735</v>
      </c>
      <c r="M82">
        <v>34.450000000000003</v>
      </c>
      <c r="N82">
        <f t="shared" si="7"/>
        <v>0.30988593155893551</v>
      </c>
    </row>
    <row r="83" spans="1:14">
      <c r="A83" s="1">
        <v>41197</v>
      </c>
      <c r="B83">
        <v>24.28</v>
      </c>
      <c r="C83">
        <v>25.37</v>
      </c>
      <c r="D83">
        <v>24.1</v>
      </c>
      <c r="E83">
        <v>24.6</v>
      </c>
      <c r="F83">
        <v>690200</v>
      </c>
      <c r="G83">
        <v>22.93</v>
      </c>
      <c r="H83" t="str">
        <f t="shared" si="4"/>
        <v/>
      </c>
      <c r="I83" s="2" t="str">
        <f t="shared" si="5"/>
        <v/>
      </c>
      <c r="J83" t="str">
        <f t="shared" si="6"/>
        <v/>
      </c>
      <c r="L83" t="s">
        <v>736</v>
      </c>
      <c r="M83">
        <v>30.32</v>
      </c>
      <c r="N83">
        <f t="shared" si="7"/>
        <v>0.17246713070378972</v>
      </c>
    </row>
    <row r="84" spans="1:14">
      <c r="A84" s="1">
        <v>41190</v>
      </c>
      <c r="B84">
        <v>24.22</v>
      </c>
      <c r="C84">
        <v>24.46</v>
      </c>
      <c r="D84">
        <v>23.58</v>
      </c>
      <c r="E84">
        <v>24.13</v>
      </c>
      <c r="F84">
        <v>484300</v>
      </c>
      <c r="G84">
        <v>22.49</v>
      </c>
      <c r="H84" t="str">
        <f t="shared" si="4"/>
        <v/>
      </c>
      <c r="I84" s="2" t="str">
        <f t="shared" si="5"/>
        <v/>
      </c>
      <c r="J84" t="str">
        <f t="shared" si="6"/>
        <v/>
      </c>
      <c r="L84" t="s">
        <v>737</v>
      </c>
      <c r="M84">
        <v>30.15</v>
      </c>
      <c r="N84">
        <f t="shared" si="7"/>
        <v>0.20551779288284666</v>
      </c>
    </row>
    <row r="85" spans="1:14">
      <c r="A85" s="1">
        <v>41183</v>
      </c>
      <c r="B85">
        <v>23.62</v>
      </c>
      <c r="C85">
        <v>24.46</v>
      </c>
      <c r="D85">
        <v>23.44</v>
      </c>
      <c r="E85">
        <v>24.2</v>
      </c>
      <c r="F85">
        <v>434700</v>
      </c>
      <c r="G85">
        <v>22.55</v>
      </c>
      <c r="H85" t="str">
        <f t="shared" si="4"/>
        <v/>
      </c>
      <c r="I85" s="2" t="str">
        <f t="shared" si="5"/>
        <v/>
      </c>
      <c r="J85" t="str">
        <f t="shared" si="6"/>
        <v/>
      </c>
      <c r="L85" t="s">
        <v>738</v>
      </c>
      <c r="M85">
        <v>32.44</v>
      </c>
      <c r="N85">
        <f t="shared" si="7"/>
        <v>0.38691748610517296</v>
      </c>
    </row>
    <row r="86" spans="1:14">
      <c r="A86" s="1">
        <v>41176</v>
      </c>
      <c r="B86">
        <v>24.01</v>
      </c>
      <c r="C86">
        <v>24.65</v>
      </c>
      <c r="D86">
        <v>23.24</v>
      </c>
      <c r="E86">
        <v>23.45</v>
      </c>
      <c r="F86">
        <v>1091600</v>
      </c>
      <c r="G86">
        <v>21.85</v>
      </c>
      <c r="H86">
        <f t="shared" si="4"/>
        <v>1</v>
      </c>
      <c r="I86" s="2" t="str">
        <f t="shared" si="5"/>
        <v>2012_9</v>
      </c>
      <c r="J86">
        <f t="shared" si="6"/>
        <v>21.85</v>
      </c>
      <c r="L86" t="s">
        <v>739</v>
      </c>
      <c r="M86">
        <v>32.270000000000003</v>
      </c>
      <c r="N86">
        <f t="shared" si="7"/>
        <v>0.34402332361516041</v>
      </c>
    </row>
    <row r="87" spans="1:14">
      <c r="A87" s="1">
        <v>41169</v>
      </c>
      <c r="B87">
        <v>24.82</v>
      </c>
      <c r="C87">
        <v>24.95</v>
      </c>
      <c r="D87">
        <v>24.09</v>
      </c>
      <c r="E87">
        <v>24.47</v>
      </c>
      <c r="F87">
        <v>523200</v>
      </c>
      <c r="G87">
        <v>22.81</v>
      </c>
      <c r="H87" t="str">
        <f t="shared" si="4"/>
        <v/>
      </c>
      <c r="I87" s="2" t="str">
        <f t="shared" si="5"/>
        <v/>
      </c>
      <c r="J87" t="str">
        <f t="shared" si="6"/>
        <v/>
      </c>
      <c r="L87" t="s">
        <v>740</v>
      </c>
      <c r="M87">
        <v>31.43</v>
      </c>
      <c r="N87">
        <f t="shared" si="7"/>
        <v>0.21351351351351355</v>
      </c>
    </row>
    <row r="88" spans="1:14">
      <c r="A88" s="1">
        <v>41162</v>
      </c>
      <c r="B88">
        <v>24.25</v>
      </c>
      <c r="C88">
        <v>24.99</v>
      </c>
      <c r="D88">
        <v>23.89</v>
      </c>
      <c r="E88">
        <v>24.74</v>
      </c>
      <c r="F88">
        <v>913100</v>
      </c>
      <c r="G88">
        <v>23.06</v>
      </c>
      <c r="H88" t="str">
        <f t="shared" si="4"/>
        <v/>
      </c>
      <c r="I88" s="2" t="str">
        <f t="shared" si="5"/>
        <v/>
      </c>
      <c r="J88" t="str">
        <f t="shared" si="6"/>
        <v/>
      </c>
      <c r="L88" t="s">
        <v>741</v>
      </c>
      <c r="M88">
        <v>29.21</v>
      </c>
      <c r="N88">
        <f t="shared" si="7"/>
        <v>0.15545886075949356</v>
      </c>
    </row>
    <row r="89" spans="1:14">
      <c r="A89" s="1">
        <v>41156</v>
      </c>
      <c r="B89">
        <v>23.07</v>
      </c>
      <c r="C89">
        <v>24.93</v>
      </c>
      <c r="D89">
        <v>22.81</v>
      </c>
      <c r="E89">
        <v>24.89</v>
      </c>
      <c r="F89">
        <v>744200</v>
      </c>
      <c r="G89">
        <v>23.2</v>
      </c>
      <c r="H89" t="str">
        <f t="shared" si="4"/>
        <v/>
      </c>
      <c r="I89" s="2" t="str">
        <f t="shared" si="5"/>
        <v/>
      </c>
      <c r="J89" t="str">
        <f t="shared" si="6"/>
        <v/>
      </c>
      <c r="L89" t="s">
        <v>742</v>
      </c>
      <c r="M89">
        <v>27.04</v>
      </c>
      <c r="N89">
        <f t="shared" si="7"/>
        <v>0.13852631578947361</v>
      </c>
    </row>
    <row r="90" spans="1:14">
      <c r="A90" s="1">
        <v>41148</v>
      </c>
      <c r="B90">
        <v>23.02</v>
      </c>
      <c r="C90">
        <v>23.21</v>
      </c>
      <c r="D90">
        <v>22.46</v>
      </c>
      <c r="E90">
        <v>22.87</v>
      </c>
      <c r="F90">
        <v>549300</v>
      </c>
      <c r="G90">
        <v>21.31</v>
      </c>
      <c r="H90">
        <f t="shared" si="4"/>
        <v>1</v>
      </c>
      <c r="I90" s="2" t="str">
        <f t="shared" si="5"/>
        <v>2012_8</v>
      </c>
      <c r="J90">
        <f t="shared" si="6"/>
        <v>21.31</v>
      </c>
      <c r="L90" t="s">
        <v>743</v>
      </c>
      <c r="M90">
        <v>29.16</v>
      </c>
      <c r="N90">
        <f t="shared" si="7"/>
        <v>0.18778004073319754</v>
      </c>
    </row>
    <row r="91" spans="1:14">
      <c r="A91" s="1">
        <v>41141</v>
      </c>
      <c r="B91">
        <v>23.18</v>
      </c>
      <c r="C91">
        <v>23.48</v>
      </c>
      <c r="D91">
        <v>22.65</v>
      </c>
      <c r="E91">
        <v>22.8</v>
      </c>
      <c r="F91">
        <v>632900</v>
      </c>
      <c r="G91">
        <v>21.25</v>
      </c>
      <c r="H91" t="str">
        <f t="shared" si="4"/>
        <v/>
      </c>
      <c r="I91" s="2" t="str">
        <f t="shared" si="5"/>
        <v/>
      </c>
      <c r="J91" t="str">
        <f t="shared" si="6"/>
        <v/>
      </c>
      <c r="L91" t="s">
        <v>744</v>
      </c>
      <c r="M91">
        <v>28.23</v>
      </c>
      <c r="N91">
        <f t="shared" si="7"/>
        <v>0.22739130434782617</v>
      </c>
    </row>
    <row r="92" spans="1:14">
      <c r="A92" s="1">
        <v>41134</v>
      </c>
      <c r="B92">
        <v>22.66</v>
      </c>
      <c r="C92">
        <v>23.31</v>
      </c>
      <c r="D92">
        <v>22.43</v>
      </c>
      <c r="E92">
        <v>23.3</v>
      </c>
      <c r="F92">
        <v>386300</v>
      </c>
      <c r="G92">
        <v>21.71</v>
      </c>
      <c r="H92" t="str">
        <f t="shared" si="4"/>
        <v/>
      </c>
      <c r="I92" s="2" t="str">
        <f t="shared" si="5"/>
        <v/>
      </c>
      <c r="J92" t="str">
        <f t="shared" si="6"/>
        <v/>
      </c>
      <c r="L92" t="s">
        <v>745</v>
      </c>
      <c r="M92">
        <v>28.11</v>
      </c>
      <c r="N92">
        <f t="shared" si="7"/>
        <v>0.30562006502554562</v>
      </c>
    </row>
    <row r="93" spans="1:14">
      <c r="A93" s="1">
        <v>41127</v>
      </c>
      <c r="B93">
        <v>22.68</v>
      </c>
      <c r="C93">
        <v>23.15</v>
      </c>
      <c r="D93">
        <v>22.49</v>
      </c>
      <c r="E93">
        <v>22.84</v>
      </c>
      <c r="F93">
        <v>498000</v>
      </c>
      <c r="G93">
        <v>21.29</v>
      </c>
      <c r="H93" t="str">
        <f t="shared" si="4"/>
        <v/>
      </c>
      <c r="I93" s="2" t="str">
        <f t="shared" si="5"/>
        <v/>
      </c>
      <c r="J93" t="str">
        <f t="shared" si="6"/>
        <v/>
      </c>
      <c r="L93" t="s">
        <v>746</v>
      </c>
      <c r="M93">
        <v>26.29</v>
      </c>
      <c r="N93">
        <f t="shared" si="7"/>
        <v>0.33316430020283971</v>
      </c>
    </row>
    <row r="94" spans="1:14">
      <c r="A94" s="1">
        <v>41120</v>
      </c>
      <c r="B94">
        <v>21.74</v>
      </c>
      <c r="C94">
        <v>22.75</v>
      </c>
      <c r="D94">
        <v>21.72</v>
      </c>
      <c r="E94">
        <v>22.56</v>
      </c>
      <c r="F94">
        <v>614600</v>
      </c>
      <c r="G94">
        <v>21.03</v>
      </c>
      <c r="H94">
        <f t="shared" si="4"/>
        <v>1</v>
      </c>
      <c r="I94" s="2" t="str">
        <f t="shared" si="5"/>
        <v>2012_7</v>
      </c>
      <c r="J94">
        <f t="shared" si="6"/>
        <v>21.03</v>
      </c>
      <c r="L94" t="s">
        <v>747</v>
      </c>
      <c r="M94">
        <v>26.3</v>
      </c>
      <c r="N94">
        <f t="shared" si="7"/>
        <v>0.33299543841865176</v>
      </c>
    </row>
    <row r="95" spans="1:14">
      <c r="A95" s="1">
        <v>41113</v>
      </c>
      <c r="B95">
        <v>20.51</v>
      </c>
      <c r="C95">
        <v>22.24</v>
      </c>
      <c r="D95">
        <v>20.25</v>
      </c>
      <c r="E95">
        <v>22.11</v>
      </c>
      <c r="F95">
        <v>946200</v>
      </c>
      <c r="G95">
        <v>20.61</v>
      </c>
      <c r="H95" t="str">
        <f t="shared" si="4"/>
        <v/>
      </c>
      <c r="I95" s="2" t="str">
        <f t="shared" si="5"/>
        <v/>
      </c>
      <c r="J95" t="str">
        <f t="shared" si="6"/>
        <v/>
      </c>
      <c r="L95" t="s">
        <v>748</v>
      </c>
      <c r="M95">
        <v>25.86</v>
      </c>
      <c r="N95">
        <f t="shared" si="7"/>
        <v>0.31003039513677821</v>
      </c>
    </row>
    <row r="96" spans="1:14">
      <c r="A96" s="1">
        <v>41106</v>
      </c>
      <c r="B96">
        <v>19.8</v>
      </c>
      <c r="C96">
        <v>20.25</v>
      </c>
      <c r="D96">
        <v>19.63</v>
      </c>
      <c r="E96">
        <v>19.63</v>
      </c>
      <c r="F96">
        <v>601200</v>
      </c>
      <c r="G96">
        <v>18.29</v>
      </c>
      <c r="H96" t="str">
        <f t="shared" si="4"/>
        <v/>
      </c>
      <c r="I96" s="2" t="str">
        <f t="shared" si="5"/>
        <v/>
      </c>
      <c r="J96" t="str">
        <f t="shared" si="6"/>
        <v/>
      </c>
      <c r="L96" t="s">
        <v>749</v>
      </c>
      <c r="M96">
        <v>25.01</v>
      </c>
      <c r="N96">
        <f t="shared" si="7"/>
        <v>0.24675972083748765</v>
      </c>
    </row>
    <row r="97" spans="1:14">
      <c r="A97" s="1">
        <v>41099</v>
      </c>
      <c r="B97">
        <v>19.22</v>
      </c>
      <c r="C97">
        <v>19.78</v>
      </c>
      <c r="D97">
        <v>19.100000000000001</v>
      </c>
      <c r="E97">
        <v>19.739999999999998</v>
      </c>
      <c r="F97">
        <v>526500</v>
      </c>
      <c r="G97">
        <v>18.399999999999999</v>
      </c>
      <c r="H97" t="str">
        <f t="shared" si="4"/>
        <v/>
      </c>
      <c r="I97" s="2" t="str">
        <f t="shared" si="5"/>
        <v/>
      </c>
      <c r="J97" t="str">
        <f t="shared" si="6"/>
        <v/>
      </c>
      <c r="L97" t="s">
        <v>750</v>
      </c>
      <c r="M97">
        <v>23.39</v>
      </c>
      <c r="N97">
        <f t="shared" si="7"/>
        <v>0.24746666666666672</v>
      </c>
    </row>
    <row r="98" spans="1:14">
      <c r="A98" s="1">
        <v>41092</v>
      </c>
      <c r="B98">
        <v>19.79</v>
      </c>
      <c r="C98">
        <v>19.940000000000001</v>
      </c>
      <c r="D98">
        <v>19.010000000000002</v>
      </c>
      <c r="E98">
        <v>19.11</v>
      </c>
      <c r="F98">
        <v>471300</v>
      </c>
      <c r="G98">
        <v>17.809999999999999</v>
      </c>
      <c r="H98" t="str">
        <f t="shared" si="4"/>
        <v/>
      </c>
      <c r="I98" s="2" t="str">
        <f t="shared" si="5"/>
        <v/>
      </c>
      <c r="J98" t="str">
        <f t="shared" si="6"/>
        <v/>
      </c>
      <c r="L98" t="s">
        <v>751</v>
      </c>
      <c r="M98">
        <v>24.01</v>
      </c>
      <c r="N98">
        <f t="shared" si="7"/>
        <v>0.26036745406824147</v>
      </c>
    </row>
    <row r="99" spans="1:14">
      <c r="A99" s="1">
        <v>41085</v>
      </c>
      <c r="B99">
        <v>18.829999999999998</v>
      </c>
      <c r="C99">
        <v>19.739999999999998</v>
      </c>
      <c r="D99">
        <v>18.28</v>
      </c>
      <c r="E99">
        <v>19.670000000000002</v>
      </c>
      <c r="F99">
        <v>703200</v>
      </c>
      <c r="G99">
        <v>18.329999999999998</v>
      </c>
      <c r="H99">
        <f t="shared" si="4"/>
        <v>1</v>
      </c>
      <c r="I99" s="2" t="str">
        <f t="shared" si="5"/>
        <v>2012_6</v>
      </c>
      <c r="J99">
        <f t="shared" si="6"/>
        <v>18.329999999999998</v>
      </c>
      <c r="L99" t="s">
        <v>752</v>
      </c>
      <c r="M99">
        <v>25.9</v>
      </c>
      <c r="N99">
        <f t="shared" si="7"/>
        <v>0.41298417894162576</v>
      </c>
    </row>
    <row r="100" spans="1:14">
      <c r="A100" s="1">
        <v>41078</v>
      </c>
      <c r="B100">
        <v>18.61</v>
      </c>
      <c r="C100">
        <v>19.52</v>
      </c>
      <c r="D100">
        <v>18.48</v>
      </c>
      <c r="E100">
        <v>19.05</v>
      </c>
      <c r="F100">
        <v>896300</v>
      </c>
      <c r="G100">
        <v>17.75</v>
      </c>
      <c r="H100" t="str">
        <f t="shared" si="4"/>
        <v/>
      </c>
      <c r="I100" s="2" t="str">
        <f t="shared" si="5"/>
        <v/>
      </c>
      <c r="J100" t="str">
        <f t="shared" si="6"/>
        <v/>
      </c>
      <c r="L100" t="s">
        <v>753</v>
      </c>
      <c r="M100">
        <v>25.28</v>
      </c>
      <c r="N100">
        <f t="shared" si="7"/>
        <v>0.27741283476503287</v>
      </c>
    </row>
    <row r="101" spans="1:14">
      <c r="A101" s="1">
        <v>41071</v>
      </c>
      <c r="B101">
        <v>18.350000000000001</v>
      </c>
      <c r="C101">
        <v>19.02</v>
      </c>
      <c r="D101">
        <v>17.72</v>
      </c>
      <c r="E101">
        <v>19.02</v>
      </c>
      <c r="F101">
        <v>747700</v>
      </c>
      <c r="G101">
        <v>17.73</v>
      </c>
      <c r="H101" t="str">
        <f t="shared" si="4"/>
        <v/>
      </c>
      <c r="I101" s="2" t="str">
        <f t="shared" si="5"/>
        <v/>
      </c>
      <c r="J101" t="str">
        <f t="shared" si="6"/>
        <v/>
      </c>
      <c r="L101" t="s">
        <v>754</v>
      </c>
      <c r="M101">
        <v>23.75</v>
      </c>
      <c r="N101">
        <f t="shared" si="7"/>
        <v>0.14127823161941389</v>
      </c>
    </row>
    <row r="102" spans="1:14">
      <c r="A102" s="1">
        <v>41064</v>
      </c>
      <c r="B102">
        <v>17.5</v>
      </c>
      <c r="C102">
        <v>18.45</v>
      </c>
      <c r="D102">
        <v>17.16</v>
      </c>
      <c r="E102">
        <v>18.11</v>
      </c>
      <c r="F102">
        <v>925500</v>
      </c>
      <c r="G102">
        <v>16.88</v>
      </c>
      <c r="H102" t="str">
        <f t="shared" si="4"/>
        <v/>
      </c>
      <c r="I102" s="2" t="str">
        <f t="shared" si="5"/>
        <v/>
      </c>
      <c r="J102" t="str">
        <f t="shared" si="6"/>
        <v/>
      </c>
      <c r="L102" t="s">
        <v>755</v>
      </c>
      <c r="M102">
        <v>24.55</v>
      </c>
      <c r="N102">
        <f t="shared" si="7"/>
        <v>0.25</v>
      </c>
    </row>
    <row r="103" spans="1:14">
      <c r="A103" s="1">
        <v>41058</v>
      </c>
      <c r="B103">
        <v>18.190000000000001</v>
      </c>
      <c r="C103">
        <v>18.329999999999998</v>
      </c>
      <c r="D103">
        <v>17.18</v>
      </c>
      <c r="E103">
        <v>17.32</v>
      </c>
      <c r="F103">
        <v>1037900</v>
      </c>
      <c r="G103">
        <v>16.14</v>
      </c>
      <c r="H103">
        <f t="shared" si="4"/>
        <v>1</v>
      </c>
      <c r="I103" s="2" t="str">
        <f t="shared" si="5"/>
        <v>2012_5</v>
      </c>
      <c r="J103">
        <f t="shared" si="6"/>
        <v>16.14</v>
      </c>
      <c r="L103" t="s">
        <v>756</v>
      </c>
      <c r="M103">
        <v>23</v>
      </c>
      <c r="N103">
        <f t="shared" si="7"/>
        <v>0.19604784191367641</v>
      </c>
    </row>
    <row r="104" spans="1:14">
      <c r="A104" s="1">
        <v>41050</v>
      </c>
      <c r="B104">
        <v>18.940000000000001</v>
      </c>
      <c r="C104">
        <v>19.52</v>
      </c>
      <c r="D104">
        <v>17.73</v>
      </c>
      <c r="E104">
        <v>17.84</v>
      </c>
      <c r="F104">
        <v>1137400</v>
      </c>
      <c r="G104">
        <v>16.63</v>
      </c>
      <c r="H104" t="str">
        <f t="shared" si="4"/>
        <v/>
      </c>
      <c r="I104" s="2" t="str">
        <f t="shared" si="5"/>
        <v/>
      </c>
      <c r="J104" t="str">
        <f t="shared" si="6"/>
        <v/>
      </c>
      <c r="L104" t="s">
        <v>757</v>
      </c>
      <c r="M104">
        <v>21.53</v>
      </c>
      <c r="N104">
        <f t="shared" si="7"/>
        <v>0.10694087403598984</v>
      </c>
    </row>
    <row r="105" spans="1:14">
      <c r="A105" s="1">
        <v>41043</v>
      </c>
      <c r="B105">
        <v>18.579999999999998</v>
      </c>
      <c r="C105">
        <v>19.03</v>
      </c>
      <c r="D105">
        <v>18.29</v>
      </c>
      <c r="E105">
        <v>18.489999999999998</v>
      </c>
      <c r="F105">
        <v>865400</v>
      </c>
      <c r="G105">
        <v>17.23</v>
      </c>
      <c r="H105" t="str">
        <f t="shared" si="4"/>
        <v/>
      </c>
      <c r="I105" s="2" t="str">
        <f t="shared" si="5"/>
        <v/>
      </c>
      <c r="J105" t="str">
        <f t="shared" si="6"/>
        <v/>
      </c>
      <c r="L105" t="s">
        <v>758</v>
      </c>
      <c r="M105">
        <v>19.72</v>
      </c>
      <c r="N105">
        <f t="shared" si="7"/>
        <v>0.1412037037037035</v>
      </c>
    </row>
    <row r="106" spans="1:14">
      <c r="A106" s="1">
        <v>41036</v>
      </c>
      <c r="B106">
        <v>18.579999999999998</v>
      </c>
      <c r="C106">
        <v>19.14</v>
      </c>
      <c r="D106">
        <v>18.16</v>
      </c>
      <c r="E106">
        <v>18.84</v>
      </c>
      <c r="F106">
        <v>928100</v>
      </c>
      <c r="G106">
        <v>17.559999999999999</v>
      </c>
      <c r="H106" t="str">
        <f t="shared" si="4"/>
        <v/>
      </c>
      <c r="I106" s="2" t="str">
        <f t="shared" si="5"/>
        <v/>
      </c>
      <c r="J106" t="str">
        <f t="shared" si="6"/>
        <v/>
      </c>
      <c r="L106" t="s">
        <v>759</v>
      </c>
      <c r="M106">
        <v>19.73</v>
      </c>
      <c r="N106">
        <f t="shared" si="7"/>
        <v>0.14576074332171896</v>
      </c>
    </row>
    <row r="107" spans="1:14">
      <c r="A107" s="1">
        <v>41029</v>
      </c>
      <c r="B107">
        <v>20.059999999999999</v>
      </c>
      <c r="C107">
        <v>20.2</v>
      </c>
      <c r="D107">
        <v>18.239999999999998</v>
      </c>
      <c r="E107">
        <v>18.39</v>
      </c>
      <c r="F107">
        <v>1201600</v>
      </c>
      <c r="G107">
        <v>17.14</v>
      </c>
      <c r="H107">
        <f t="shared" si="4"/>
        <v>1</v>
      </c>
      <c r="I107" s="2" t="str">
        <f t="shared" si="5"/>
        <v>2012_4</v>
      </c>
      <c r="J107">
        <f t="shared" si="6"/>
        <v>17.14</v>
      </c>
      <c r="L107" t="s">
        <v>760</v>
      </c>
      <c r="M107">
        <v>19.739999999999998</v>
      </c>
      <c r="N107">
        <f t="shared" si="7"/>
        <v>0.18062200956937802</v>
      </c>
    </row>
    <row r="108" spans="1:14">
      <c r="A108" s="1">
        <v>41022</v>
      </c>
      <c r="B108">
        <v>19.670000000000002</v>
      </c>
      <c r="C108">
        <v>20.47</v>
      </c>
      <c r="D108">
        <v>19.38</v>
      </c>
      <c r="E108">
        <v>20.23</v>
      </c>
      <c r="F108">
        <v>2790500</v>
      </c>
      <c r="G108">
        <v>17.91</v>
      </c>
      <c r="H108" t="str">
        <f t="shared" si="4"/>
        <v/>
      </c>
      <c r="I108" s="2" t="str">
        <f t="shared" si="5"/>
        <v/>
      </c>
      <c r="J108" t="str">
        <f t="shared" si="6"/>
        <v/>
      </c>
      <c r="L108" t="s">
        <v>761</v>
      </c>
      <c r="M108">
        <v>20.059999999999999</v>
      </c>
      <c r="N108">
        <f t="shared" si="7"/>
        <v>0.14106939704209331</v>
      </c>
    </row>
    <row r="109" spans="1:14">
      <c r="A109" s="1">
        <v>41015</v>
      </c>
      <c r="B109">
        <v>18.32</v>
      </c>
      <c r="C109">
        <v>19.02</v>
      </c>
      <c r="D109">
        <v>18.010000000000002</v>
      </c>
      <c r="E109">
        <v>18.79</v>
      </c>
      <c r="F109">
        <v>1005800</v>
      </c>
      <c r="G109">
        <v>16.64</v>
      </c>
      <c r="H109" t="str">
        <f t="shared" si="4"/>
        <v/>
      </c>
      <c r="I109" s="2" t="str">
        <f t="shared" si="5"/>
        <v/>
      </c>
      <c r="J109" t="str">
        <f t="shared" si="6"/>
        <v/>
      </c>
      <c r="L109" t="s">
        <v>762</v>
      </c>
      <c r="M109">
        <v>18.75</v>
      </c>
      <c r="N109">
        <f t="shared" si="7"/>
        <v>-2.9000517866390352E-2</v>
      </c>
    </row>
    <row r="110" spans="1:14">
      <c r="A110" s="1">
        <v>41008</v>
      </c>
      <c r="B110">
        <v>18.62</v>
      </c>
      <c r="C110">
        <v>18.98</v>
      </c>
      <c r="D110">
        <v>17.95</v>
      </c>
      <c r="E110">
        <v>18.09</v>
      </c>
      <c r="F110">
        <v>1488000</v>
      </c>
      <c r="G110">
        <v>16.02</v>
      </c>
      <c r="H110" t="str">
        <f t="shared" si="4"/>
        <v/>
      </c>
      <c r="I110" s="2" t="str">
        <f t="shared" si="5"/>
        <v/>
      </c>
      <c r="J110" t="str">
        <f t="shared" si="6"/>
        <v/>
      </c>
      <c r="L110" t="s">
        <v>763</v>
      </c>
      <c r="M110">
        <v>19.05</v>
      </c>
      <c r="N110">
        <f t="shared" si="7"/>
        <v>-3.9818548387096753E-2</v>
      </c>
    </row>
    <row r="111" spans="1:14">
      <c r="A111" s="1">
        <v>41001</v>
      </c>
      <c r="B111">
        <v>19.97</v>
      </c>
      <c r="C111">
        <v>20.25</v>
      </c>
      <c r="D111">
        <v>18.8</v>
      </c>
      <c r="E111">
        <v>18.97</v>
      </c>
      <c r="F111">
        <v>2160000</v>
      </c>
      <c r="G111">
        <v>16.8</v>
      </c>
      <c r="H111" t="str">
        <f t="shared" si="4"/>
        <v/>
      </c>
      <c r="I111" s="2" t="str">
        <f t="shared" si="5"/>
        <v/>
      </c>
      <c r="J111" t="str">
        <f t="shared" si="6"/>
        <v/>
      </c>
      <c r="L111" t="s">
        <v>764</v>
      </c>
      <c r="M111">
        <v>18.329999999999998</v>
      </c>
      <c r="N111">
        <f t="shared" si="7"/>
        <v>-5.7583547557840675E-2</v>
      </c>
    </row>
    <row r="112" spans="1:14">
      <c r="A112" s="1">
        <v>40994</v>
      </c>
      <c r="B112">
        <v>20.54</v>
      </c>
      <c r="C112">
        <v>20.84</v>
      </c>
      <c r="D112">
        <v>19.96</v>
      </c>
      <c r="E112">
        <v>20.350000000000001</v>
      </c>
      <c r="F112">
        <v>1689700</v>
      </c>
      <c r="G112">
        <v>18.02</v>
      </c>
      <c r="H112">
        <f t="shared" si="4"/>
        <v>1</v>
      </c>
      <c r="I112" s="2" t="str">
        <f t="shared" si="5"/>
        <v>2012_3</v>
      </c>
      <c r="J112">
        <f t="shared" si="6"/>
        <v>18.02</v>
      </c>
      <c r="L112" t="s">
        <v>765</v>
      </c>
      <c r="M112">
        <v>19.79</v>
      </c>
      <c r="N112">
        <f t="shared" si="7"/>
        <v>-0.10290117860380776</v>
      </c>
    </row>
    <row r="113" spans="1:14">
      <c r="A113" s="1">
        <v>40987</v>
      </c>
      <c r="B113">
        <v>21.33</v>
      </c>
      <c r="C113">
        <v>21.62</v>
      </c>
      <c r="D113">
        <v>20.149999999999999</v>
      </c>
      <c r="E113">
        <v>20.18</v>
      </c>
      <c r="F113">
        <v>1634700</v>
      </c>
      <c r="G113">
        <v>17.87</v>
      </c>
      <c r="H113" t="str">
        <f t="shared" si="4"/>
        <v/>
      </c>
      <c r="I113" s="2" t="str">
        <f t="shared" si="5"/>
        <v/>
      </c>
      <c r="J113" t="str">
        <f t="shared" si="6"/>
        <v/>
      </c>
      <c r="L113" t="s">
        <v>766</v>
      </c>
      <c r="M113">
        <v>20.81</v>
      </c>
      <c r="N113">
        <f t="shared" si="7"/>
        <v>-4.2337781868384772E-2</v>
      </c>
    </row>
    <row r="114" spans="1:14">
      <c r="A114" s="1">
        <v>40980</v>
      </c>
      <c r="B114">
        <v>20.2</v>
      </c>
      <c r="C114">
        <v>21.4</v>
      </c>
      <c r="D114">
        <v>20</v>
      </c>
      <c r="E114">
        <v>21.35</v>
      </c>
      <c r="F114">
        <v>1125500</v>
      </c>
      <c r="G114">
        <v>18.899999999999999</v>
      </c>
      <c r="H114" t="str">
        <f t="shared" si="4"/>
        <v/>
      </c>
      <c r="I114" s="2" t="str">
        <f t="shared" si="5"/>
        <v/>
      </c>
      <c r="J114" t="str">
        <f t="shared" si="6"/>
        <v/>
      </c>
      <c r="L114" t="s">
        <v>767</v>
      </c>
      <c r="M114">
        <v>19.64</v>
      </c>
      <c r="N114">
        <f t="shared" si="7"/>
        <v>-8.8207985143918255E-2</v>
      </c>
    </row>
    <row r="115" spans="1:14">
      <c r="A115" s="1">
        <v>40973</v>
      </c>
      <c r="B115">
        <v>20.72</v>
      </c>
      <c r="C115">
        <v>20.76</v>
      </c>
      <c r="D115">
        <v>19.45</v>
      </c>
      <c r="E115">
        <v>20.28</v>
      </c>
      <c r="F115">
        <v>795900</v>
      </c>
      <c r="G115">
        <v>17.96</v>
      </c>
      <c r="H115" t="str">
        <f t="shared" si="4"/>
        <v/>
      </c>
      <c r="I115" s="2" t="str">
        <f t="shared" si="5"/>
        <v/>
      </c>
      <c r="J115" t="str">
        <f t="shared" si="6"/>
        <v/>
      </c>
      <c r="L115" t="s">
        <v>768</v>
      </c>
      <c r="M115">
        <v>19.23</v>
      </c>
      <c r="N115">
        <f t="shared" si="7"/>
        <v>-9.8452883263009716E-2</v>
      </c>
    </row>
    <row r="116" spans="1:14">
      <c r="A116" s="1">
        <v>40966</v>
      </c>
      <c r="B116">
        <v>20.96</v>
      </c>
      <c r="C116">
        <v>21.37</v>
      </c>
      <c r="D116">
        <v>20.7</v>
      </c>
      <c r="E116">
        <v>20.88</v>
      </c>
      <c r="F116">
        <v>1732800</v>
      </c>
      <c r="G116">
        <v>18.489999999999998</v>
      </c>
      <c r="H116">
        <f t="shared" si="4"/>
        <v>1</v>
      </c>
      <c r="I116" s="2" t="str">
        <f t="shared" si="5"/>
        <v>2012_2</v>
      </c>
      <c r="J116">
        <f t="shared" si="6"/>
        <v>18.489999999999998</v>
      </c>
      <c r="L116" t="s">
        <v>769</v>
      </c>
      <c r="M116">
        <v>19.45</v>
      </c>
      <c r="N116">
        <f t="shared" si="7"/>
        <v>-4.1871921182266125E-2</v>
      </c>
    </row>
    <row r="117" spans="1:14">
      <c r="A117" s="1">
        <v>40960</v>
      </c>
      <c r="B117">
        <v>21.61</v>
      </c>
      <c r="C117">
        <v>21.65</v>
      </c>
      <c r="D117">
        <v>20.73</v>
      </c>
      <c r="E117">
        <v>21.26</v>
      </c>
      <c r="F117">
        <v>938400</v>
      </c>
      <c r="G117">
        <v>18.82</v>
      </c>
      <c r="H117" t="str">
        <f t="shared" si="4"/>
        <v/>
      </c>
      <c r="I117" s="2" t="str">
        <f t="shared" si="5"/>
        <v/>
      </c>
      <c r="J117" t="str">
        <f t="shared" si="6"/>
        <v/>
      </c>
      <c r="L117" t="s">
        <v>770</v>
      </c>
      <c r="M117">
        <v>17.28</v>
      </c>
      <c r="N117">
        <f t="shared" si="7"/>
        <v>-9.8591549295774628E-2</v>
      </c>
    </row>
    <row r="118" spans="1:14">
      <c r="A118" s="1">
        <v>40952</v>
      </c>
      <c r="B118">
        <v>20.63</v>
      </c>
      <c r="C118">
        <v>21.23</v>
      </c>
      <c r="D118">
        <v>20.14</v>
      </c>
      <c r="E118">
        <v>21.17</v>
      </c>
      <c r="F118">
        <v>664300</v>
      </c>
      <c r="G118">
        <v>18.75</v>
      </c>
      <c r="H118" t="str">
        <f t="shared" si="4"/>
        <v/>
      </c>
      <c r="I118" s="2" t="str">
        <f t="shared" si="5"/>
        <v/>
      </c>
      <c r="J118" t="str">
        <f t="shared" si="6"/>
        <v/>
      </c>
      <c r="L118" t="s">
        <v>771</v>
      </c>
      <c r="M118">
        <v>17.22</v>
      </c>
      <c r="N118">
        <f t="shared" si="7"/>
        <v>-2.1590909090909216E-2</v>
      </c>
    </row>
    <row r="119" spans="1:14">
      <c r="A119" s="1">
        <v>40945</v>
      </c>
      <c r="B119">
        <v>20.74</v>
      </c>
      <c r="C119">
        <v>21.21</v>
      </c>
      <c r="D119">
        <v>20.309999999999999</v>
      </c>
      <c r="E119">
        <v>20.440000000000001</v>
      </c>
      <c r="F119">
        <v>513000</v>
      </c>
      <c r="G119">
        <v>18.100000000000001</v>
      </c>
      <c r="H119" t="str">
        <f t="shared" si="4"/>
        <v/>
      </c>
      <c r="I119" s="2" t="str">
        <f t="shared" si="5"/>
        <v/>
      </c>
      <c r="J119" t="str">
        <f t="shared" si="6"/>
        <v/>
      </c>
      <c r="L119" t="s">
        <v>772</v>
      </c>
      <c r="M119">
        <v>16.72</v>
      </c>
      <c r="N119">
        <f t="shared" si="7"/>
        <v>-4.0734366035570901E-2</v>
      </c>
    </row>
    <row r="120" spans="1:14">
      <c r="A120" s="1">
        <v>40938</v>
      </c>
      <c r="B120">
        <v>19.8</v>
      </c>
      <c r="C120">
        <v>20.85</v>
      </c>
      <c r="D120">
        <v>19.73</v>
      </c>
      <c r="E120">
        <v>20.78</v>
      </c>
      <c r="F120">
        <v>1006300</v>
      </c>
      <c r="G120">
        <v>18.399999999999999</v>
      </c>
      <c r="H120">
        <f t="shared" si="4"/>
        <v>1</v>
      </c>
      <c r="I120" s="2" t="str">
        <f t="shared" si="5"/>
        <v>2012_1</v>
      </c>
      <c r="J120">
        <f t="shared" si="6"/>
        <v>18.399999999999999</v>
      </c>
      <c r="L120" t="s">
        <v>773</v>
      </c>
      <c r="M120">
        <v>17.579999999999998</v>
      </c>
      <c r="N120">
        <f t="shared" si="7"/>
        <v>0.18145161290322553</v>
      </c>
    </row>
    <row r="121" spans="1:14">
      <c r="A121" s="1">
        <v>40931</v>
      </c>
      <c r="B121">
        <v>19.73</v>
      </c>
      <c r="C121">
        <v>20.68</v>
      </c>
      <c r="D121">
        <v>19.510000000000002</v>
      </c>
      <c r="E121">
        <v>20.37</v>
      </c>
      <c r="F121">
        <v>1068900</v>
      </c>
      <c r="G121">
        <v>18.04</v>
      </c>
      <c r="H121" t="str">
        <f t="shared" si="4"/>
        <v/>
      </c>
      <c r="I121" s="2" t="str">
        <f t="shared" si="5"/>
        <v/>
      </c>
      <c r="J121" t="str">
        <f t="shared" si="6"/>
        <v/>
      </c>
      <c r="L121" t="s">
        <v>774</v>
      </c>
      <c r="M121">
        <v>19.309999999999999</v>
      </c>
      <c r="N121">
        <f t="shared" si="7"/>
        <v>0.40130624092888234</v>
      </c>
    </row>
    <row r="122" spans="1:14">
      <c r="A122" s="1">
        <v>40925</v>
      </c>
      <c r="B122">
        <v>18.739999999999998</v>
      </c>
      <c r="C122">
        <v>19.78</v>
      </c>
      <c r="D122">
        <v>18.63</v>
      </c>
      <c r="E122">
        <v>19.77</v>
      </c>
      <c r="F122">
        <v>2000500</v>
      </c>
      <c r="G122">
        <v>17.510000000000002</v>
      </c>
      <c r="H122" t="str">
        <f t="shared" si="4"/>
        <v/>
      </c>
      <c r="I122" s="2" t="str">
        <f t="shared" si="5"/>
        <v/>
      </c>
      <c r="J122" t="str">
        <f t="shared" si="6"/>
        <v/>
      </c>
      <c r="L122" t="s">
        <v>775</v>
      </c>
      <c r="M122">
        <v>19.84</v>
      </c>
      <c r="N122">
        <f t="shared" si="7"/>
        <v>0.41310541310541327</v>
      </c>
    </row>
    <row r="123" spans="1:14">
      <c r="A123" s="1">
        <v>40917</v>
      </c>
      <c r="B123">
        <v>20.059999999999999</v>
      </c>
      <c r="C123">
        <v>20.16</v>
      </c>
      <c r="D123">
        <v>18.07</v>
      </c>
      <c r="E123">
        <v>18.34</v>
      </c>
      <c r="F123">
        <v>2425200</v>
      </c>
      <c r="G123">
        <v>16.239999999999998</v>
      </c>
      <c r="H123" t="str">
        <f t="shared" si="4"/>
        <v/>
      </c>
      <c r="I123" s="2" t="str">
        <f t="shared" si="5"/>
        <v/>
      </c>
      <c r="J123" t="str">
        <f t="shared" si="6"/>
        <v/>
      </c>
      <c r="L123" t="s">
        <v>776</v>
      </c>
      <c r="M123">
        <v>19.45</v>
      </c>
      <c r="N123">
        <f t="shared" si="7"/>
        <v>0.42386530014641277</v>
      </c>
    </row>
    <row r="124" spans="1:14">
      <c r="A124" s="1">
        <v>40911</v>
      </c>
      <c r="B124">
        <v>21.3</v>
      </c>
      <c r="C124">
        <v>21.77</v>
      </c>
      <c r="D124">
        <v>19.73</v>
      </c>
      <c r="E124">
        <v>19.850000000000001</v>
      </c>
      <c r="F124">
        <v>1303800</v>
      </c>
      <c r="G124">
        <v>17.579999999999998</v>
      </c>
      <c r="H124" t="str">
        <f t="shared" si="4"/>
        <v/>
      </c>
      <c r="I124" s="2" t="str">
        <f t="shared" si="5"/>
        <v/>
      </c>
      <c r="J124" t="str">
        <f t="shared" si="6"/>
        <v/>
      </c>
      <c r="L124" t="s">
        <v>777</v>
      </c>
      <c r="M124">
        <v>22.06</v>
      </c>
      <c r="N124">
        <f t="shared" si="7"/>
        <v>0.8368026644462947</v>
      </c>
    </row>
    <row r="125" spans="1:14">
      <c r="A125" s="1">
        <v>40904</v>
      </c>
      <c r="B125">
        <v>20.79</v>
      </c>
      <c r="C125">
        <v>21.14</v>
      </c>
      <c r="D125">
        <v>20.170000000000002</v>
      </c>
      <c r="E125">
        <v>20.95</v>
      </c>
      <c r="F125">
        <v>1197900</v>
      </c>
      <c r="G125">
        <v>18.55</v>
      </c>
      <c r="H125">
        <f t="shared" si="4"/>
        <v>1</v>
      </c>
      <c r="I125" s="2" t="str">
        <f t="shared" si="5"/>
        <v>2011_12</v>
      </c>
      <c r="J125">
        <f t="shared" si="6"/>
        <v>18.55</v>
      </c>
      <c r="L125" t="s">
        <v>778</v>
      </c>
      <c r="M125">
        <v>21.73</v>
      </c>
      <c r="N125">
        <f t="shared" si="7"/>
        <v>0.86363636363636376</v>
      </c>
    </row>
    <row r="126" spans="1:14">
      <c r="A126" s="1">
        <v>40896</v>
      </c>
      <c r="B126">
        <v>19.350000000000001</v>
      </c>
      <c r="C126">
        <v>20.47</v>
      </c>
      <c r="D126">
        <v>18.86</v>
      </c>
      <c r="E126">
        <v>20.47</v>
      </c>
      <c r="F126">
        <v>850200</v>
      </c>
      <c r="G126">
        <v>18.13</v>
      </c>
      <c r="H126" t="str">
        <f t="shared" si="4"/>
        <v/>
      </c>
      <c r="I126" s="2" t="str">
        <f t="shared" si="5"/>
        <v/>
      </c>
      <c r="J126" t="str">
        <f t="shared" si="6"/>
        <v/>
      </c>
      <c r="L126" t="s">
        <v>779</v>
      </c>
      <c r="M126">
        <v>21.54</v>
      </c>
      <c r="N126">
        <f t="shared" si="7"/>
        <v>0.79499999999999993</v>
      </c>
    </row>
    <row r="127" spans="1:14">
      <c r="A127" s="1">
        <v>40889</v>
      </c>
      <c r="B127">
        <v>20.329999999999998</v>
      </c>
      <c r="C127">
        <v>20.329999999999998</v>
      </c>
      <c r="D127">
        <v>18.920000000000002</v>
      </c>
      <c r="E127">
        <v>19.079999999999998</v>
      </c>
      <c r="F127">
        <v>1996200</v>
      </c>
      <c r="G127">
        <v>16.89</v>
      </c>
      <c r="H127" t="str">
        <f t="shared" si="4"/>
        <v/>
      </c>
      <c r="I127" s="2" t="str">
        <f t="shared" si="5"/>
        <v/>
      </c>
      <c r="J127" t="str">
        <f t="shared" si="6"/>
        <v/>
      </c>
      <c r="L127" t="s">
        <v>780</v>
      </c>
      <c r="M127">
        <v>21.33</v>
      </c>
      <c r="N127">
        <f t="shared" si="7"/>
        <v>0.63073394495412827</v>
      </c>
    </row>
    <row r="128" spans="1:14">
      <c r="A128" s="1">
        <v>40882</v>
      </c>
      <c r="B128">
        <v>20.75</v>
      </c>
      <c r="C128">
        <v>21.24</v>
      </c>
      <c r="D128">
        <v>19.95</v>
      </c>
      <c r="E128">
        <v>20.89</v>
      </c>
      <c r="F128">
        <v>1926100</v>
      </c>
      <c r="G128">
        <v>18.5</v>
      </c>
      <c r="H128" t="str">
        <f t="shared" si="4"/>
        <v/>
      </c>
      <c r="I128" s="2" t="str">
        <f t="shared" si="5"/>
        <v/>
      </c>
      <c r="J128" t="str">
        <f t="shared" si="6"/>
        <v/>
      </c>
      <c r="L128" t="s">
        <v>781</v>
      </c>
      <c r="M128">
        <v>20.3</v>
      </c>
      <c r="N128">
        <f t="shared" si="7"/>
        <v>0.34526176275679266</v>
      </c>
    </row>
    <row r="129" spans="1:14">
      <c r="A129" s="1">
        <v>40875</v>
      </c>
      <c r="B129">
        <v>18.690000000000001</v>
      </c>
      <c r="C129">
        <v>20.6</v>
      </c>
      <c r="D129">
        <v>18.46</v>
      </c>
      <c r="E129">
        <v>20.2</v>
      </c>
      <c r="F129">
        <v>1198700</v>
      </c>
      <c r="G129">
        <v>17.89</v>
      </c>
      <c r="H129">
        <f t="shared" si="4"/>
        <v>1</v>
      </c>
      <c r="I129" s="2" t="str">
        <f t="shared" si="5"/>
        <v>2011_11</v>
      </c>
      <c r="J129">
        <f t="shared" si="6"/>
        <v>17.89</v>
      </c>
      <c r="L129" t="s">
        <v>782</v>
      </c>
      <c r="M129">
        <v>19.170000000000002</v>
      </c>
      <c r="N129">
        <f t="shared" si="7"/>
        <v>0.4988272087568415</v>
      </c>
    </row>
    <row r="130" spans="1:14">
      <c r="A130" s="1">
        <v>40868</v>
      </c>
      <c r="B130">
        <v>18.34</v>
      </c>
      <c r="C130">
        <v>18.62</v>
      </c>
      <c r="D130">
        <v>17.579999999999998</v>
      </c>
      <c r="E130">
        <v>17.59</v>
      </c>
      <c r="F130">
        <v>1400500</v>
      </c>
      <c r="G130">
        <v>15.58</v>
      </c>
      <c r="H130" t="str">
        <f t="shared" si="4"/>
        <v/>
      </c>
      <c r="I130" s="2" t="str">
        <f t="shared" si="5"/>
        <v/>
      </c>
      <c r="J130" t="str">
        <f t="shared" si="6"/>
        <v/>
      </c>
      <c r="L130" t="s">
        <v>783</v>
      </c>
      <c r="M130">
        <v>17.600000000000001</v>
      </c>
      <c r="N130">
        <f t="shared" si="7"/>
        <v>0.71707317073170751</v>
      </c>
    </row>
    <row r="131" spans="1:14">
      <c r="A131" s="1">
        <v>40861</v>
      </c>
      <c r="B131">
        <v>19.600000000000001</v>
      </c>
      <c r="C131">
        <v>19.649999999999999</v>
      </c>
      <c r="D131">
        <v>18.61</v>
      </c>
      <c r="E131">
        <v>18.82</v>
      </c>
      <c r="F131">
        <v>1034000</v>
      </c>
      <c r="G131">
        <v>16.66</v>
      </c>
      <c r="H131" t="str">
        <f t="shared" ref="H131:H194" si="8">IF(DAY(A130)&lt;DAY(A131),1,"")</f>
        <v/>
      </c>
      <c r="I131" s="2" t="str">
        <f t="shared" ref="I131:I194" si="9">IF(H131=1,YEAR(A131) &amp; "_" &amp; MONTH(A131),"")</f>
        <v/>
      </c>
      <c r="J131" t="str">
        <f t="shared" ref="J131:J194" si="10">IF(H131=1,G131,"")</f>
        <v/>
      </c>
      <c r="L131" t="s">
        <v>784</v>
      </c>
      <c r="M131">
        <v>17.43</v>
      </c>
      <c r="N131">
        <f t="shared" si="7"/>
        <v>0.23617021276595751</v>
      </c>
    </row>
    <row r="132" spans="1:14">
      <c r="A132" s="1">
        <v>40854</v>
      </c>
      <c r="B132">
        <v>20.309999999999999</v>
      </c>
      <c r="C132">
        <v>20.89</v>
      </c>
      <c r="D132">
        <v>18.93</v>
      </c>
      <c r="E132">
        <v>19.88</v>
      </c>
      <c r="F132">
        <v>2391200</v>
      </c>
      <c r="G132">
        <v>17.600000000000001</v>
      </c>
      <c r="H132" t="str">
        <f t="shared" si="8"/>
        <v/>
      </c>
      <c r="I132" s="2" t="str">
        <f t="shared" si="9"/>
        <v/>
      </c>
      <c r="J132" t="str">
        <f t="shared" si="10"/>
        <v/>
      </c>
      <c r="L132" t="s">
        <v>785</v>
      </c>
      <c r="M132">
        <v>14.88</v>
      </c>
      <c r="N132">
        <f t="shared" ref="N132:N195" si="11">IFERROR(M132/M144-1," ")</f>
        <v>0.12048192771084354</v>
      </c>
    </row>
    <row r="133" spans="1:14">
      <c r="A133" s="1">
        <v>40847</v>
      </c>
      <c r="B133">
        <v>21.47</v>
      </c>
      <c r="C133">
        <v>21.52</v>
      </c>
      <c r="D133">
        <v>19.98</v>
      </c>
      <c r="E133">
        <v>20.64</v>
      </c>
      <c r="F133">
        <v>2569800</v>
      </c>
      <c r="G133">
        <v>18.28</v>
      </c>
      <c r="H133">
        <f t="shared" si="8"/>
        <v>1</v>
      </c>
      <c r="I133" s="2" t="str">
        <f t="shared" si="9"/>
        <v>2011_10</v>
      </c>
      <c r="J133">
        <f t="shared" si="10"/>
        <v>18.28</v>
      </c>
      <c r="L133" t="s">
        <v>786</v>
      </c>
      <c r="M133">
        <v>13.78</v>
      </c>
      <c r="N133">
        <f t="shared" si="11"/>
        <v>-0.28452751817237809</v>
      </c>
    </row>
    <row r="134" spans="1:14">
      <c r="A134" s="1">
        <v>40840</v>
      </c>
      <c r="B134">
        <v>21.03</v>
      </c>
      <c r="C134">
        <v>22.78</v>
      </c>
      <c r="D134">
        <v>20.34</v>
      </c>
      <c r="E134">
        <v>21.95</v>
      </c>
      <c r="F134">
        <v>2763000</v>
      </c>
      <c r="G134">
        <v>19.440000000000001</v>
      </c>
      <c r="H134" t="str">
        <f t="shared" si="8"/>
        <v/>
      </c>
      <c r="I134" s="2" t="str">
        <f t="shared" si="9"/>
        <v/>
      </c>
      <c r="J134" t="str">
        <f t="shared" si="10"/>
        <v/>
      </c>
      <c r="L134" t="s">
        <v>787</v>
      </c>
      <c r="M134">
        <v>14.04</v>
      </c>
      <c r="N134">
        <f t="shared" si="11"/>
        <v>-0.34269662921348321</v>
      </c>
    </row>
    <row r="135" spans="1:14">
      <c r="A135" s="1">
        <v>40833</v>
      </c>
      <c r="B135">
        <v>20.65</v>
      </c>
      <c r="C135">
        <v>21.33</v>
      </c>
      <c r="D135">
        <v>19.71</v>
      </c>
      <c r="E135">
        <v>21.32</v>
      </c>
      <c r="F135">
        <v>2173400</v>
      </c>
      <c r="G135">
        <v>18.88</v>
      </c>
      <c r="H135" t="str">
        <f t="shared" si="8"/>
        <v/>
      </c>
      <c r="I135" s="2" t="str">
        <f t="shared" si="9"/>
        <v/>
      </c>
      <c r="J135" t="str">
        <f t="shared" si="10"/>
        <v/>
      </c>
      <c r="L135" t="s">
        <v>788</v>
      </c>
      <c r="M135">
        <v>13.66</v>
      </c>
      <c r="N135">
        <f t="shared" si="11"/>
        <v>-0.31870324189526189</v>
      </c>
    </row>
    <row r="136" spans="1:14">
      <c r="A136" s="1">
        <v>40826</v>
      </c>
      <c r="B136">
        <v>19.100000000000001</v>
      </c>
      <c r="C136">
        <v>20.92</v>
      </c>
      <c r="D136">
        <v>19.059999999999999</v>
      </c>
      <c r="E136">
        <v>20.79</v>
      </c>
      <c r="F136">
        <v>1735600</v>
      </c>
      <c r="G136">
        <v>18.41</v>
      </c>
      <c r="H136" t="str">
        <f t="shared" si="8"/>
        <v/>
      </c>
      <c r="I136" s="2" t="str">
        <f t="shared" si="9"/>
        <v/>
      </c>
      <c r="J136" t="str">
        <f t="shared" si="10"/>
        <v/>
      </c>
      <c r="L136" t="s">
        <v>789</v>
      </c>
      <c r="M136">
        <v>12.01</v>
      </c>
      <c r="N136">
        <f t="shared" si="11"/>
        <v>-0.42480842911877392</v>
      </c>
    </row>
    <row r="137" spans="1:14">
      <c r="A137" s="1">
        <v>40819</v>
      </c>
      <c r="B137">
        <v>17.579999999999998</v>
      </c>
      <c r="C137">
        <v>18.75</v>
      </c>
      <c r="D137">
        <v>16.559999999999999</v>
      </c>
      <c r="E137">
        <v>18.38</v>
      </c>
      <c r="F137">
        <v>1668300</v>
      </c>
      <c r="G137">
        <v>16.27</v>
      </c>
      <c r="H137" t="str">
        <f t="shared" si="8"/>
        <v/>
      </c>
      <c r="I137" s="2" t="str">
        <f t="shared" si="9"/>
        <v/>
      </c>
      <c r="J137" t="str">
        <f t="shared" si="10"/>
        <v/>
      </c>
      <c r="L137" t="s">
        <v>790</v>
      </c>
      <c r="M137">
        <v>11.66</v>
      </c>
      <c r="N137">
        <f t="shared" si="11"/>
        <v>-0.38176033934252385</v>
      </c>
    </row>
    <row r="138" spans="1:14">
      <c r="A138" s="1">
        <v>40812</v>
      </c>
      <c r="B138">
        <v>17.579999999999998</v>
      </c>
      <c r="C138">
        <v>19.329999999999998</v>
      </c>
      <c r="D138">
        <v>17.420000000000002</v>
      </c>
      <c r="E138">
        <v>17.940000000000001</v>
      </c>
      <c r="F138">
        <v>1803800</v>
      </c>
      <c r="G138">
        <v>15.89</v>
      </c>
      <c r="H138">
        <f t="shared" si="8"/>
        <v>1</v>
      </c>
      <c r="I138" s="2" t="str">
        <f t="shared" si="9"/>
        <v>2011_9</v>
      </c>
      <c r="J138">
        <f t="shared" si="10"/>
        <v>15.89</v>
      </c>
      <c r="L138" t="s">
        <v>791</v>
      </c>
      <c r="M138">
        <v>12</v>
      </c>
      <c r="N138">
        <f t="shared" si="11"/>
        <v>-0.3623804463336876</v>
      </c>
    </row>
    <row r="139" spans="1:14">
      <c r="A139" s="1">
        <v>40805</v>
      </c>
      <c r="B139">
        <v>17.55</v>
      </c>
      <c r="C139">
        <v>18.12</v>
      </c>
      <c r="D139">
        <v>16.260000000000002</v>
      </c>
      <c r="E139">
        <v>16.96</v>
      </c>
      <c r="F139">
        <v>1931000</v>
      </c>
      <c r="G139">
        <v>15.02</v>
      </c>
      <c r="H139" t="str">
        <f t="shared" si="8"/>
        <v/>
      </c>
      <c r="I139" s="2" t="str">
        <f t="shared" si="9"/>
        <v/>
      </c>
      <c r="J139" t="str">
        <f t="shared" si="10"/>
        <v/>
      </c>
      <c r="L139" t="s">
        <v>792</v>
      </c>
      <c r="M139">
        <v>13.08</v>
      </c>
      <c r="N139">
        <f t="shared" si="11"/>
        <v>-0.38735362997658085</v>
      </c>
    </row>
    <row r="140" spans="1:14">
      <c r="A140" s="1">
        <v>40798</v>
      </c>
      <c r="B140">
        <v>16.61</v>
      </c>
      <c r="C140">
        <v>18.57</v>
      </c>
      <c r="D140">
        <v>16.52</v>
      </c>
      <c r="E140">
        <v>18.100000000000001</v>
      </c>
      <c r="F140">
        <v>2794700</v>
      </c>
      <c r="G140">
        <v>16.03</v>
      </c>
      <c r="H140" t="str">
        <f t="shared" si="8"/>
        <v/>
      </c>
      <c r="I140" s="2" t="str">
        <f t="shared" si="9"/>
        <v/>
      </c>
      <c r="J140" t="str">
        <f t="shared" si="10"/>
        <v/>
      </c>
      <c r="L140" t="s">
        <v>793</v>
      </c>
      <c r="M140">
        <v>15.09</v>
      </c>
      <c r="N140">
        <f t="shared" si="11"/>
        <v>-0.19304812834224594</v>
      </c>
    </row>
    <row r="141" spans="1:14">
      <c r="A141" s="1">
        <v>40792</v>
      </c>
      <c r="B141">
        <v>18.170000000000002</v>
      </c>
      <c r="C141">
        <v>18.670000000000002</v>
      </c>
      <c r="D141">
        <v>17.16</v>
      </c>
      <c r="E141">
        <v>17.23</v>
      </c>
      <c r="F141">
        <v>2543800</v>
      </c>
      <c r="G141">
        <v>15.26</v>
      </c>
      <c r="H141" t="str">
        <f t="shared" si="8"/>
        <v/>
      </c>
      <c r="I141" s="2" t="str">
        <f t="shared" si="9"/>
        <v/>
      </c>
      <c r="J141" t="str">
        <f t="shared" si="10"/>
        <v/>
      </c>
      <c r="L141" t="s">
        <v>794</v>
      </c>
      <c r="M141">
        <v>12.79</v>
      </c>
      <c r="N141">
        <f t="shared" si="11"/>
        <v>-0.23183183183183187</v>
      </c>
    </row>
    <row r="142" spans="1:14">
      <c r="A142" s="1">
        <v>40784</v>
      </c>
      <c r="B142">
        <v>20.37</v>
      </c>
      <c r="C142">
        <v>21.4</v>
      </c>
      <c r="D142">
        <v>19.600000000000001</v>
      </c>
      <c r="E142">
        <v>19.64</v>
      </c>
      <c r="F142">
        <v>1515000</v>
      </c>
      <c r="G142">
        <v>17.39</v>
      </c>
      <c r="H142">
        <f t="shared" si="8"/>
        <v>1</v>
      </c>
      <c r="I142" s="2" t="str">
        <f t="shared" si="9"/>
        <v>2011_8</v>
      </c>
      <c r="J142">
        <f t="shared" si="10"/>
        <v>17.39</v>
      </c>
      <c r="L142" t="s">
        <v>795</v>
      </c>
      <c r="M142">
        <v>10.25</v>
      </c>
      <c r="N142">
        <f t="shared" si="11"/>
        <v>-0.23105776444111026</v>
      </c>
    </row>
    <row r="143" spans="1:14">
      <c r="A143" s="1">
        <v>40777</v>
      </c>
      <c r="B143">
        <v>19.850000000000001</v>
      </c>
      <c r="C143">
        <v>20.309999999999999</v>
      </c>
      <c r="D143">
        <v>19.27</v>
      </c>
      <c r="E143">
        <v>20.07</v>
      </c>
      <c r="F143">
        <v>1309200</v>
      </c>
      <c r="G143">
        <v>17.77</v>
      </c>
      <c r="H143" t="str">
        <f t="shared" si="8"/>
        <v/>
      </c>
      <c r="I143" s="2" t="str">
        <f t="shared" si="9"/>
        <v/>
      </c>
      <c r="J143" t="str">
        <f t="shared" si="10"/>
        <v/>
      </c>
      <c r="L143" t="s">
        <v>796</v>
      </c>
      <c r="M143">
        <v>14.1</v>
      </c>
      <c r="N143">
        <f t="shared" si="11"/>
        <v>-0.23742563547863704</v>
      </c>
    </row>
    <row r="144" spans="1:14">
      <c r="A144" s="1">
        <v>40770</v>
      </c>
      <c r="B144">
        <v>21.13</v>
      </c>
      <c r="C144">
        <v>21.43</v>
      </c>
      <c r="D144">
        <v>18.89</v>
      </c>
      <c r="E144">
        <v>18.940000000000001</v>
      </c>
      <c r="F144">
        <v>1834000</v>
      </c>
      <c r="G144">
        <v>16.77</v>
      </c>
      <c r="H144" t="str">
        <f t="shared" si="8"/>
        <v/>
      </c>
      <c r="I144" s="2" t="str">
        <f t="shared" si="9"/>
        <v/>
      </c>
      <c r="J144" t="str">
        <f t="shared" si="10"/>
        <v/>
      </c>
      <c r="L144" t="s">
        <v>797</v>
      </c>
      <c r="M144">
        <v>13.28</v>
      </c>
      <c r="N144">
        <f t="shared" si="11"/>
        <v>-0.33266331658291459</v>
      </c>
    </row>
    <row r="145" spans="1:14">
      <c r="A145" s="1">
        <v>40763</v>
      </c>
      <c r="B145">
        <v>20.89</v>
      </c>
      <c r="C145">
        <v>21.16</v>
      </c>
      <c r="D145">
        <v>18.95</v>
      </c>
      <c r="E145">
        <v>20.66</v>
      </c>
      <c r="F145">
        <v>3128300</v>
      </c>
      <c r="G145">
        <v>18.29</v>
      </c>
      <c r="H145" t="str">
        <f t="shared" si="8"/>
        <v/>
      </c>
      <c r="I145" s="2" t="str">
        <f t="shared" si="9"/>
        <v/>
      </c>
      <c r="J145" t="str">
        <f t="shared" si="10"/>
        <v/>
      </c>
      <c r="L145" t="s">
        <v>798</v>
      </c>
      <c r="M145">
        <v>19.260000000000002</v>
      </c>
      <c r="N145">
        <f t="shared" si="11"/>
        <v>5.4764512595837811E-2</v>
      </c>
    </row>
    <row r="146" spans="1:14">
      <c r="A146" s="1">
        <v>40756</v>
      </c>
      <c r="B146">
        <v>25.1</v>
      </c>
      <c r="C146">
        <v>25.13</v>
      </c>
      <c r="D146">
        <v>21.15</v>
      </c>
      <c r="E146">
        <v>22.05</v>
      </c>
      <c r="F146">
        <v>2147300</v>
      </c>
      <c r="G146">
        <v>19.52</v>
      </c>
      <c r="H146" t="str">
        <f t="shared" si="8"/>
        <v/>
      </c>
      <c r="I146" s="2" t="str">
        <f t="shared" si="9"/>
        <v/>
      </c>
      <c r="J146" t="str">
        <f t="shared" si="10"/>
        <v/>
      </c>
      <c r="L146" t="s">
        <v>799</v>
      </c>
      <c r="M146">
        <v>21.36</v>
      </c>
      <c r="N146">
        <f t="shared" si="11"/>
        <v>0.1343600637280935</v>
      </c>
    </row>
    <row r="147" spans="1:14">
      <c r="A147" s="1">
        <v>40749</v>
      </c>
      <c r="B147">
        <v>25.43</v>
      </c>
      <c r="C147">
        <v>25.66</v>
      </c>
      <c r="D147">
        <v>24.54</v>
      </c>
      <c r="E147">
        <v>24.77</v>
      </c>
      <c r="F147">
        <v>1260900</v>
      </c>
      <c r="G147">
        <v>21.93</v>
      </c>
      <c r="H147">
        <f t="shared" si="8"/>
        <v>1</v>
      </c>
      <c r="I147" s="2" t="str">
        <f t="shared" si="9"/>
        <v>2011_7</v>
      </c>
      <c r="J147">
        <f t="shared" si="10"/>
        <v>21.93</v>
      </c>
      <c r="L147" t="s">
        <v>800</v>
      </c>
      <c r="M147">
        <v>20.05</v>
      </c>
      <c r="N147">
        <f t="shared" si="11"/>
        <v>-7.8584558823529438E-2</v>
      </c>
    </row>
    <row r="148" spans="1:14">
      <c r="A148" s="1">
        <v>40742</v>
      </c>
      <c r="B148">
        <v>24.41</v>
      </c>
      <c r="C148">
        <v>25.76</v>
      </c>
      <c r="D148">
        <v>23.65</v>
      </c>
      <c r="E148">
        <v>25.59</v>
      </c>
      <c r="F148">
        <v>1626600</v>
      </c>
      <c r="G148">
        <v>22.66</v>
      </c>
      <c r="H148" t="str">
        <f t="shared" si="8"/>
        <v/>
      </c>
      <c r="I148" s="2" t="str">
        <f t="shared" si="9"/>
        <v/>
      </c>
      <c r="J148" t="str">
        <f t="shared" si="10"/>
        <v/>
      </c>
      <c r="L148" t="s">
        <v>801</v>
      </c>
      <c r="M148">
        <v>20.88</v>
      </c>
      <c r="N148">
        <f t="shared" si="11"/>
        <v>0.13170731707317063</v>
      </c>
    </row>
    <row r="149" spans="1:14">
      <c r="A149" s="1">
        <v>40735</v>
      </c>
      <c r="B149">
        <v>24.43</v>
      </c>
      <c r="C149">
        <v>24.81</v>
      </c>
      <c r="D149">
        <v>23.75</v>
      </c>
      <c r="E149">
        <v>24.68</v>
      </c>
      <c r="F149">
        <v>1848400</v>
      </c>
      <c r="G149">
        <v>21.85</v>
      </c>
      <c r="H149" t="str">
        <f t="shared" si="8"/>
        <v/>
      </c>
      <c r="I149" s="2" t="str">
        <f t="shared" si="9"/>
        <v/>
      </c>
      <c r="J149" t="str">
        <f t="shared" si="10"/>
        <v/>
      </c>
      <c r="L149" t="s">
        <v>802</v>
      </c>
      <c r="M149">
        <v>18.86</v>
      </c>
      <c r="N149">
        <f t="shared" si="11"/>
        <v>-0.17025956885173787</v>
      </c>
    </row>
    <row r="150" spans="1:14">
      <c r="A150" s="1">
        <v>40729</v>
      </c>
      <c r="B150">
        <v>25.47</v>
      </c>
      <c r="C150">
        <v>25.58</v>
      </c>
      <c r="D150">
        <v>25.02</v>
      </c>
      <c r="E150">
        <v>25.41</v>
      </c>
      <c r="F150">
        <v>1504100</v>
      </c>
      <c r="G150">
        <v>22.5</v>
      </c>
      <c r="H150" t="str">
        <f t="shared" si="8"/>
        <v/>
      </c>
      <c r="I150" s="2" t="str">
        <f t="shared" si="9"/>
        <v/>
      </c>
      <c r="J150" t="str">
        <f t="shared" si="10"/>
        <v/>
      </c>
      <c r="L150" t="s">
        <v>803</v>
      </c>
      <c r="M150">
        <v>18.82</v>
      </c>
      <c r="N150">
        <f t="shared" si="11"/>
        <v>-0.23990306946688211</v>
      </c>
    </row>
    <row r="151" spans="1:14">
      <c r="A151" s="1">
        <v>40721</v>
      </c>
      <c r="B151">
        <v>23.84</v>
      </c>
      <c r="C151">
        <v>25.84</v>
      </c>
      <c r="D151">
        <v>23.82</v>
      </c>
      <c r="E151">
        <v>25.74</v>
      </c>
      <c r="F151">
        <v>3315400</v>
      </c>
      <c r="G151">
        <v>22.79</v>
      </c>
      <c r="H151">
        <f t="shared" si="8"/>
        <v>1</v>
      </c>
      <c r="I151" s="2" t="str">
        <f t="shared" si="9"/>
        <v>2011_6</v>
      </c>
      <c r="J151">
        <f t="shared" si="10"/>
        <v>22.79</v>
      </c>
      <c r="L151" t="s">
        <v>804</v>
      </c>
      <c r="M151">
        <v>21.35</v>
      </c>
      <c r="N151">
        <f t="shared" si="11"/>
        <v>-0.13737373737373737</v>
      </c>
    </row>
    <row r="152" spans="1:14">
      <c r="A152" s="1">
        <v>40714</v>
      </c>
      <c r="B152">
        <v>25.34</v>
      </c>
      <c r="C152">
        <v>26.09</v>
      </c>
      <c r="D152">
        <v>22.6</v>
      </c>
      <c r="E152">
        <v>23.76</v>
      </c>
      <c r="F152">
        <v>5250100</v>
      </c>
      <c r="G152">
        <v>21.04</v>
      </c>
      <c r="H152" t="str">
        <f t="shared" si="8"/>
        <v/>
      </c>
      <c r="I152" s="2" t="str">
        <f t="shared" si="9"/>
        <v/>
      </c>
      <c r="J152" t="str">
        <f t="shared" si="10"/>
        <v/>
      </c>
      <c r="L152" t="s">
        <v>805</v>
      </c>
      <c r="M152">
        <v>18.7</v>
      </c>
      <c r="N152">
        <f t="shared" si="11"/>
        <v>-0.21888053467000845</v>
      </c>
    </row>
    <row r="153" spans="1:14">
      <c r="A153" s="1">
        <v>40707</v>
      </c>
      <c r="B153">
        <v>25.48</v>
      </c>
      <c r="C153">
        <v>26.04</v>
      </c>
      <c r="D153">
        <v>24.79</v>
      </c>
      <c r="E153">
        <v>25.53</v>
      </c>
      <c r="F153">
        <v>907400</v>
      </c>
      <c r="G153">
        <v>22.61</v>
      </c>
      <c r="H153" t="str">
        <f t="shared" si="8"/>
        <v/>
      </c>
      <c r="I153" s="2" t="str">
        <f t="shared" si="9"/>
        <v/>
      </c>
      <c r="J153" t="str">
        <f t="shared" si="10"/>
        <v/>
      </c>
      <c r="L153" t="s">
        <v>806</v>
      </c>
      <c r="M153">
        <v>16.649999999999999</v>
      </c>
      <c r="N153">
        <f t="shared" si="11"/>
        <v>-0.39498546511627908</v>
      </c>
    </row>
    <row r="154" spans="1:14">
      <c r="A154" s="1">
        <v>40700</v>
      </c>
      <c r="B154">
        <v>27.05</v>
      </c>
      <c r="C154">
        <v>27.18</v>
      </c>
      <c r="D154">
        <v>25.26</v>
      </c>
      <c r="E154">
        <v>25.39</v>
      </c>
      <c r="F154">
        <v>814400</v>
      </c>
      <c r="G154">
        <v>22.48</v>
      </c>
      <c r="H154" t="str">
        <f t="shared" si="8"/>
        <v/>
      </c>
      <c r="I154" s="2" t="str">
        <f t="shared" si="9"/>
        <v/>
      </c>
      <c r="J154" t="str">
        <f t="shared" si="10"/>
        <v/>
      </c>
      <c r="L154" t="s">
        <v>807</v>
      </c>
      <c r="M154">
        <v>13.33</v>
      </c>
      <c r="N154">
        <f t="shared" si="11"/>
        <v>-0.54050327473285076</v>
      </c>
    </row>
    <row r="155" spans="1:14">
      <c r="A155" s="1">
        <v>40694</v>
      </c>
      <c r="B155">
        <v>27.96</v>
      </c>
      <c r="C155">
        <v>27.97</v>
      </c>
      <c r="D155">
        <v>26.75</v>
      </c>
      <c r="E155">
        <v>27.12</v>
      </c>
      <c r="F155">
        <v>1263500</v>
      </c>
      <c r="G155">
        <v>24.01</v>
      </c>
      <c r="H155">
        <f t="shared" si="8"/>
        <v>1</v>
      </c>
      <c r="I155" s="2" t="str">
        <f t="shared" si="9"/>
        <v>2011_5</v>
      </c>
      <c r="J155">
        <f t="shared" si="10"/>
        <v>24.01</v>
      </c>
      <c r="L155" t="s">
        <v>808</v>
      </c>
      <c r="M155">
        <v>18.489999999999998</v>
      </c>
      <c r="N155">
        <f t="shared" si="11"/>
        <v>-0.46821972965199898</v>
      </c>
    </row>
    <row r="156" spans="1:14">
      <c r="A156" s="1">
        <v>40686</v>
      </c>
      <c r="B156">
        <v>26.72</v>
      </c>
      <c r="C156">
        <v>27.46</v>
      </c>
      <c r="D156">
        <v>26.64</v>
      </c>
      <c r="E156">
        <v>27.14</v>
      </c>
      <c r="F156">
        <v>785800</v>
      </c>
      <c r="G156">
        <v>24.03</v>
      </c>
      <c r="H156" t="str">
        <f t="shared" si="8"/>
        <v/>
      </c>
      <c r="I156" s="2" t="str">
        <f t="shared" si="9"/>
        <v/>
      </c>
      <c r="J156" t="str">
        <f t="shared" si="10"/>
        <v/>
      </c>
      <c r="L156" t="s">
        <v>809</v>
      </c>
      <c r="M156">
        <v>19.899999999999999</v>
      </c>
      <c r="N156">
        <f t="shared" si="11"/>
        <v>-0.30175438596491233</v>
      </c>
    </row>
    <row r="157" spans="1:14">
      <c r="A157" s="1">
        <v>40679</v>
      </c>
      <c r="B157">
        <v>28.53</v>
      </c>
      <c r="C157">
        <v>28.86</v>
      </c>
      <c r="D157">
        <v>27.38</v>
      </c>
      <c r="E157">
        <v>27.61</v>
      </c>
      <c r="F157">
        <v>1375000</v>
      </c>
      <c r="G157">
        <v>24.45</v>
      </c>
      <c r="H157" t="str">
        <f t="shared" si="8"/>
        <v/>
      </c>
      <c r="I157" s="2" t="str">
        <f t="shared" si="9"/>
        <v/>
      </c>
      <c r="J157" t="str">
        <f t="shared" si="10"/>
        <v/>
      </c>
      <c r="L157" t="s">
        <v>810</v>
      </c>
      <c r="M157">
        <v>18.260000000000002</v>
      </c>
      <c r="N157">
        <f t="shared" si="11"/>
        <v>-0.42233470420752917</v>
      </c>
    </row>
    <row r="158" spans="1:14">
      <c r="A158" s="1">
        <v>40672</v>
      </c>
      <c r="B158">
        <v>28.99</v>
      </c>
      <c r="C158">
        <v>29.67</v>
      </c>
      <c r="D158">
        <v>28.76</v>
      </c>
      <c r="E158">
        <v>28.93</v>
      </c>
      <c r="F158">
        <v>819600</v>
      </c>
      <c r="G158">
        <v>25.62</v>
      </c>
      <c r="H158" t="str">
        <f t="shared" si="8"/>
        <v/>
      </c>
      <c r="I158" s="2" t="str">
        <f t="shared" si="9"/>
        <v/>
      </c>
      <c r="J158" t="str">
        <f t="shared" si="10"/>
        <v/>
      </c>
      <c r="L158" t="s">
        <v>811</v>
      </c>
      <c r="M158">
        <v>18.829999999999998</v>
      </c>
      <c r="N158">
        <f t="shared" si="11"/>
        <v>-0.43163296106248128</v>
      </c>
    </row>
    <row r="159" spans="1:14">
      <c r="A159" s="1">
        <v>40665</v>
      </c>
      <c r="B159">
        <v>29.92</v>
      </c>
      <c r="C159">
        <v>30.61</v>
      </c>
      <c r="D159">
        <v>29.1</v>
      </c>
      <c r="E159">
        <v>29.24</v>
      </c>
      <c r="F159">
        <v>827900</v>
      </c>
      <c r="G159">
        <v>25.89</v>
      </c>
      <c r="H159" t="str">
        <f t="shared" si="8"/>
        <v/>
      </c>
      <c r="I159" s="2" t="str">
        <f t="shared" si="9"/>
        <v/>
      </c>
      <c r="J159" t="str">
        <f t="shared" si="10"/>
        <v/>
      </c>
      <c r="L159" t="s">
        <v>812</v>
      </c>
      <c r="M159">
        <v>21.76</v>
      </c>
      <c r="N159">
        <f t="shared" si="11"/>
        <v>-0.26783310901749657</v>
      </c>
    </row>
    <row r="160" spans="1:14">
      <c r="A160" s="1">
        <v>40658</v>
      </c>
      <c r="B160">
        <v>29.21</v>
      </c>
      <c r="C160">
        <v>30.01</v>
      </c>
      <c r="D160">
        <v>29.13</v>
      </c>
      <c r="E160">
        <v>29.49</v>
      </c>
      <c r="F160">
        <v>719500</v>
      </c>
      <c r="G160">
        <v>26.11</v>
      </c>
      <c r="H160">
        <f t="shared" si="8"/>
        <v>1</v>
      </c>
      <c r="I160" s="2" t="str">
        <f t="shared" si="9"/>
        <v>2011_4</v>
      </c>
      <c r="J160">
        <f t="shared" si="10"/>
        <v>26.11</v>
      </c>
      <c r="L160" t="s">
        <v>813</v>
      </c>
      <c r="M160">
        <v>18.45</v>
      </c>
      <c r="N160">
        <f t="shared" si="11"/>
        <v>-0.34851694915254239</v>
      </c>
    </row>
    <row r="161" spans="1:14">
      <c r="A161" s="1">
        <v>40651</v>
      </c>
      <c r="B161">
        <v>29.82</v>
      </c>
      <c r="C161">
        <v>29.98</v>
      </c>
      <c r="D161">
        <v>29.02</v>
      </c>
      <c r="E161">
        <v>29.29</v>
      </c>
      <c r="F161">
        <v>1753900</v>
      </c>
      <c r="G161">
        <v>25.94</v>
      </c>
      <c r="H161" t="str">
        <f t="shared" si="8"/>
        <v/>
      </c>
      <c r="I161" s="2" t="str">
        <f t="shared" si="9"/>
        <v/>
      </c>
      <c r="J161" t="str">
        <f t="shared" si="10"/>
        <v/>
      </c>
      <c r="L161" t="s">
        <v>814</v>
      </c>
      <c r="M161">
        <v>22.73</v>
      </c>
      <c r="N161">
        <f t="shared" si="11"/>
        <v>-0.33712452610090404</v>
      </c>
    </row>
    <row r="162" spans="1:14">
      <c r="A162" s="1">
        <v>40644</v>
      </c>
      <c r="B162">
        <v>31.46</v>
      </c>
      <c r="C162">
        <v>31.6</v>
      </c>
      <c r="D162">
        <v>30.22</v>
      </c>
      <c r="E162">
        <v>30.59</v>
      </c>
      <c r="F162">
        <v>780900</v>
      </c>
      <c r="G162">
        <v>27.09</v>
      </c>
      <c r="H162" t="str">
        <f t="shared" si="8"/>
        <v/>
      </c>
      <c r="I162" s="2" t="str">
        <f t="shared" si="9"/>
        <v/>
      </c>
      <c r="J162" t="str">
        <f t="shared" si="10"/>
        <v/>
      </c>
      <c r="L162" t="s">
        <v>815</v>
      </c>
      <c r="M162">
        <v>24.76</v>
      </c>
      <c r="N162">
        <f t="shared" si="11"/>
        <v>-9.9636363636363634E-2</v>
      </c>
    </row>
    <row r="163" spans="1:14">
      <c r="A163" s="1">
        <v>40637</v>
      </c>
      <c r="B163">
        <v>31.79</v>
      </c>
      <c r="C163">
        <v>31.84</v>
      </c>
      <c r="D163">
        <v>31.01</v>
      </c>
      <c r="E163">
        <v>31.51</v>
      </c>
      <c r="F163">
        <v>412900</v>
      </c>
      <c r="G163">
        <v>27.9</v>
      </c>
      <c r="H163" t="str">
        <f t="shared" si="8"/>
        <v/>
      </c>
      <c r="I163" s="2" t="str">
        <f t="shared" si="9"/>
        <v/>
      </c>
      <c r="J163" t="str">
        <f t="shared" si="10"/>
        <v/>
      </c>
      <c r="L163" t="s">
        <v>816</v>
      </c>
      <c r="M163">
        <v>24.75</v>
      </c>
      <c r="N163">
        <f t="shared" si="11"/>
        <v>0.10936799641416406</v>
      </c>
    </row>
    <row r="164" spans="1:14">
      <c r="A164" s="1">
        <v>40630</v>
      </c>
      <c r="B164">
        <v>31.02</v>
      </c>
      <c r="C164">
        <v>32.5</v>
      </c>
      <c r="D164">
        <v>31.02</v>
      </c>
      <c r="E164">
        <v>32.44</v>
      </c>
      <c r="F164">
        <v>725700</v>
      </c>
      <c r="G164">
        <v>27.82</v>
      </c>
      <c r="H164">
        <f t="shared" si="8"/>
        <v>1</v>
      </c>
      <c r="I164" s="2" t="str">
        <f t="shared" si="9"/>
        <v>2011_3</v>
      </c>
      <c r="J164">
        <f t="shared" si="10"/>
        <v>27.82</v>
      </c>
      <c r="L164" t="s">
        <v>817</v>
      </c>
      <c r="M164">
        <v>23.94</v>
      </c>
      <c r="N164">
        <f t="shared" si="11"/>
        <v>0.15652173913043499</v>
      </c>
    </row>
    <row r="165" spans="1:14">
      <c r="A165" s="1">
        <v>40623</v>
      </c>
      <c r="B165">
        <v>31.91</v>
      </c>
      <c r="C165">
        <v>32.200000000000003</v>
      </c>
      <c r="D165">
        <v>31.39</v>
      </c>
      <c r="E165">
        <v>31.82</v>
      </c>
      <c r="F165">
        <v>765000</v>
      </c>
      <c r="G165">
        <v>27.29</v>
      </c>
      <c r="H165" t="str">
        <f t="shared" si="8"/>
        <v/>
      </c>
      <c r="I165" s="2" t="str">
        <f t="shared" si="9"/>
        <v/>
      </c>
      <c r="J165" t="str">
        <f t="shared" si="10"/>
        <v/>
      </c>
      <c r="L165" t="s">
        <v>818</v>
      </c>
      <c r="M165">
        <v>27.52</v>
      </c>
      <c r="N165">
        <f t="shared" si="11"/>
        <v>0.60186263096623982</v>
      </c>
    </row>
    <row r="166" spans="1:14">
      <c r="A166" s="1">
        <v>40616</v>
      </c>
      <c r="B166">
        <v>31.81</v>
      </c>
      <c r="C166">
        <v>32.29</v>
      </c>
      <c r="D166">
        <v>29.7</v>
      </c>
      <c r="E166">
        <v>31.21</v>
      </c>
      <c r="F166">
        <v>1547000</v>
      </c>
      <c r="G166">
        <v>26.77</v>
      </c>
      <c r="H166" t="str">
        <f t="shared" si="8"/>
        <v/>
      </c>
      <c r="I166" s="2" t="str">
        <f t="shared" si="9"/>
        <v/>
      </c>
      <c r="J166" t="str">
        <f t="shared" si="10"/>
        <v/>
      </c>
      <c r="L166" t="s">
        <v>819</v>
      </c>
      <c r="M166">
        <v>29.01</v>
      </c>
      <c r="N166">
        <f t="shared" si="11"/>
        <v>0.77106227106227121</v>
      </c>
    </row>
    <row r="167" spans="1:14">
      <c r="A167" s="1">
        <v>40609</v>
      </c>
      <c r="B167">
        <v>33.47</v>
      </c>
      <c r="C167">
        <v>33.549999999999997</v>
      </c>
      <c r="D167">
        <v>31.96</v>
      </c>
      <c r="E167">
        <v>32.32</v>
      </c>
      <c r="F167">
        <v>587900</v>
      </c>
      <c r="G167">
        <v>27.72</v>
      </c>
      <c r="H167" t="str">
        <f t="shared" si="8"/>
        <v/>
      </c>
      <c r="I167" s="2" t="str">
        <f t="shared" si="9"/>
        <v/>
      </c>
      <c r="J167" t="str">
        <f t="shared" si="10"/>
        <v/>
      </c>
      <c r="L167" t="s">
        <v>820</v>
      </c>
      <c r="M167">
        <v>34.770000000000003</v>
      </c>
      <c r="N167">
        <f t="shared" si="11"/>
        <v>1.0262237762237763</v>
      </c>
    </row>
    <row r="168" spans="1:14">
      <c r="A168" s="1">
        <v>40602</v>
      </c>
      <c r="B168">
        <v>32.659999999999997</v>
      </c>
      <c r="C168">
        <v>33.340000000000003</v>
      </c>
      <c r="D168">
        <v>31.97</v>
      </c>
      <c r="E168">
        <v>33.25</v>
      </c>
      <c r="F168">
        <v>634400</v>
      </c>
      <c r="G168">
        <v>28.52</v>
      </c>
      <c r="H168">
        <f t="shared" si="8"/>
        <v>1</v>
      </c>
      <c r="I168" s="2" t="str">
        <f t="shared" si="9"/>
        <v>2011_2</v>
      </c>
      <c r="J168">
        <f t="shared" si="10"/>
        <v>28.52</v>
      </c>
      <c r="L168" t="s">
        <v>821</v>
      </c>
      <c r="M168">
        <v>28.5</v>
      </c>
      <c r="N168">
        <f t="shared" si="11"/>
        <v>0.70556552962298014</v>
      </c>
    </row>
    <row r="169" spans="1:14">
      <c r="A169" s="1">
        <v>40596</v>
      </c>
      <c r="B169">
        <v>32</v>
      </c>
      <c r="C169">
        <v>32.18</v>
      </c>
      <c r="D169">
        <v>31.45</v>
      </c>
      <c r="E169">
        <v>32.119999999999997</v>
      </c>
      <c r="F169">
        <v>709500</v>
      </c>
      <c r="G169">
        <v>27.55</v>
      </c>
      <c r="H169" t="str">
        <f t="shared" si="8"/>
        <v/>
      </c>
      <c r="I169" s="2" t="str">
        <f t="shared" si="9"/>
        <v/>
      </c>
      <c r="J169" t="str">
        <f t="shared" si="10"/>
        <v/>
      </c>
      <c r="L169" t="s">
        <v>822</v>
      </c>
      <c r="M169">
        <v>31.61</v>
      </c>
      <c r="N169">
        <f t="shared" si="11"/>
        <v>0.9088164251207731</v>
      </c>
    </row>
    <row r="170" spans="1:14">
      <c r="A170" s="1">
        <v>40588</v>
      </c>
      <c r="B170">
        <v>31.42</v>
      </c>
      <c r="C170">
        <v>32.61</v>
      </c>
      <c r="D170">
        <v>31.28</v>
      </c>
      <c r="E170">
        <v>32.549999999999997</v>
      </c>
      <c r="F170">
        <v>414500</v>
      </c>
      <c r="G170">
        <v>27.92</v>
      </c>
      <c r="H170" t="str">
        <f t="shared" si="8"/>
        <v/>
      </c>
      <c r="I170" s="2" t="str">
        <f t="shared" si="9"/>
        <v/>
      </c>
      <c r="J170" t="str">
        <f t="shared" si="10"/>
        <v/>
      </c>
      <c r="L170" t="s">
        <v>823</v>
      </c>
      <c r="M170">
        <v>33.130000000000003</v>
      </c>
      <c r="N170">
        <f t="shared" si="11"/>
        <v>1.3265449438202248</v>
      </c>
    </row>
    <row r="171" spans="1:14">
      <c r="A171" s="1">
        <v>40581</v>
      </c>
      <c r="B171">
        <v>31.01</v>
      </c>
      <c r="C171">
        <v>32.01</v>
      </c>
      <c r="D171">
        <v>30.95</v>
      </c>
      <c r="E171">
        <v>31.85</v>
      </c>
      <c r="F171">
        <v>611300</v>
      </c>
      <c r="G171">
        <v>27.32</v>
      </c>
      <c r="H171" t="str">
        <f t="shared" si="8"/>
        <v/>
      </c>
      <c r="I171" s="2" t="str">
        <f t="shared" si="9"/>
        <v/>
      </c>
      <c r="J171" t="str">
        <f t="shared" si="10"/>
        <v/>
      </c>
      <c r="L171" t="s">
        <v>824</v>
      </c>
      <c r="M171">
        <v>29.72</v>
      </c>
      <c r="N171">
        <f t="shared" si="11"/>
        <v>1.1122956645344706</v>
      </c>
    </row>
    <row r="172" spans="1:14">
      <c r="A172" s="1">
        <v>40574</v>
      </c>
      <c r="B172">
        <v>31.41</v>
      </c>
      <c r="C172">
        <v>31.59</v>
      </c>
      <c r="D172">
        <v>30.54</v>
      </c>
      <c r="E172">
        <v>31.04</v>
      </c>
      <c r="F172">
        <v>1190900</v>
      </c>
      <c r="G172">
        <v>26.62</v>
      </c>
      <c r="H172">
        <f t="shared" si="8"/>
        <v>1</v>
      </c>
      <c r="I172" s="2" t="str">
        <f t="shared" si="9"/>
        <v>2011_1</v>
      </c>
      <c r="J172">
        <f t="shared" si="10"/>
        <v>26.62</v>
      </c>
      <c r="L172" t="s">
        <v>825</v>
      </c>
      <c r="M172">
        <v>28.32</v>
      </c>
      <c r="N172">
        <f t="shared" si="11"/>
        <v>1.1087118391660464</v>
      </c>
    </row>
    <row r="173" spans="1:14">
      <c r="A173" s="1">
        <v>40567</v>
      </c>
      <c r="B173">
        <v>31.18</v>
      </c>
      <c r="C173">
        <v>32.08</v>
      </c>
      <c r="D173">
        <v>31.06</v>
      </c>
      <c r="E173">
        <v>31.18</v>
      </c>
      <c r="F173">
        <v>1815800</v>
      </c>
      <c r="G173">
        <v>26.74</v>
      </c>
      <c r="H173" t="str">
        <f t="shared" si="8"/>
        <v/>
      </c>
      <c r="I173" s="2" t="str">
        <f t="shared" si="9"/>
        <v/>
      </c>
      <c r="J173" t="str">
        <f t="shared" si="10"/>
        <v/>
      </c>
      <c r="L173" t="s">
        <v>826</v>
      </c>
      <c r="M173">
        <v>34.29</v>
      </c>
      <c r="N173">
        <f t="shared" si="11"/>
        <v>2.0291519434628973</v>
      </c>
    </row>
    <row r="174" spans="1:14">
      <c r="A174" s="1">
        <v>40561</v>
      </c>
      <c r="B174">
        <v>33.89</v>
      </c>
      <c r="C174">
        <v>34.08</v>
      </c>
      <c r="D174">
        <v>32.79</v>
      </c>
      <c r="E174">
        <v>33.44</v>
      </c>
      <c r="F174">
        <v>1076500</v>
      </c>
      <c r="G174">
        <v>28.68</v>
      </c>
      <c r="H174" t="str">
        <f t="shared" si="8"/>
        <v/>
      </c>
      <c r="I174" s="2" t="str">
        <f t="shared" si="9"/>
        <v/>
      </c>
      <c r="J174" t="str">
        <f t="shared" si="10"/>
        <v/>
      </c>
      <c r="L174" t="s">
        <v>827</v>
      </c>
      <c r="M174">
        <v>27.5</v>
      </c>
      <c r="N174">
        <f t="shared" si="11"/>
        <v>1.3226351351351351</v>
      </c>
    </row>
    <row r="175" spans="1:14">
      <c r="A175" s="1">
        <v>40553</v>
      </c>
      <c r="B175">
        <v>30.72</v>
      </c>
      <c r="C175">
        <v>33.299999999999997</v>
      </c>
      <c r="D175">
        <v>30.54</v>
      </c>
      <c r="E175">
        <v>33.22</v>
      </c>
      <c r="F175">
        <v>934600</v>
      </c>
      <c r="G175">
        <v>28.49</v>
      </c>
      <c r="H175" t="str">
        <f t="shared" si="8"/>
        <v/>
      </c>
      <c r="I175" s="2" t="str">
        <f t="shared" si="9"/>
        <v/>
      </c>
      <c r="J175" t="str">
        <f t="shared" si="10"/>
        <v/>
      </c>
      <c r="L175" t="s">
        <v>828</v>
      </c>
      <c r="M175">
        <v>22.31</v>
      </c>
      <c r="N175">
        <f t="shared" si="11"/>
        <v>1.0263396911898273</v>
      </c>
    </row>
    <row r="176" spans="1:14">
      <c r="A176" s="1">
        <v>40546</v>
      </c>
      <c r="B176">
        <v>31.38</v>
      </c>
      <c r="C176">
        <v>31.53</v>
      </c>
      <c r="D176">
        <v>29.63</v>
      </c>
      <c r="E176">
        <v>30.98</v>
      </c>
      <c r="F176">
        <v>1474100</v>
      </c>
      <c r="G176">
        <v>26.57</v>
      </c>
      <c r="H176" t="str">
        <f t="shared" si="8"/>
        <v/>
      </c>
      <c r="I176" s="2" t="str">
        <f t="shared" si="9"/>
        <v/>
      </c>
      <c r="J176" t="str">
        <f t="shared" si="10"/>
        <v/>
      </c>
      <c r="L176" t="s">
        <v>829</v>
      </c>
      <c r="M176">
        <v>20.7</v>
      </c>
      <c r="N176">
        <f t="shared" si="11"/>
        <v>0.87840290381125219</v>
      </c>
    </row>
    <row r="177" spans="1:14">
      <c r="A177" s="1">
        <v>40539</v>
      </c>
      <c r="B177">
        <v>29.93</v>
      </c>
      <c r="C177">
        <v>30.92</v>
      </c>
      <c r="D177">
        <v>29.88</v>
      </c>
      <c r="E177">
        <v>30.7</v>
      </c>
      <c r="F177">
        <v>336900</v>
      </c>
      <c r="G177">
        <v>26.33</v>
      </c>
      <c r="H177">
        <f t="shared" si="8"/>
        <v>1</v>
      </c>
      <c r="I177" s="2" t="str">
        <f t="shared" si="9"/>
        <v>2010_12</v>
      </c>
      <c r="J177">
        <f t="shared" si="10"/>
        <v>26.33</v>
      </c>
      <c r="L177" t="s">
        <v>830</v>
      </c>
      <c r="M177">
        <v>17.18</v>
      </c>
      <c r="N177">
        <f t="shared" si="11"/>
        <v>0.91314031180400868</v>
      </c>
    </row>
    <row r="178" spans="1:14">
      <c r="A178" s="1">
        <v>40532</v>
      </c>
      <c r="B178">
        <v>29.89</v>
      </c>
      <c r="C178">
        <v>30.06</v>
      </c>
      <c r="D178">
        <v>29.56</v>
      </c>
      <c r="E178">
        <v>29.92</v>
      </c>
      <c r="F178">
        <v>577400</v>
      </c>
      <c r="G178">
        <v>25.66</v>
      </c>
      <c r="H178" t="str">
        <f t="shared" si="8"/>
        <v/>
      </c>
      <c r="I178" s="2" t="str">
        <f t="shared" si="9"/>
        <v/>
      </c>
      <c r="J178" t="str">
        <f t="shared" si="10"/>
        <v/>
      </c>
      <c r="L178" t="s">
        <v>831</v>
      </c>
      <c r="M178">
        <v>16.38</v>
      </c>
      <c r="N178">
        <f t="shared" si="11"/>
        <v>1.0172413793103448</v>
      </c>
    </row>
    <row r="179" spans="1:14">
      <c r="A179" s="1">
        <v>40525</v>
      </c>
      <c r="B179">
        <v>30.28</v>
      </c>
      <c r="C179">
        <v>30.41</v>
      </c>
      <c r="D179">
        <v>29.48</v>
      </c>
      <c r="E179">
        <v>29.57</v>
      </c>
      <c r="F179">
        <v>1113600</v>
      </c>
      <c r="G179">
        <v>25.36</v>
      </c>
      <c r="H179" t="str">
        <f t="shared" si="8"/>
        <v/>
      </c>
      <c r="I179" s="2" t="str">
        <f t="shared" si="9"/>
        <v/>
      </c>
      <c r="J179" t="str">
        <f t="shared" si="10"/>
        <v/>
      </c>
      <c r="L179" t="s">
        <v>832</v>
      </c>
      <c r="M179">
        <v>17.16</v>
      </c>
      <c r="N179">
        <f t="shared" si="11"/>
        <v>0.74923547400611623</v>
      </c>
    </row>
    <row r="180" spans="1:14">
      <c r="A180" s="1">
        <v>40518</v>
      </c>
      <c r="B180">
        <v>29.73</v>
      </c>
      <c r="C180">
        <v>30.12</v>
      </c>
      <c r="D180">
        <v>29.21</v>
      </c>
      <c r="E180">
        <v>29.88</v>
      </c>
      <c r="F180">
        <v>1159700</v>
      </c>
      <c r="G180">
        <v>25.63</v>
      </c>
      <c r="H180" t="str">
        <f t="shared" si="8"/>
        <v/>
      </c>
      <c r="I180" s="2" t="str">
        <f t="shared" si="9"/>
        <v/>
      </c>
      <c r="J180" t="str">
        <f t="shared" si="10"/>
        <v/>
      </c>
      <c r="L180" t="s">
        <v>833</v>
      </c>
      <c r="M180">
        <v>16.71</v>
      </c>
      <c r="N180">
        <f t="shared" si="11"/>
        <v>0.2582831325301207</v>
      </c>
    </row>
    <row r="181" spans="1:14">
      <c r="A181" s="1">
        <v>40511</v>
      </c>
      <c r="B181">
        <v>28.01</v>
      </c>
      <c r="C181">
        <v>30.35</v>
      </c>
      <c r="D181">
        <v>26.81</v>
      </c>
      <c r="E181">
        <v>30.25</v>
      </c>
      <c r="F181">
        <v>1940000</v>
      </c>
      <c r="G181">
        <v>25.95</v>
      </c>
      <c r="H181">
        <f t="shared" si="8"/>
        <v>1</v>
      </c>
      <c r="I181" s="2" t="str">
        <f t="shared" si="9"/>
        <v>2010_11</v>
      </c>
      <c r="J181">
        <f t="shared" si="10"/>
        <v>25.95</v>
      </c>
      <c r="L181" t="s">
        <v>834</v>
      </c>
      <c r="M181">
        <v>16.559999999999999</v>
      </c>
      <c r="N181">
        <f t="shared" si="11"/>
        <v>0.16047652417659419</v>
      </c>
    </row>
    <row r="182" spans="1:14">
      <c r="A182" s="1">
        <v>40504</v>
      </c>
      <c r="B182">
        <v>31.26</v>
      </c>
      <c r="C182">
        <v>31.49</v>
      </c>
      <c r="D182">
        <v>28.88</v>
      </c>
      <c r="E182">
        <v>29.2</v>
      </c>
      <c r="F182">
        <v>1105300</v>
      </c>
      <c r="G182">
        <v>25.04</v>
      </c>
      <c r="H182" t="str">
        <f t="shared" si="8"/>
        <v/>
      </c>
      <c r="I182" s="2" t="str">
        <f t="shared" si="9"/>
        <v/>
      </c>
      <c r="J182" t="str">
        <f t="shared" si="10"/>
        <v/>
      </c>
      <c r="L182" t="s">
        <v>835</v>
      </c>
      <c r="M182">
        <v>14.24</v>
      </c>
      <c r="N182">
        <f t="shared" si="11"/>
        <v>-7.9508726567550148E-2</v>
      </c>
    </row>
    <row r="183" spans="1:14">
      <c r="A183" s="1">
        <v>40497</v>
      </c>
      <c r="B183">
        <v>30.64</v>
      </c>
      <c r="C183">
        <v>31.49</v>
      </c>
      <c r="D183">
        <v>29.64</v>
      </c>
      <c r="E183">
        <v>31.31</v>
      </c>
      <c r="F183">
        <v>876400</v>
      </c>
      <c r="G183">
        <v>26.85</v>
      </c>
      <c r="H183" t="str">
        <f t="shared" si="8"/>
        <v/>
      </c>
      <c r="I183" s="2" t="str">
        <f t="shared" si="9"/>
        <v/>
      </c>
      <c r="J183" t="str">
        <f t="shared" si="10"/>
        <v/>
      </c>
      <c r="L183" t="s">
        <v>836</v>
      </c>
      <c r="M183">
        <v>14.07</v>
      </c>
      <c r="N183">
        <f t="shared" si="11"/>
        <v>-9.1085271317829508E-2</v>
      </c>
    </row>
    <row r="184" spans="1:14">
      <c r="A184" s="1">
        <v>40490</v>
      </c>
      <c r="B184">
        <v>31.59</v>
      </c>
      <c r="C184">
        <v>32.020000000000003</v>
      </c>
      <c r="D184">
        <v>30.28</v>
      </c>
      <c r="E184">
        <v>30.49</v>
      </c>
      <c r="F184">
        <v>750600</v>
      </c>
      <c r="G184">
        <v>26.15</v>
      </c>
      <c r="H184" t="str">
        <f t="shared" si="8"/>
        <v/>
      </c>
      <c r="I184" s="2" t="str">
        <f t="shared" si="9"/>
        <v/>
      </c>
      <c r="J184" t="str">
        <f t="shared" si="10"/>
        <v/>
      </c>
      <c r="L184" t="s">
        <v>837</v>
      </c>
      <c r="M184">
        <v>13.43</v>
      </c>
      <c r="N184">
        <f t="shared" si="11"/>
        <v>0.16176470588235281</v>
      </c>
    </row>
    <row r="185" spans="1:14">
      <c r="A185" s="1">
        <v>40483</v>
      </c>
      <c r="B185">
        <v>30.39</v>
      </c>
      <c r="C185">
        <v>32.26</v>
      </c>
      <c r="D185">
        <v>30.05</v>
      </c>
      <c r="E185">
        <v>31.95</v>
      </c>
      <c r="F185">
        <v>837200</v>
      </c>
      <c r="G185">
        <v>27.4</v>
      </c>
      <c r="H185" t="str">
        <f t="shared" si="8"/>
        <v/>
      </c>
      <c r="I185" s="2" t="str">
        <f t="shared" si="9"/>
        <v/>
      </c>
      <c r="J185" t="str">
        <f t="shared" si="10"/>
        <v/>
      </c>
      <c r="L185" t="s">
        <v>838</v>
      </c>
      <c r="M185">
        <v>11.32</v>
      </c>
      <c r="N185">
        <f t="shared" si="11"/>
        <v>-9.4399999999999928E-2</v>
      </c>
    </row>
    <row r="186" spans="1:14">
      <c r="A186" s="1">
        <v>40476</v>
      </c>
      <c r="B186">
        <v>32.049999999999997</v>
      </c>
      <c r="C186">
        <v>32.28</v>
      </c>
      <c r="D186">
        <v>30.15</v>
      </c>
      <c r="E186">
        <v>30.45</v>
      </c>
      <c r="F186">
        <v>1232000</v>
      </c>
      <c r="G186">
        <v>26.12</v>
      </c>
      <c r="H186">
        <f t="shared" si="8"/>
        <v>1</v>
      </c>
      <c r="I186" s="2" t="str">
        <f t="shared" si="9"/>
        <v>2010_10</v>
      </c>
      <c r="J186">
        <f t="shared" si="10"/>
        <v>26.12</v>
      </c>
      <c r="L186" t="s">
        <v>839</v>
      </c>
      <c r="M186">
        <v>11.84</v>
      </c>
      <c r="N186">
        <f t="shared" si="11"/>
        <v>0.10757717492984109</v>
      </c>
    </row>
    <row r="187" spans="1:14">
      <c r="A187" s="1">
        <v>40469</v>
      </c>
      <c r="B187">
        <v>31.7</v>
      </c>
      <c r="C187">
        <v>32.31</v>
      </c>
      <c r="D187">
        <v>30.52</v>
      </c>
      <c r="E187">
        <v>31.59</v>
      </c>
      <c r="F187">
        <v>1453100</v>
      </c>
      <c r="G187">
        <v>27.09</v>
      </c>
      <c r="H187" t="str">
        <f t="shared" si="8"/>
        <v/>
      </c>
      <c r="I187" s="2" t="str">
        <f t="shared" si="9"/>
        <v/>
      </c>
      <c r="J187" t="str">
        <f t="shared" si="10"/>
        <v/>
      </c>
      <c r="L187" t="s">
        <v>840</v>
      </c>
      <c r="M187">
        <v>11.01</v>
      </c>
      <c r="N187">
        <f t="shared" si="11"/>
        <v>0.12232415902140659</v>
      </c>
    </row>
    <row r="188" spans="1:14">
      <c r="A188" s="1">
        <v>40462</v>
      </c>
      <c r="B188">
        <v>32.26</v>
      </c>
      <c r="C188">
        <v>34.270000000000003</v>
      </c>
      <c r="D188">
        <v>31.52</v>
      </c>
      <c r="E188">
        <v>33.53</v>
      </c>
      <c r="F188">
        <v>1099500</v>
      </c>
      <c r="G188">
        <v>28.76</v>
      </c>
      <c r="H188" t="str">
        <f t="shared" si="8"/>
        <v/>
      </c>
      <c r="I188" s="2" t="str">
        <f t="shared" si="9"/>
        <v/>
      </c>
      <c r="J188" t="str">
        <f t="shared" si="10"/>
        <v/>
      </c>
      <c r="L188" t="s">
        <v>841</v>
      </c>
      <c r="M188">
        <v>11.02</v>
      </c>
      <c r="N188">
        <f t="shared" si="11"/>
        <v>2.5116279069767433E-2</v>
      </c>
    </row>
    <row r="189" spans="1:14">
      <c r="A189" s="1">
        <v>40455</v>
      </c>
      <c r="B189">
        <v>31.12</v>
      </c>
      <c r="C189">
        <v>32.520000000000003</v>
      </c>
      <c r="D189">
        <v>30.72</v>
      </c>
      <c r="E189">
        <v>32.11</v>
      </c>
      <c r="F189">
        <v>865000</v>
      </c>
      <c r="G189">
        <v>27.54</v>
      </c>
      <c r="H189" t="str">
        <f t="shared" si="8"/>
        <v/>
      </c>
      <c r="I189" s="2" t="str">
        <f t="shared" si="9"/>
        <v/>
      </c>
      <c r="J189" t="str">
        <f t="shared" si="10"/>
        <v/>
      </c>
      <c r="L189" t="s">
        <v>842</v>
      </c>
      <c r="M189">
        <v>8.98</v>
      </c>
      <c r="N189">
        <f t="shared" si="11"/>
        <v>-0.28616852146263905</v>
      </c>
    </row>
    <row r="190" spans="1:14">
      <c r="A190" s="1">
        <v>40448</v>
      </c>
      <c r="B190">
        <v>31.17</v>
      </c>
      <c r="C190">
        <v>31.96</v>
      </c>
      <c r="D190">
        <v>30.52</v>
      </c>
      <c r="E190">
        <v>31.52</v>
      </c>
      <c r="F190">
        <v>783400</v>
      </c>
      <c r="G190">
        <v>27.03</v>
      </c>
      <c r="H190">
        <f t="shared" si="8"/>
        <v>1</v>
      </c>
      <c r="I190" s="2" t="str">
        <f t="shared" si="9"/>
        <v>2010_9</v>
      </c>
      <c r="J190">
        <f t="shared" si="10"/>
        <v>27.03</v>
      </c>
      <c r="L190" t="s">
        <v>843</v>
      </c>
      <c r="M190">
        <v>8.1199999999999992</v>
      </c>
      <c r="N190">
        <f t="shared" si="11"/>
        <v>-0.42492917847025502</v>
      </c>
    </row>
    <row r="191" spans="1:14">
      <c r="A191" s="1">
        <v>40441</v>
      </c>
      <c r="B191">
        <v>30.34</v>
      </c>
      <c r="C191">
        <v>31.4</v>
      </c>
      <c r="D191">
        <v>29.42</v>
      </c>
      <c r="E191">
        <v>31.36</v>
      </c>
      <c r="F191">
        <v>1697700</v>
      </c>
      <c r="G191">
        <v>26.9</v>
      </c>
      <c r="H191" t="str">
        <f t="shared" si="8"/>
        <v/>
      </c>
      <c r="I191" s="2" t="str">
        <f t="shared" si="9"/>
        <v/>
      </c>
      <c r="J191" t="str">
        <f t="shared" si="10"/>
        <v/>
      </c>
      <c r="L191" t="s">
        <v>844</v>
      </c>
      <c r="M191">
        <v>9.81</v>
      </c>
      <c r="N191">
        <f t="shared" si="11"/>
        <v>-0.14621409921671014</v>
      </c>
    </row>
    <row r="192" spans="1:14">
      <c r="A192" s="1">
        <v>40434</v>
      </c>
      <c r="B192">
        <v>30.97</v>
      </c>
      <c r="C192">
        <v>31.12</v>
      </c>
      <c r="D192">
        <v>29.79</v>
      </c>
      <c r="E192">
        <v>29.99</v>
      </c>
      <c r="F192">
        <v>3215200</v>
      </c>
      <c r="G192">
        <v>25.72</v>
      </c>
      <c r="H192" t="str">
        <f t="shared" si="8"/>
        <v/>
      </c>
      <c r="I192" s="2" t="str">
        <f t="shared" si="9"/>
        <v/>
      </c>
      <c r="J192" t="str">
        <f t="shared" si="10"/>
        <v/>
      </c>
      <c r="L192" t="s">
        <v>845</v>
      </c>
      <c r="M192">
        <v>13.28</v>
      </c>
      <c r="N192">
        <f t="shared" si="11"/>
        <v>3.6690085870413558E-2</v>
      </c>
    </row>
    <row r="193" spans="1:14">
      <c r="A193" s="1">
        <v>40428</v>
      </c>
      <c r="B193">
        <v>29.78</v>
      </c>
      <c r="C193">
        <v>30.46</v>
      </c>
      <c r="D193">
        <v>29.63</v>
      </c>
      <c r="E193">
        <v>30.24</v>
      </c>
      <c r="F193">
        <v>558700</v>
      </c>
      <c r="G193">
        <v>25.94</v>
      </c>
      <c r="H193" t="str">
        <f t="shared" si="8"/>
        <v/>
      </c>
      <c r="I193" s="2" t="str">
        <f t="shared" si="9"/>
        <v/>
      </c>
      <c r="J193" t="str">
        <f t="shared" si="10"/>
        <v/>
      </c>
      <c r="L193" t="s">
        <v>846</v>
      </c>
      <c r="M193">
        <v>14.27</v>
      </c>
      <c r="N193">
        <f t="shared" si="11"/>
        <v>0.23764093668690367</v>
      </c>
    </row>
    <row r="194" spans="1:14">
      <c r="A194" s="1">
        <v>40420</v>
      </c>
      <c r="B194">
        <v>27.7</v>
      </c>
      <c r="C194">
        <v>30.84</v>
      </c>
      <c r="D194">
        <v>27.41</v>
      </c>
      <c r="E194">
        <v>30.57</v>
      </c>
      <c r="F194">
        <v>894300</v>
      </c>
      <c r="G194">
        <v>26.22</v>
      </c>
      <c r="H194">
        <f t="shared" si="8"/>
        <v>1</v>
      </c>
      <c r="I194" s="2" t="str">
        <f t="shared" si="9"/>
        <v>2010_8</v>
      </c>
      <c r="J194">
        <f t="shared" si="10"/>
        <v>26.22</v>
      </c>
      <c r="L194" t="s">
        <v>847</v>
      </c>
      <c r="M194">
        <v>15.47</v>
      </c>
      <c r="N194">
        <f t="shared" si="11"/>
        <v>0.7208008898776419</v>
      </c>
    </row>
    <row r="195" spans="1:14">
      <c r="A195" s="1">
        <v>40413</v>
      </c>
      <c r="B195">
        <v>27.6</v>
      </c>
      <c r="C195">
        <v>28.3</v>
      </c>
      <c r="D195">
        <v>26.52</v>
      </c>
      <c r="E195">
        <v>28.28</v>
      </c>
      <c r="F195">
        <v>1429900</v>
      </c>
      <c r="G195">
        <v>24.26</v>
      </c>
      <c r="H195" t="str">
        <f t="shared" ref="H195:H258" si="12">IF(DAY(A194)&lt;DAY(A195),1,"")</f>
        <v/>
      </c>
      <c r="I195" s="2" t="str">
        <f t="shared" ref="I195:I258" si="13">IF(H195=1,YEAR(A195) &amp; "_" &amp; MONTH(A195),"")</f>
        <v/>
      </c>
      <c r="J195" t="str">
        <f t="shared" ref="J195:J258" si="14">IF(H195=1,G195,"")</f>
        <v/>
      </c>
      <c r="L195" t="s">
        <v>848</v>
      </c>
      <c r="M195">
        <v>15.48</v>
      </c>
      <c r="N195">
        <f t="shared" si="11"/>
        <v>0.72960893854748621</v>
      </c>
    </row>
    <row r="196" spans="1:14">
      <c r="A196" s="1">
        <v>40406</v>
      </c>
      <c r="B196">
        <v>28.83</v>
      </c>
      <c r="C196">
        <v>30.02</v>
      </c>
      <c r="D196">
        <v>27.73</v>
      </c>
      <c r="E196">
        <v>27.92</v>
      </c>
      <c r="F196">
        <v>1125500</v>
      </c>
      <c r="G196">
        <v>23.95</v>
      </c>
      <c r="H196" t="str">
        <f t="shared" si="12"/>
        <v/>
      </c>
      <c r="I196" s="2" t="str">
        <f t="shared" si="13"/>
        <v/>
      </c>
      <c r="J196" t="str">
        <f t="shared" si="14"/>
        <v/>
      </c>
      <c r="L196" t="s">
        <v>849</v>
      </c>
      <c r="M196">
        <v>11.56</v>
      </c>
      <c r="N196">
        <f t="shared" ref="N196:N259" si="15">IFERROR(M196/M208-1," ")</f>
        <v>0.59228650137741057</v>
      </c>
    </row>
    <row r="197" spans="1:14">
      <c r="A197" s="1">
        <v>40399</v>
      </c>
      <c r="B197">
        <v>31.79</v>
      </c>
      <c r="C197">
        <v>31.86</v>
      </c>
      <c r="D197">
        <v>28.62</v>
      </c>
      <c r="E197">
        <v>28.62</v>
      </c>
      <c r="F197">
        <v>1075200</v>
      </c>
      <c r="G197">
        <v>24.55</v>
      </c>
      <c r="H197" t="str">
        <f t="shared" si="12"/>
        <v/>
      </c>
      <c r="I197" s="2" t="str">
        <f t="shared" si="13"/>
        <v/>
      </c>
      <c r="J197" t="str">
        <f t="shared" si="14"/>
        <v/>
      </c>
      <c r="L197" t="s">
        <v>850</v>
      </c>
      <c r="M197">
        <v>12.5</v>
      </c>
      <c r="N197">
        <f t="shared" si="15"/>
        <v>0.76553672316384169</v>
      </c>
    </row>
    <row r="198" spans="1:14">
      <c r="A198" s="1">
        <v>40392</v>
      </c>
      <c r="B198">
        <v>31.72</v>
      </c>
      <c r="C198">
        <v>32.29</v>
      </c>
      <c r="D198">
        <v>30.75</v>
      </c>
      <c r="E198">
        <v>31.18</v>
      </c>
      <c r="F198">
        <v>897200</v>
      </c>
      <c r="G198">
        <v>26.74</v>
      </c>
      <c r="H198" t="str">
        <f t="shared" si="12"/>
        <v/>
      </c>
      <c r="I198" s="2" t="str">
        <f t="shared" si="13"/>
        <v/>
      </c>
      <c r="J198" t="str">
        <f t="shared" si="14"/>
        <v/>
      </c>
      <c r="L198" t="s">
        <v>851</v>
      </c>
      <c r="M198">
        <v>10.69</v>
      </c>
      <c r="N198">
        <f t="shared" si="15"/>
        <v>0.69952305246422886</v>
      </c>
    </row>
    <row r="199" spans="1:14">
      <c r="A199" s="1">
        <v>40385</v>
      </c>
      <c r="B199">
        <v>31.9</v>
      </c>
      <c r="C199">
        <v>32.130000000000003</v>
      </c>
      <c r="D199">
        <v>30.39</v>
      </c>
      <c r="E199">
        <v>31.12</v>
      </c>
      <c r="F199">
        <v>1329500</v>
      </c>
      <c r="G199">
        <v>26.69</v>
      </c>
      <c r="H199">
        <f t="shared" si="12"/>
        <v>1</v>
      </c>
      <c r="I199" s="2" t="str">
        <f t="shared" si="13"/>
        <v>2010_7</v>
      </c>
      <c r="J199">
        <f t="shared" si="14"/>
        <v>26.69</v>
      </c>
      <c r="L199" t="s">
        <v>852</v>
      </c>
      <c r="M199">
        <v>9.81</v>
      </c>
      <c r="N199">
        <f t="shared" si="15"/>
        <v>0.55961844197138322</v>
      </c>
    </row>
    <row r="200" spans="1:14">
      <c r="A200" s="1">
        <v>40378</v>
      </c>
      <c r="B200">
        <v>31.32</v>
      </c>
      <c r="C200">
        <v>32.19</v>
      </c>
      <c r="D200">
        <v>29.92</v>
      </c>
      <c r="E200">
        <v>32.14</v>
      </c>
      <c r="F200">
        <v>2042800</v>
      </c>
      <c r="G200">
        <v>27.57</v>
      </c>
      <c r="H200" t="str">
        <f t="shared" si="12"/>
        <v/>
      </c>
      <c r="I200" s="2" t="str">
        <f t="shared" si="13"/>
        <v/>
      </c>
      <c r="J200" t="str">
        <f t="shared" si="14"/>
        <v/>
      </c>
      <c r="L200" t="s">
        <v>853</v>
      </c>
      <c r="M200">
        <v>10.75</v>
      </c>
      <c r="N200">
        <f t="shared" si="15"/>
        <v>0.68231611893583732</v>
      </c>
    </row>
    <row r="201" spans="1:14">
      <c r="A201" s="1">
        <v>40371</v>
      </c>
      <c r="B201">
        <v>31.74</v>
      </c>
      <c r="C201">
        <v>33.57</v>
      </c>
      <c r="D201">
        <v>31.64</v>
      </c>
      <c r="E201">
        <v>31.94</v>
      </c>
      <c r="F201">
        <v>1745000</v>
      </c>
      <c r="G201">
        <v>27.39</v>
      </c>
      <c r="H201" t="str">
        <f t="shared" si="12"/>
        <v/>
      </c>
      <c r="I201" s="2" t="str">
        <f t="shared" si="13"/>
        <v/>
      </c>
      <c r="J201" t="str">
        <f t="shared" si="14"/>
        <v/>
      </c>
      <c r="L201" t="s">
        <v>854</v>
      </c>
      <c r="M201">
        <v>12.58</v>
      </c>
      <c r="N201">
        <f t="shared" si="15"/>
        <v>1.2424242424242422</v>
      </c>
    </row>
    <row r="202" spans="1:14">
      <c r="A202" s="1">
        <v>40365</v>
      </c>
      <c r="B202">
        <v>31.09</v>
      </c>
      <c r="C202">
        <v>31.94</v>
      </c>
      <c r="D202">
        <v>30.4</v>
      </c>
      <c r="E202">
        <v>31.89</v>
      </c>
      <c r="F202">
        <v>1325200</v>
      </c>
      <c r="G202">
        <v>27.35</v>
      </c>
      <c r="H202" t="str">
        <f t="shared" si="12"/>
        <v/>
      </c>
      <c r="I202" s="2" t="str">
        <f t="shared" si="13"/>
        <v/>
      </c>
      <c r="J202" t="str">
        <f t="shared" si="14"/>
        <v/>
      </c>
      <c r="L202" t="s">
        <v>855</v>
      </c>
      <c r="M202">
        <v>14.12</v>
      </c>
      <c r="N202">
        <f t="shared" si="15"/>
        <v>1.4859154929577465</v>
      </c>
    </row>
    <row r="203" spans="1:14">
      <c r="A203" s="1">
        <v>40357</v>
      </c>
      <c r="B203">
        <v>31.68</v>
      </c>
      <c r="C203">
        <v>31.81</v>
      </c>
      <c r="D203">
        <v>29.51</v>
      </c>
      <c r="E203">
        <v>30.03</v>
      </c>
      <c r="F203">
        <v>1688400</v>
      </c>
      <c r="G203">
        <v>25.76</v>
      </c>
      <c r="H203">
        <f t="shared" si="12"/>
        <v>1</v>
      </c>
      <c r="I203" s="2" t="str">
        <f t="shared" si="13"/>
        <v>2010_6</v>
      </c>
      <c r="J203">
        <f t="shared" si="14"/>
        <v>25.76</v>
      </c>
      <c r="L203" t="s">
        <v>856</v>
      </c>
      <c r="M203">
        <v>11.49</v>
      </c>
      <c r="N203">
        <f t="shared" si="15"/>
        <v>1.1557223264540339</v>
      </c>
    </row>
    <row r="204" spans="1:14">
      <c r="A204" s="1">
        <v>40350</v>
      </c>
      <c r="B204">
        <v>32.99</v>
      </c>
      <c r="C204">
        <v>33.08</v>
      </c>
      <c r="D204">
        <v>30.82</v>
      </c>
      <c r="E204">
        <v>31.34</v>
      </c>
      <c r="F204">
        <v>1716200</v>
      </c>
      <c r="G204">
        <v>26.88</v>
      </c>
      <c r="H204" t="str">
        <f t="shared" si="12"/>
        <v/>
      </c>
      <c r="I204" s="2" t="str">
        <f t="shared" si="13"/>
        <v/>
      </c>
      <c r="J204" t="str">
        <f t="shared" si="14"/>
        <v/>
      </c>
      <c r="L204" t="s">
        <v>857</v>
      </c>
      <c r="M204">
        <v>12.81</v>
      </c>
      <c r="N204">
        <f t="shared" si="15"/>
        <v>1.4307400379506645</v>
      </c>
    </row>
    <row r="205" spans="1:14">
      <c r="A205" s="1">
        <v>40343</v>
      </c>
      <c r="B205">
        <v>31.42</v>
      </c>
      <c r="C205">
        <v>32.72</v>
      </c>
      <c r="D205">
        <v>31.05</v>
      </c>
      <c r="E205">
        <v>32.369999999999997</v>
      </c>
      <c r="F205">
        <v>2099000</v>
      </c>
      <c r="G205">
        <v>27.76</v>
      </c>
      <c r="H205" t="str">
        <f t="shared" si="12"/>
        <v/>
      </c>
      <c r="I205" s="2" t="str">
        <f t="shared" si="13"/>
        <v/>
      </c>
      <c r="J205" t="str">
        <f t="shared" si="14"/>
        <v/>
      </c>
      <c r="L205" t="s">
        <v>858</v>
      </c>
      <c r="M205">
        <v>11.53</v>
      </c>
      <c r="N205">
        <f t="shared" si="15"/>
        <v>1.2475633528265107</v>
      </c>
    </row>
    <row r="206" spans="1:14">
      <c r="A206" s="1">
        <v>40336</v>
      </c>
      <c r="B206">
        <v>28.75</v>
      </c>
      <c r="C206">
        <v>30.59</v>
      </c>
      <c r="D206">
        <v>27.9</v>
      </c>
      <c r="E206">
        <v>30.47</v>
      </c>
      <c r="F206">
        <v>2403000</v>
      </c>
      <c r="G206">
        <v>26.13</v>
      </c>
      <c r="H206" t="str">
        <f t="shared" si="12"/>
        <v/>
      </c>
      <c r="I206" s="2" t="str">
        <f t="shared" si="13"/>
        <v/>
      </c>
      <c r="J206" t="str">
        <f t="shared" si="14"/>
        <v/>
      </c>
      <c r="L206" t="s">
        <v>859</v>
      </c>
      <c r="M206">
        <v>8.99</v>
      </c>
      <c r="N206">
        <f t="shared" si="15"/>
        <v>0.6256781193490053</v>
      </c>
    </row>
    <row r="207" spans="1:14">
      <c r="A207" s="1">
        <v>40330</v>
      </c>
      <c r="B207">
        <v>29.27</v>
      </c>
      <c r="C207">
        <v>30.49</v>
      </c>
      <c r="D207">
        <v>28.48</v>
      </c>
      <c r="E207">
        <v>28.62</v>
      </c>
      <c r="F207">
        <v>3577100</v>
      </c>
      <c r="G207">
        <v>24.55</v>
      </c>
      <c r="H207" t="str">
        <f t="shared" si="12"/>
        <v/>
      </c>
      <c r="I207" s="2" t="str">
        <f t="shared" si="13"/>
        <v/>
      </c>
      <c r="J207" t="str">
        <f t="shared" si="14"/>
        <v/>
      </c>
      <c r="L207" t="s">
        <v>860</v>
      </c>
      <c r="M207">
        <v>8.9499999999999993</v>
      </c>
      <c r="N207">
        <f t="shared" si="15"/>
        <v>0.58407079646017679</v>
      </c>
    </row>
    <row r="208" spans="1:14">
      <c r="A208" s="1">
        <v>40322</v>
      </c>
      <c r="B208">
        <v>29.38</v>
      </c>
      <c r="C208">
        <v>30.9</v>
      </c>
      <c r="D208">
        <v>27.48</v>
      </c>
      <c r="E208">
        <v>29.82</v>
      </c>
      <c r="F208">
        <v>2340000</v>
      </c>
      <c r="G208">
        <v>25.58</v>
      </c>
      <c r="H208">
        <f t="shared" si="12"/>
        <v>1</v>
      </c>
      <c r="I208" s="2" t="str">
        <f t="shared" si="13"/>
        <v>2010_5</v>
      </c>
      <c r="J208">
        <f t="shared" si="14"/>
        <v>25.58</v>
      </c>
      <c r="L208" t="s">
        <v>861</v>
      </c>
      <c r="M208">
        <v>7.26</v>
      </c>
      <c r="N208">
        <f t="shared" si="15"/>
        <v>0.26923076923076916</v>
      </c>
    </row>
    <row r="209" spans="1:14">
      <c r="A209" s="1">
        <v>40315</v>
      </c>
      <c r="B209">
        <v>31.25</v>
      </c>
      <c r="C209">
        <v>32.28</v>
      </c>
      <c r="D209">
        <v>28.64</v>
      </c>
      <c r="E209">
        <v>30.11</v>
      </c>
      <c r="F209">
        <v>1924500</v>
      </c>
      <c r="G209">
        <v>25.83</v>
      </c>
      <c r="H209" t="str">
        <f t="shared" si="12"/>
        <v/>
      </c>
      <c r="I209" s="2" t="str">
        <f t="shared" si="13"/>
        <v/>
      </c>
      <c r="J209" t="str">
        <f t="shared" si="14"/>
        <v/>
      </c>
      <c r="L209" t="s">
        <v>862</v>
      </c>
      <c r="M209">
        <v>7.08</v>
      </c>
      <c r="N209">
        <f t="shared" si="15"/>
        <v>0.11496062992125999</v>
      </c>
    </row>
    <row r="210" spans="1:14">
      <c r="A210" s="1">
        <v>40308</v>
      </c>
      <c r="B210">
        <v>32.299999999999997</v>
      </c>
      <c r="C210">
        <v>33.07</v>
      </c>
      <c r="D210">
        <v>30.52</v>
      </c>
      <c r="E210">
        <v>30.99</v>
      </c>
      <c r="F210">
        <v>2562400</v>
      </c>
      <c r="G210">
        <v>26.58</v>
      </c>
      <c r="H210" t="str">
        <f t="shared" si="12"/>
        <v/>
      </c>
      <c r="I210" s="2" t="str">
        <f t="shared" si="13"/>
        <v/>
      </c>
      <c r="J210" t="str">
        <f t="shared" si="14"/>
        <v/>
      </c>
      <c r="L210" t="s">
        <v>863</v>
      </c>
      <c r="M210">
        <v>6.29</v>
      </c>
      <c r="N210">
        <f t="shared" si="15"/>
        <v>1.7799352750809128E-2</v>
      </c>
    </row>
    <row r="211" spans="1:14">
      <c r="A211" s="1">
        <v>40301</v>
      </c>
      <c r="B211">
        <v>33.450000000000003</v>
      </c>
      <c r="C211">
        <v>33.880000000000003</v>
      </c>
      <c r="D211">
        <v>27.9</v>
      </c>
      <c r="E211">
        <v>29.05</v>
      </c>
      <c r="F211">
        <v>1767800</v>
      </c>
      <c r="G211">
        <v>24.92</v>
      </c>
      <c r="H211" t="str">
        <f t="shared" si="12"/>
        <v/>
      </c>
      <c r="I211" s="2" t="str">
        <f t="shared" si="13"/>
        <v/>
      </c>
      <c r="J211" t="str">
        <f t="shared" si="14"/>
        <v/>
      </c>
      <c r="L211" t="s">
        <v>864</v>
      </c>
      <c r="M211">
        <v>6.29</v>
      </c>
      <c r="N211">
        <f t="shared" si="15"/>
        <v>0.14571948998178508</v>
      </c>
    </row>
    <row r="212" spans="1:14">
      <c r="A212" s="1">
        <v>40294</v>
      </c>
      <c r="B212">
        <v>35.68</v>
      </c>
      <c r="C212">
        <v>36.06</v>
      </c>
      <c r="D212">
        <v>33.19</v>
      </c>
      <c r="E212">
        <v>33.340000000000003</v>
      </c>
      <c r="F212">
        <v>2559300</v>
      </c>
      <c r="G212">
        <v>28.6</v>
      </c>
      <c r="H212">
        <f t="shared" si="12"/>
        <v>1</v>
      </c>
      <c r="I212" s="2" t="str">
        <f t="shared" si="13"/>
        <v>2010_4</v>
      </c>
      <c r="J212">
        <f t="shared" si="14"/>
        <v>28.6</v>
      </c>
      <c r="L212" t="s">
        <v>865</v>
      </c>
      <c r="M212">
        <v>6.39</v>
      </c>
      <c r="N212">
        <f t="shared" si="15"/>
        <v>9.6054888507718594E-2</v>
      </c>
    </row>
    <row r="213" spans="1:14">
      <c r="A213" s="1">
        <v>40287</v>
      </c>
      <c r="B213">
        <v>33.32</v>
      </c>
      <c r="C213">
        <v>35.43</v>
      </c>
      <c r="D213">
        <v>33.17</v>
      </c>
      <c r="E213">
        <v>35.409999999999997</v>
      </c>
      <c r="F213">
        <v>4807900</v>
      </c>
      <c r="G213">
        <v>30.37</v>
      </c>
      <c r="H213" t="str">
        <f t="shared" si="12"/>
        <v/>
      </c>
      <c r="I213" s="2" t="str">
        <f t="shared" si="13"/>
        <v/>
      </c>
      <c r="J213" t="str">
        <f t="shared" si="14"/>
        <v/>
      </c>
      <c r="L213" t="s">
        <v>866</v>
      </c>
      <c r="M213">
        <v>5.61</v>
      </c>
      <c r="N213">
        <f t="shared" si="15"/>
        <v>-3.6082474226804107E-2</v>
      </c>
    </row>
    <row r="214" spans="1:14">
      <c r="A214" s="1">
        <v>40280</v>
      </c>
      <c r="B214">
        <v>33.51</v>
      </c>
      <c r="C214">
        <v>33.93</v>
      </c>
      <c r="D214">
        <v>32.36</v>
      </c>
      <c r="E214">
        <v>32.82</v>
      </c>
      <c r="F214">
        <v>2054100</v>
      </c>
      <c r="G214">
        <v>28.15</v>
      </c>
      <c r="H214" t="str">
        <f t="shared" si="12"/>
        <v/>
      </c>
      <c r="I214" s="2" t="str">
        <f t="shared" si="13"/>
        <v/>
      </c>
      <c r="J214" t="str">
        <f t="shared" si="14"/>
        <v/>
      </c>
      <c r="L214" t="s">
        <v>867</v>
      </c>
      <c r="M214">
        <v>5.68</v>
      </c>
      <c r="N214">
        <f t="shared" si="15"/>
        <v>-0.23860589812332444</v>
      </c>
    </row>
    <row r="215" spans="1:14">
      <c r="A215" s="1">
        <v>40273</v>
      </c>
      <c r="B215">
        <v>32.92</v>
      </c>
      <c r="C215">
        <v>33.15</v>
      </c>
      <c r="D215">
        <v>31.96</v>
      </c>
      <c r="E215">
        <v>33.020000000000003</v>
      </c>
      <c r="F215">
        <v>882900</v>
      </c>
      <c r="G215">
        <v>28.32</v>
      </c>
      <c r="H215" t="str">
        <f t="shared" si="12"/>
        <v/>
      </c>
      <c r="I215" s="2" t="str">
        <f t="shared" si="13"/>
        <v/>
      </c>
      <c r="J215" t="str">
        <f t="shared" si="14"/>
        <v/>
      </c>
      <c r="L215" t="s">
        <v>868</v>
      </c>
      <c r="M215">
        <v>5.33</v>
      </c>
      <c r="N215">
        <f t="shared" si="15"/>
        <v>-0.23198847262247846</v>
      </c>
    </row>
    <row r="216" spans="1:14">
      <c r="A216" s="1">
        <v>40266</v>
      </c>
      <c r="B216">
        <v>32.17</v>
      </c>
      <c r="C216">
        <v>32.93</v>
      </c>
      <c r="D216">
        <v>31.78</v>
      </c>
      <c r="E216">
        <v>32.89</v>
      </c>
      <c r="F216">
        <v>1097900</v>
      </c>
      <c r="G216">
        <v>28.21</v>
      </c>
      <c r="H216">
        <f t="shared" si="12"/>
        <v>1</v>
      </c>
      <c r="I216" s="2" t="str">
        <f t="shared" si="13"/>
        <v>2010_3</v>
      </c>
      <c r="J216">
        <f t="shared" si="14"/>
        <v>28.21</v>
      </c>
      <c r="L216" t="s">
        <v>869</v>
      </c>
      <c r="M216">
        <v>5.27</v>
      </c>
      <c r="N216">
        <f t="shared" si="15"/>
        <v>-0.27510316368638243</v>
      </c>
    </row>
    <row r="217" spans="1:14">
      <c r="A217" s="1">
        <v>40259</v>
      </c>
      <c r="B217">
        <v>32.270000000000003</v>
      </c>
      <c r="C217">
        <v>33.799999999999997</v>
      </c>
      <c r="D217">
        <v>32.270000000000003</v>
      </c>
      <c r="E217">
        <v>33.21</v>
      </c>
      <c r="F217">
        <v>894600</v>
      </c>
      <c r="G217">
        <v>27.67</v>
      </c>
      <c r="H217" t="str">
        <f t="shared" si="12"/>
        <v/>
      </c>
      <c r="I217" s="2" t="str">
        <f t="shared" si="13"/>
        <v/>
      </c>
      <c r="J217" t="str">
        <f t="shared" si="14"/>
        <v/>
      </c>
      <c r="L217" t="s">
        <v>870</v>
      </c>
      <c r="M217">
        <v>5.13</v>
      </c>
      <c r="N217">
        <f t="shared" si="15"/>
        <v>-0.2155963302752294</v>
      </c>
    </row>
    <row r="218" spans="1:14">
      <c r="A218" s="1">
        <v>40252</v>
      </c>
      <c r="B218">
        <v>32.79</v>
      </c>
      <c r="C218">
        <v>33.94</v>
      </c>
      <c r="D218">
        <v>32.4</v>
      </c>
      <c r="E218">
        <v>32.86</v>
      </c>
      <c r="F218">
        <v>919600</v>
      </c>
      <c r="G218">
        <v>27.38</v>
      </c>
      <c r="H218" t="str">
        <f t="shared" si="12"/>
        <v/>
      </c>
      <c r="I218" s="2" t="str">
        <f t="shared" si="13"/>
        <v/>
      </c>
      <c r="J218" t="str">
        <f t="shared" si="14"/>
        <v/>
      </c>
      <c r="L218" t="s">
        <v>871</v>
      </c>
      <c r="M218">
        <v>5.53</v>
      </c>
      <c r="N218">
        <f t="shared" si="15"/>
        <v>-9.6405228758169925E-2</v>
      </c>
    </row>
    <row r="219" spans="1:14">
      <c r="A219" s="1">
        <v>40245</v>
      </c>
      <c r="B219">
        <v>31.75</v>
      </c>
      <c r="C219">
        <v>33.47</v>
      </c>
      <c r="D219">
        <v>31.37</v>
      </c>
      <c r="E219">
        <v>33.229999999999997</v>
      </c>
      <c r="F219">
        <v>1068000</v>
      </c>
      <c r="G219">
        <v>27.69</v>
      </c>
      <c r="H219" t="str">
        <f t="shared" si="12"/>
        <v/>
      </c>
      <c r="I219" s="2" t="str">
        <f t="shared" si="13"/>
        <v/>
      </c>
      <c r="J219" t="str">
        <f t="shared" si="14"/>
        <v/>
      </c>
      <c r="L219" t="s">
        <v>872</v>
      </c>
      <c r="M219">
        <v>5.65</v>
      </c>
      <c r="N219">
        <f t="shared" si="15"/>
        <v>-3.7478705281090208E-2</v>
      </c>
    </row>
    <row r="220" spans="1:14">
      <c r="A220" s="1">
        <v>40238</v>
      </c>
      <c r="B220">
        <v>29.88</v>
      </c>
      <c r="C220">
        <v>31.81</v>
      </c>
      <c r="D220">
        <v>29.74</v>
      </c>
      <c r="E220">
        <v>31.81</v>
      </c>
      <c r="F220">
        <v>692300</v>
      </c>
      <c r="G220">
        <v>26.5</v>
      </c>
      <c r="H220" t="str">
        <f t="shared" si="12"/>
        <v/>
      </c>
      <c r="I220" s="2" t="str">
        <f t="shared" si="13"/>
        <v/>
      </c>
      <c r="J220" t="str">
        <f t="shared" si="14"/>
        <v/>
      </c>
      <c r="L220" t="s">
        <v>873</v>
      </c>
      <c r="M220">
        <v>5.72</v>
      </c>
      <c r="N220">
        <f t="shared" si="15"/>
        <v>9.9999999999999867E-2</v>
      </c>
    </row>
    <row r="221" spans="1:14">
      <c r="A221" s="1">
        <v>40231</v>
      </c>
      <c r="B221">
        <v>30.74</v>
      </c>
      <c r="C221">
        <v>30.75</v>
      </c>
      <c r="D221">
        <v>28.69</v>
      </c>
      <c r="E221">
        <v>29.3</v>
      </c>
      <c r="F221">
        <v>613000</v>
      </c>
      <c r="G221">
        <v>24.41</v>
      </c>
      <c r="H221">
        <f t="shared" si="12"/>
        <v>1</v>
      </c>
      <c r="I221" s="2" t="str">
        <f t="shared" si="13"/>
        <v>2010_2</v>
      </c>
      <c r="J221">
        <f t="shared" si="14"/>
        <v>24.41</v>
      </c>
      <c r="L221" t="s">
        <v>874</v>
      </c>
      <c r="M221">
        <v>6.35</v>
      </c>
      <c r="N221">
        <f t="shared" si="15"/>
        <v>0.22115384615384603</v>
      </c>
    </row>
    <row r="222" spans="1:14">
      <c r="A222" s="1">
        <v>40225</v>
      </c>
      <c r="B222">
        <v>28.67</v>
      </c>
      <c r="C222">
        <v>30.4</v>
      </c>
      <c r="D222">
        <v>28.47</v>
      </c>
      <c r="E222">
        <v>30.05</v>
      </c>
      <c r="F222">
        <v>613300</v>
      </c>
      <c r="G222">
        <v>25.04</v>
      </c>
      <c r="H222" t="str">
        <f t="shared" si="12"/>
        <v/>
      </c>
      <c r="I222" s="2" t="str">
        <f t="shared" si="13"/>
        <v/>
      </c>
      <c r="J222" t="str">
        <f t="shared" si="14"/>
        <v/>
      </c>
      <c r="L222" t="s">
        <v>875</v>
      </c>
      <c r="M222">
        <v>6.18</v>
      </c>
      <c r="N222">
        <f t="shared" si="15"/>
        <v>0.26639344262295084</v>
      </c>
    </row>
    <row r="223" spans="1:14">
      <c r="A223" s="1">
        <v>40217</v>
      </c>
      <c r="B223">
        <v>28.78</v>
      </c>
      <c r="C223">
        <v>29.67</v>
      </c>
      <c r="D223">
        <v>28.37</v>
      </c>
      <c r="E223">
        <v>29.02</v>
      </c>
      <c r="F223">
        <v>579400</v>
      </c>
      <c r="G223">
        <v>24.18</v>
      </c>
      <c r="H223" t="str">
        <f t="shared" si="12"/>
        <v/>
      </c>
      <c r="I223" s="2" t="str">
        <f t="shared" si="13"/>
        <v/>
      </c>
      <c r="J223" t="str">
        <f t="shared" si="14"/>
        <v/>
      </c>
      <c r="L223" t="s">
        <v>876</v>
      </c>
      <c r="M223">
        <v>5.49</v>
      </c>
      <c r="N223">
        <f t="shared" si="15"/>
        <v>0.2254464285714286</v>
      </c>
    </row>
    <row r="224" spans="1:14">
      <c r="A224" s="1">
        <v>40210</v>
      </c>
      <c r="B224">
        <v>30.85</v>
      </c>
      <c r="C224">
        <v>31.37</v>
      </c>
      <c r="D224">
        <v>28.15</v>
      </c>
      <c r="E224">
        <v>28.95</v>
      </c>
      <c r="F224">
        <v>910100</v>
      </c>
      <c r="G224">
        <v>24.12</v>
      </c>
      <c r="H224" t="str">
        <f t="shared" si="12"/>
        <v/>
      </c>
      <c r="I224" s="2" t="str">
        <f t="shared" si="13"/>
        <v/>
      </c>
      <c r="J224" t="str">
        <f t="shared" si="14"/>
        <v/>
      </c>
      <c r="L224" t="s">
        <v>877</v>
      </c>
      <c r="M224">
        <v>5.83</v>
      </c>
      <c r="N224">
        <f t="shared" si="15"/>
        <v>0.25917926565874727</v>
      </c>
    </row>
    <row r="225" spans="1:14">
      <c r="A225" s="1">
        <v>40203</v>
      </c>
      <c r="B225">
        <v>30.34</v>
      </c>
      <c r="C225">
        <v>31.58</v>
      </c>
      <c r="D225">
        <v>30.05</v>
      </c>
      <c r="E225">
        <v>30.24</v>
      </c>
      <c r="F225">
        <v>1903500</v>
      </c>
      <c r="G225">
        <v>25.19</v>
      </c>
      <c r="H225">
        <f t="shared" si="12"/>
        <v>1</v>
      </c>
      <c r="I225" s="2" t="str">
        <f t="shared" si="13"/>
        <v>2010_1</v>
      </c>
      <c r="J225">
        <f t="shared" si="14"/>
        <v>25.19</v>
      </c>
      <c r="L225" t="s">
        <v>878</v>
      </c>
      <c r="M225">
        <v>5.82</v>
      </c>
      <c r="N225">
        <f t="shared" si="15"/>
        <v>0.19018404907975484</v>
      </c>
    </row>
    <row r="226" spans="1:14">
      <c r="A226" s="1">
        <v>40197</v>
      </c>
      <c r="B226">
        <v>30.15</v>
      </c>
      <c r="C226">
        <v>30.38</v>
      </c>
      <c r="D226">
        <v>28.24</v>
      </c>
      <c r="E226">
        <v>28.26</v>
      </c>
      <c r="F226">
        <v>819300</v>
      </c>
      <c r="G226">
        <v>23.54</v>
      </c>
      <c r="H226" t="str">
        <f t="shared" si="12"/>
        <v/>
      </c>
      <c r="I226" s="2" t="str">
        <f t="shared" si="13"/>
        <v/>
      </c>
      <c r="J226" t="str">
        <f t="shared" si="14"/>
        <v/>
      </c>
      <c r="L226" t="s">
        <v>879</v>
      </c>
      <c r="M226">
        <v>7.46</v>
      </c>
      <c r="N226">
        <f t="shared" si="15"/>
        <v>0.61123110151187898</v>
      </c>
    </row>
    <row r="227" spans="1:14">
      <c r="A227" s="1">
        <v>40189</v>
      </c>
      <c r="B227">
        <v>30.95</v>
      </c>
      <c r="C227">
        <v>31.05</v>
      </c>
      <c r="D227">
        <v>30.02</v>
      </c>
      <c r="E227">
        <v>30.47</v>
      </c>
      <c r="F227">
        <v>477700</v>
      </c>
      <c r="G227">
        <v>25.39</v>
      </c>
      <c r="H227" t="str">
        <f t="shared" si="12"/>
        <v/>
      </c>
      <c r="I227" s="2" t="str">
        <f t="shared" si="13"/>
        <v/>
      </c>
      <c r="J227" t="str">
        <f t="shared" si="14"/>
        <v/>
      </c>
      <c r="L227" t="s">
        <v>880</v>
      </c>
      <c r="M227">
        <v>6.94</v>
      </c>
      <c r="N227">
        <f t="shared" si="15"/>
        <v>0.36345776031434207</v>
      </c>
    </row>
    <row r="228" spans="1:14">
      <c r="A228" s="1">
        <v>40182</v>
      </c>
      <c r="B228">
        <v>30.66</v>
      </c>
      <c r="C228">
        <v>30.99</v>
      </c>
      <c r="D228">
        <v>29.74</v>
      </c>
      <c r="E228">
        <v>30.59</v>
      </c>
      <c r="F228">
        <v>780100</v>
      </c>
      <c r="G228">
        <v>25.49</v>
      </c>
      <c r="H228" t="str">
        <f t="shared" si="12"/>
        <v/>
      </c>
      <c r="I228" s="2" t="str">
        <f t="shared" si="13"/>
        <v/>
      </c>
      <c r="J228" t="str">
        <f t="shared" si="14"/>
        <v/>
      </c>
      <c r="L228" t="s">
        <v>881</v>
      </c>
      <c r="M228">
        <v>7.27</v>
      </c>
      <c r="N228">
        <f t="shared" si="15"/>
        <v>0.54680851063829783</v>
      </c>
    </row>
    <row r="229" spans="1:14">
      <c r="A229" s="1">
        <v>40175</v>
      </c>
      <c r="B229">
        <v>29.75</v>
      </c>
      <c r="C229">
        <v>30.46</v>
      </c>
      <c r="D229">
        <v>29.44</v>
      </c>
      <c r="E229">
        <v>29.44</v>
      </c>
      <c r="F229">
        <v>621600</v>
      </c>
      <c r="G229">
        <v>24.53</v>
      </c>
      <c r="H229">
        <f t="shared" si="12"/>
        <v>1</v>
      </c>
      <c r="I229" s="2" t="str">
        <f t="shared" si="13"/>
        <v>2009_12</v>
      </c>
      <c r="J229">
        <f t="shared" si="14"/>
        <v>24.53</v>
      </c>
      <c r="L229" t="s">
        <v>882</v>
      </c>
      <c r="M229">
        <v>6.54</v>
      </c>
      <c r="N229">
        <f t="shared" si="15"/>
        <v>0.5</v>
      </c>
    </row>
    <row r="230" spans="1:14">
      <c r="A230" s="1">
        <v>40168</v>
      </c>
      <c r="B230">
        <v>29.1</v>
      </c>
      <c r="C230">
        <v>29.6</v>
      </c>
      <c r="D230">
        <v>29.01</v>
      </c>
      <c r="E230">
        <v>29.5</v>
      </c>
      <c r="F230">
        <v>464600</v>
      </c>
      <c r="G230">
        <v>24.58</v>
      </c>
      <c r="H230" t="str">
        <f t="shared" si="12"/>
        <v/>
      </c>
      <c r="I230" s="2" t="str">
        <f t="shared" si="13"/>
        <v/>
      </c>
      <c r="J230" t="str">
        <f t="shared" si="14"/>
        <v/>
      </c>
      <c r="L230" t="s">
        <v>883</v>
      </c>
      <c r="M230">
        <v>6.12</v>
      </c>
      <c r="N230">
        <f t="shared" si="15"/>
        <v>0.42325581395348855</v>
      </c>
    </row>
    <row r="231" spans="1:14">
      <c r="A231" s="1">
        <v>40161</v>
      </c>
      <c r="B231">
        <v>30.03</v>
      </c>
      <c r="C231">
        <v>30.08</v>
      </c>
      <c r="D231">
        <v>28.38</v>
      </c>
      <c r="E231">
        <v>28.72</v>
      </c>
      <c r="F231">
        <v>769000</v>
      </c>
      <c r="G231">
        <v>23.93</v>
      </c>
      <c r="H231" t="str">
        <f t="shared" si="12"/>
        <v/>
      </c>
      <c r="I231" s="2" t="str">
        <f t="shared" si="13"/>
        <v/>
      </c>
      <c r="J231" t="str">
        <f t="shared" si="14"/>
        <v/>
      </c>
      <c r="L231" t="s">
        <v>884</v>
      </c>
      <c r="M231">
        <v>5.87</v>
      </c>
      <c r="N231">
        <f t="shared" si="15"/>
        <v>0.322072072072072</v>
      </c>
    </row>
    <row r="232" spans="1:14">
      <c r="A232" s="1">
        <v>40154</v>
      </c>
      <c r="B232">
        <v>29.3</v>
      </c>
      <c r="C232">
        <v>30</v>
      </c>
      <c r="D232">
        <v>28.59</v>
      </c>
      <c r="E232">
        <v>29.67</v>
      </c>
      <c r="F232">
        <v>919700</v>
      </c>
      <c r="G232">
        <v>24.72</v>
      </c>
      <c r="H232" t="str">
        <f t="shared" si="12"/>
        <v/>
      </c>
      <c r="I232" s="2" t="str">
        <f t="shared" si="13"/>
        <v/>
      </c>
      <c r="J232" t="str">
        <f t="shared" si="14"/>
        <v/>
      </c>
      <c r="L232" t="s">
        <v>885</v>
      </c>
      <c r="M232">
        <v>5.2</v>
      </c>
      <c r="N232">
        <f t="shared" si="15"/>
        <v>0.26520681265206814</v>
      </c>
    </row>
    <row r="233" spans="1:14">
      <c r="A233" s="1">
        <v>40147</v>
      </c>
      <c r="B233">
        <v>27.44</v>
      </c>
      <c r="C233">
        <v>29.86</v>
      </c>
      <c r="D233">
        <v>27.2</v>
      </c>
      <c r="E233">
        <v>29.32</v>
      </c>
      <c r="F233">
        <v>620700</v>
      </c>
      <c r="G233">
        <v>24.43</v>
      </c>
      <c r="H233">
        <f t="shared" si="12"/>
        <v>1</v>
      </c>
      <c r="I233" s="2" t="str">
        <f t="shared" si="13"/>
        <v>2009_11</v>
      </c>
      <c r="J233">
        <f t="shared" si="14"/>
        <v>24.43</v>
      </c>
      <c r="L233" t="s">
        <v>886</v>
      </c>
      <c r="M233">
        <v>5.2</v>
      </c>
      <c r="N233">
        <f t="shared" si="15"/>
        <v>0.25301204819277112</v>
      </c>
    </row>
    <row r="234" spans="1:14">
      <c r="A234" s="1">
        <v>40140</v>
      </c>
      <c r="B234">
        <v>27.6</v>
      </c>
      <c r="C234">
        <v>28.5</v>
      </c>
      <c r="D234">
        <v>26.96</v>
      </c>
      <c r="E234">
        <v>27.5</v>
      </c>
      <c r="F234">
        <v>453100</v>
      </c>
      <c r="G234">
        <v>22.91</v>
      </c>
      <c r="H234" t="str">
        <f t="shared" si="12"/>
        <v/>
      </c>
      <c r="I234" s="2" t="str">
        <f t="shared" si="13"/>
        <v/>
      </c>
      <c r="J234" t="str">
        <f t="shared" si="14"/>
        <v/>
      </c>
      <c r="L234" t="s">
        <v>887</v>
      </c>
      <c r="M234">
        <v>4.88</v>
      </c>
      <c r="N234">
        <f t="shared" si="15"/>
        <v>0.32608695652173902</v>
      </c>
    </row>
    <row r="235" spans="1:14">
      <c r="A235" s="1">
        <v>40133</v>
      </c>
      <c r="B235">
        <v>27.75</v>
      </c>
      <c r="C235">
        <v>28.18</v>
      </c>
      <c r="D235">
        <v>26.63</v>
      </c>
      <c r="E235">
        <v>26.76</v>
      </c>
      <c r="F235">
        <v>482600</v>
      </c>
      <c r="G235">
        <v>22.29</v>
      </c>
      <c r="H235" t="str">
        <f t="shared" si="12"/>
        <v/>
      </c>
      <c r="I235" s="2" t="str">
        <f t="shared" si="13"/>
        <v/>
      </c>
      <c r="J235" t="str">
        <f t="shared" si="14"/>
        <v/>
      </c>
      <c r="L235" t="s">
        <v>888</v>
      </c>
      <c r="M235">
        <v>4.4800000000000004</v>
      </c>
      <c r="N235">
        <f t="shared" si="15"/>
        <v>0.42675159235668803</v>
      </c>
    </row>
    <row r="236" spans="1:14">
      <c r="A236" s="1">
        <v>40126</v>
      </c>
      <c r="B236">
        <v>26.94</v>
      </c>
      <c r="C236">
        <v>28.02</v>
      </c>
      <c r="D236">
        <v>26.8</v>
      </c>
      <c r="E236">
        <v>27.3</v>
      </c>
      <c r="F236">
        <v>672000</v>
      </c>
      <c r="G236">
        <v>22.74</v>
      </c>
      <c r="H236" t="str">
        <f t="shared" si="12"/>
        <v/>
      </c>
      <c r="I236" s="2" t="str">
        <f t="shared" si="13"/>
        <v/>
      </c>
      <c r="J236" t="str">
        <f t="shared" si="14"/>
        <v/>
      </c>
      <c r="L236" t="s">
        <v>889</v>
      </c>
      <c r="M236">
        <v>4.63</v>
      </c>
      <c r="N236">
        <f t="shared" si="15"/>
        <v>0.53820598006644516</v>
      </c>
    </row>
    <row r="237" spans="1:14">
      <c r="A237" s="1">
        <v>40119</v>
      </c>
      <c r="B237">
        <v>25.18</v>
      </c>
      <c r="C237">
        <v>26.54</v>
      </c>
      <c r="D237">
        <v>24.58</v>
      </c>
      <c r="E237">
        <v>26.31</v>
      </c>
      <c r="F237">
        <v>599000</v>
      </c>
      <c r="G237">
        <v>21.92</v>
      </c>
      <c r="H237" t="str">
        <f t="shared" si="12"/>
        <v/>
      </c>
      <c r="I237" s="2" t="str">
        <f t="shared" si="13"/>
        <v/>
      </c>
      <c r="J237" t="str">
        <f t="shared" si="14"/>
        <v/>
      </c>
      <c r="L237" t="s">
        <v>890</v>
      </c>
      <c r="M237">
        <v>4.8899999999999997</v>
      </c>
      <c r="N237">
        <f t="shared" si="15"/>
        <v>0.53773584905660354</v>
      </c>
    </row>
    <row r="238" spans="1:14">
      <c r="A238" s="1">
        <v>40112</v>
      </c>
      <c r="B238">
        <v>27.24</v>
      </c>
      <c r="C238">
        <v>27.57</v>
      </c>
      <c r="D238">
        <v>25.04</v>
      </c>
      <c r="E238">
        <v>25.09</v>
      </c>
      <c r="F238">
        <v>771400</v>
      </c>
      <c r="G238">
        <v>20.9</v>
      </c>
      <c r="H238">
        <f t="shared" si="12"/>
        <v>1</v>
      </c>
      <c r="I238" s="2" t="str">
        <f t="shared" si="13"/>
        <v>2009_10</v>
      </c>
      <c r="J238">
        <f t="shared" si="14"/>
        <v>20.9</v>
      </c>
      <c r="L238" t="s">
        <v>891</v>
      </c>
      <c r="M238">
        <v>4.63</v>
      </c>
      <c r="N238">
        <f t="shared" si="15"/>
        <v>0.5180327868852459</v>
      </c>
    </row>
    <row r="239" spans="1:14">
      <c r="A239" s="1">
        <v>40105</v>
      </c>
      <c r="B239">
        <v>27.27</v>
      </c>
      <c r="C239">
        <v>27.49</v>
      </c>
      <c r="D239">
        <v>26.58</v>
      </c>
      <c r="E239">
        <v>26.99</v>
      </c>
      <c r="F239">
        <v>557300</v>
      </c>
      <c r="G239">
        <v>22.49</v>
      </c>
      <c r="H239" t="str">
        <f t="shared" si="12"/>
        <v/>
      </c>
      <c r="I239" s="2" t="str">
        <f t="shared" si="13"/>
        <v/>
      </c>
      <c r="J239" t="str">
        <f t="shared" si="14"/>
        <v/>
      </c>
      <c r="L239" t="s">
        <v>892</v>
      </c>
      <c r="M239">
        <v>5.09</v>
      </c>
      <c r="N239">
        <f t="shared" si="15"/>
        <v>0.6579804560260587</v>
      </c>
    </row>
    <row r="240" spans="1:14">
      <c r="A240" s="1">
        <v>40098</v>
      </c>
      <c r="B240">
        <v>26.85</v>
      </c>
      <c r="C240">
        <v>28.2</v>
      </c>
      <c r="D240">
        <v>26.82</v>
      </c>
      <c r="E240">
        <v>27.33</v>
      </c>
      <c r="F240">
        <v>965800</v>
      </c>
      <c r="G240">
        <v>22.77</v>
      </c>
      <c r="H240" t="str">
        <f t="shared" si="12"/>
        <v/>
      </c>
      <c r="I240" s="2" t="str">
        <f t="shared" si="13"/>
        <v/>
      </c>
      <c r="J240" t="str">
        <f t="shared" si="14"/>
        <v/>
      </c>
      <c r="L240" t="s">
        <v>893</v>
      </c>
      <c r="M240">
        <v>4.7</v>
      </c>
      <c r="N240">
        <f t="shared" si="15"/>
        <v>0.94214876033057871</v>
      </c>
    </row>
    <row r="241" spans="1:14">
      <c r="A241" s="1">
        <v>40091</v>
      </c>
      <c r="B241">
        <v>23.2</v>
      </c>
      <c r="C241">
        <v>25.28</v>
      </c>
      <c r="D241">
        <v>23.12</v>
      </c>
      <c r="E241">
        <v>25.11</v>
      </c>
      <c r="F241">
        <v>612100</v>
      </c>
      <c r="G241">
        <v>20.92</v>
      </c>
      <c r="H241" t="str">
        <f t="shared" si="12"/>
        <v/>
      </c>
      <c r="I241" s="2" t="str">
        <f t="shared" si="13"/>
        <v/>
      </c>
      <c r="J241" t="str">
        <f t="shared" si="14"/>
        <v/>
      </c>
      <c r="L241" t="s">
        <v>894</v>
      </c>
      <c r="M241">
        <v>4.3600000000000003</v>
      </c>
      <c r="N241">
        <f t="shared" si="15"/>
        <v>0.80165289256198369</v>
      </c>
    </row>
    <row r="242" spans="1:14">
      <c r="A242" s="1">
        <v>40084</v>
      </c>
      <c r="B242">
        <v>24.44</v>
      </c>
      <c r="C242">
        <v>25.05</v>
      </c>
      <c r="D242">
        <v>22.83</v>
      </c>
      <c r="E242">
        <v>22.89</v>
      </c>
      <c r="F242">
        <v>716100</v>
      </c>
      <c r="G242">
        <v>19.07</v>
      </c>
      <c r="H242">
        <f t="shared" si="12"/>
        <v>1</v>
      </c>
      <c r="I242" s="2" t="str">
        <f t="shared" si="13"/>
        <v>2009_9</v>
      </c>
      <c r="J242">
        <f t="shared" si="14"/>
        <v>19.07</v>
      </c>
      <c r="L242" t="s">
        <v>895</v>
      </c>
      <c r="M242">
        <v>4.3</v>
      </c>
      <c r="N242">
        <f t="shared" si="15"/>
        <v>0.83760683760683774</v>
      </c>
    </row>
    <row r="243" spans="1:14">
      <c r="A243" s="1">
        <v>40077</v>
      </c>
      <c r="B243">
        <v>24.93</v>
      </c>
      <c r="C243">
        <v>25.65</v>
      </c>
      <c r="D243">
        <v>24.11</v>
      </c>
      <c r="E243">
        <v>24.11</v>
      </c>
      <c r="F243">
        <v>834300</v>
      </c>
      <c r="G243">
        <v>20.09</v>
      </c>
      <c r="H243" t="str">
        <f t="shared" si="12"/>
        <v/>
      </c>
      <c r="I243" s="2" t="str">
        <f t="shared" si="13"/>
        <v/>
      </c>
      <c r="J243" t="str">
        <f t="shared" si="14"/>
        <v/>
      </c>
      <c r="L243" t="s">
        <v>896</v>
      </c>
      <c r="M243">
        <v>4.4400000000000004</v>
      </c>
      <c r="N243">
        <f t="shared" si="15"/>
        <v>0.95594713656387675</v>
      </c>
    </row>
    <row r="244" spans="1:14">
      <c r="A244" s="1">
        <v>40070</v>
      </c>
      <c r="B244">
        <v>24.16</v>
      </c>
      <c r="C244">
        <v>26.09</v>
      </c>
      <c r="D244">
        <v>24.12</v>
      </c>
      <c r="E244">
        <v>25.31</v>
      </c>
      <c r="F244">
        <v>707200</v>
      </c>
      <c r="G244">
        <v>21.09</v>
      </c>
      <c r="H244" t="str">
        <f t="shared" si="12"/>
        <v/>
      </c>
      <c r="I244" s="2" t="str">
        <f t="shared" si="13"/>
        <v/>
      </c>
      <c r="J244" t="str">
        <f t="shared" si="14"/>
        <v/>
      </c>
      <c r="L244" t="s">
        <v>897</v>
      </c>
      <c r="M244">
        <v>4.1100000000000003</v>
      </c>
      <c r="N244">
        <f t="shared" si="15"/>
        <v>0.99514563106796117</v>
      </c>
    </row>
    <row r="245" spans="1:14">
      <c r="A245" s="1">
        <v>40064</v>
      </c>
      <c r="B245">
        <v>24</v>
      </c>
      <c r="C245">
        <v>24.86</v>
      </c>
      <c r="D245">
        <v>23.68</v>
      </c>
      <c r="E245">
        <v>24.62</v>
      </c>
      <c r="F245">
        <v>1295300</v>
      </c>
      <c r="G245">
        <v>20.51</v>
      </c>
      <c r="H245" t="str">
        <f t="shared" si="12"/>
        <v/>
      </c>
      <c r="I245" s="2" t="str">
        <f t="shared" si="13"/>
        <v/>
      </c>
      <c r="J245" t="str">
        <f t="shared" si="14"/>
        <v/>
      </c>
      <c r="L245" t="s">
        <v>898</v>
      </c>
      <c r="M245">
        <v>4.1500000000000004</v>
      </c>
      <c r="N245">
        <f t="shared" si="15"/>
        <v>1.2928176795580111</v>
      </c>
    </row>
    <row r="246" spans="1:14">
      <c r="A246" s="1">
        <v>40056</v>
      </c>
      <c r="B246">
        <v>22.71</v>
      </c>
      <c r="C246">
        <v>22.93</v>
      </c>
      <c r="D246">
        <v>21.16</v>
      </c>
      <c r="E246">
        <v>22.8</v>
      </c>
      <c r="F246">
        <v>871400</v>
      </c>
      <c r="G246">
        <v>19</v>
      </c>
      <c r="H246">
        <f t="shared" si="12"/>
        <v>1</v>
      </c>
      <c r="I246" s="2" t="str">
        <f t="shared" si="13"/>
        <v>2009_8</v>
      </c>
      <c r="J246">
        <f t="shared" si="14"/>
        <v>19</v>
      </c>
      <c r="L246" t="s">
        <v>899</v>
      </c>
      <c r="M246">
        <v>3.68</v>
      </c>
      <c r="N246">
        <f t="shared" si="15"/>
        <v>0.87755102040816335</v>
      </c>
    </row>
    <row r="247" spans="1:14">
      <c r="A247" s="1">
        <v>40049</v>
      </c>
      <c r="B247">
        <v>23.49</v>
      </c>
      <c r="C247">
        <v>23.83</v>
      </c>
      <c r="D247">
        <v>22.59</v>
      </c>
      <c r="E247">
        <v>22.99</v>
      </c>
      <c r="F247">
        <v>719100</v>
      </c>
      <c r="G247">
        <v>19.149999999999999</v>
      </c>
      <c r="H247" t="str">
        <f t="shared" si="12"/>
        <v/>
      </c>
      <c r="I247" s="2" t="str">
        <f t="shared" si="13"/>
        <v/>
      </c>
      <c r="J247" t="str">
        <f t="shared" si="14"/>
        <v/>
      </c>
      <c r="L247" t="s">
        <v>900</v>
      </c>
      <c r="M247">
        <v>3.14</v>
      </c>
      <c r="N247">
        <f t="shared" si="15"/>
        <v>0.91463414634146356</v>
      </c>
    </row>
    <row r="248" spans="1:14">
      <c r="A248" s="1">
        <v>40042</v>
      </c>
      <c r="B248">
        <v>22.11</v>
      </c>
      <c r="C248">
        <v>23.64</v>
      </c>
      <c r="D248">
        <v>21.72</v>
      </c>
      <c r="E248">
        <v>23.37</v>
      </c>
      <c r="F248">
        <v>625000</v>
      </c>
      <c r="G248">
        <v>19.47</v>
      </c>
      <c r="H248" t="str">
        <f t="shared" si="12"/>
        <v/>
      </c>
      <c r="I248" s="2" t="str">
        <f t="shared" si="13"/>
        <v/>
      </c>
      <c r="J248" t="str">
        <f t="shared" si="14"/>
        <v/>
      </c>
      <c r="L248" t="s">
        <v>901</v>
      </c>
      <c r="M248">
        <v>3.01</v>
      </c>
      <c r="N248">
        <f t="shared" si="15"/>
        <v>0.6815642458100557</v>
      </c>
    </row>
    <row r="249" spans="1:14">
      <c r="A249" s="1">
        <v>40035</v>
      </c>
      <c r="B249">
        <v>23.29</v>
      </c>
      <c r="C249">
        <v>23.44</v>
      </c>
      <c r="D249">
        <v>22.36</v>
      </c>
      <c r="E249">
        <v>23.05</v>
      </c>
      <c r="F249">
        <v>466400</v>
      </c>
      <c r="G249">
        <v>19.2</v>
      </c>
      <c r="H249" t="str">
        <f t="shared" si="12"/>
        <v/>
      </c>
      <c r="I249" s="2" t="str">
        <f t="shared" si="13"/>
        <v/>
      </c>
      <c r="J249" t="str">
        <f t="shared" si="14"/>
        <v/>
      </c>
      <c r="L249" t="s">
        <v>902</v>
      </c>
      <c r="M249">
        <v>3.18</v>
      </c>
      <c r="N249">
        <f t="shared" si="15"/>
        <v>0.89285714285714302</v>
      </c>
    </row>
    <row r="250" spans="1:14">
      <c r="A250" s="1">
        <v>40028</v>
      </c>
      <c r="B250">
        <v>23.29</v>
      </c>
      <c r="C250">
        <v>24.21</v>
      </c>
      <c r="D250">
        <v>23.03</v>
      </c>
      <c r="E250">
        <v>23.42</v>
      </c>
      <c r="F250">
        <v>1202500</v>
      </c>
      <c r="G250">
        <v>19.510000000000002</v>
      </c>
      <c r="H250" t="str">
        <f t="shared" si="12"/>
        <v/>
      </c>
      <c r="I250" s="2" t="str">
        <f t="shared" si="13"/>
        <v/>
      </c>
      <c r="J250" t="str">
        <f t="shared" si="14"/>
        <v/>
      </c>
      <c r="L250" t="s">
        <v>903</v>
      </c>
      <c r="M250">
        <v>3.05</v>
      </c>
      <c r="N250">
        <f t="shared" si="15"/>
        <v>0.41860465116279078</v>
      </c>
    </row>
    <row r="251" spans="1:14">
      <c r="A251" s="1">
        <v>40021</v>
      </c>
      <c r="B251">
        <v>21.49</v>
      </c>
      <c r="C251">
        <v>22.98</v>
      </c>
      <c r="D251">
        <v>20.99</v>
      </c>
      <c r="E251">
        <v>22.76</v>
      </c>
      <c r="F251">
        <v>1561900</v>
      </c>
      <c r="G251">
        <v>18.96</v>
      </c>
      <c r="H251">
        <f t="shared" si="12"/>
        <v>1</v>
      </c>
      <c r="I251" s="2" t="str">
        <f t="shared" si="13"/>
        <v>2009_7</v>
      </c>
      <c r="J251">
        <f t="shared" si="14"/>
        <v>18.96</v>
      </c>
      <c r="L251" t="s">
        <v>904</v>
      </c>
      <c r="M251">
        <v>3.07</v>
      </c>
      <c r="N251">
        <f t="shared" si="15"/>
        <v>0.2899159663865547</v>
      </c>
    </row>
    <row r="252" spans="1:14">
      <c r="A252" s="1">
        <v>40014</v>
      </c>
      <c r="B252">
        <v>20.88</v>
      </c>
      <c r="C252">
        <v>21.94</v>
      </c>
      <c r="D252">
        <v>20.69</v>
      </c>
      <c r="E252">
        <v>21.92</v>
      </c>
      <c r="F252">
        <v>1366300</v>
      </c>
      <c r="G252">
        <v>18.260000000000002</v>
      </c>
      <c r="H252" t="str">
        <f t="shared" si="12"/>
        <v/>
      </c>
      <c r="I252" s="2" t="str">
        <f t="shared" si="13"/>
        <v/>
      </c>
      <c r="J252" t="str">
        <f t="shared" si="14"/>
        <v/>
      </c>
      <c r="L252" t="s">
        <v>905</v>
      </c>
      <c r="M252">
        <v>2.42</v>
      </c>
      <c r="N252">
        <f t="shared" si="15"/>
        <v>9.5022624434389025E-2</v>
      </c>
    </row>
    <row r="253" spans="1:14">
      <c r="A253" s="1">
        <v>40007</v>
      </c>
      <c r="B253">
        <v>18.97</v>
      </c>
      <c r="C253">
        <v>20.76</v>
      </c>
      <c r="D253">
        <v>18.920000000000002</v>
      </c>
      <c r="E253">
        <v>20.45</v>
      </c>
      <c r="F253">
        <v>1781800</v>
      </c>
      <c r="G253">
        <v>17.04</v>
      </c>
      <c r="H253" t="str">
        <f t="shared" si="12"/>
        <v/>
      </c>
      <c r="I253" s="2" t="str">
        <f t="shared" si="13"/>
        <v/>
      </c>
      <c r="J253" t="str">
        <f t="shared" si="14"/>
        <v/>
      </c>
      <c r="L253" t="s">
        <v>906</v>
      </c>
      <c r="M253">
        <v>2.42</v>
      </c>
      <c r="N253">
        <f t="shared" si="15"/>
        <v>-7.9847908745247165E-2</v>
      </c>
    </row>
    <row r="254" spans="1:14">
      <c r="A254" s="1">
        <v>40000</v>
      </c>
      <c r="B254">
        <v>17.739999999999998</v>
      </c>
      <c r="C254">
        <v>18.420000000000002</v>
      </c>
      <c r="D254">
        <v>17.29</v>
      </c>
      <c r="E254">
        <v>18.21</v>
      </c>
      <c r="F254">
        <v>1177700</v>
      </c>
      <c r="G254">
        <v>15.17</v>
      </c>
      <c r="H254" t="str">
        <f t="shared" si="12"/>
        <v/>
      </c>
      <c r="I254" s="2" t="str">
        <f t="shared" si="13"/>
        <v/>
      </c>
      <c r="J254" t="str">
        <f t="shared" si="14"/>
        <v/>
      </c>
      <c r="L254" t="s">
        <v>907</v>
      </c>
      <c r="M254">
        <v>2.34</v>
      </c>
      <c r="N254">
        <f t="shared" si="15"/>
        <v>-0.28220858895705525</v>
      </c>
    </row>
    <row r="255" spans="1:14">
      <c r="A255" s="1">
        <v>39993</v>
      </c>
      <c r="B255">
        <v>18.59</v>
      </c>
      <c r="C255">
        <v>18.87</v>
      </c>
      <c r="D255">
        <v>17.649999999999999</v>
      </c>
      <c r="E255">
        <v>17.649999999999999</v>
      </c>
      <c r="F255">
        <v>546500</v>
      </c>
      <c r="G255">
        <v>14.7</v>
      </c>
      <c r="H255">
        <f t="shared" si="12"/>
        <v>1</v>
      </c>
      <c r="I255" s="2" t="str">
        <f t="shared" si="13"/>
        <v>2009_6</v>
      </c>
      <c r="J255">
        <f t="shared" si="14"/>
        <v>14.7</v>
      </c>
      <c r="L255" t="s">
        <v>908</v>
      </c>
      <c r="M255">
        <v>2.27</v>
      </c>
      <c r="N255">
        <f t="shared" si="15"/>
        <v>-0.27707006369426757</v>
      </c>
    </row>
    <row r="256" spans="1:14">
      <c r="A256" s="1">
        <v>39986</v>
      </c>
      <c r="B256">
        <v>17.760000000000002</v>
      </c>
      <c r="C256">
        <v>18.420000000000002</v>
      </c>
      <c r="D256">
        <v>17.420000000000002</v>
      </c>
      <c r="E256">
        <v>18.32</v>
      </c>
      <c r="F256">
        <v>1211400</v>
      </c>
      <c r="G256">
        <v>15.26</v>
      </c>
      <c r="H256" t="str">
        <f t="shared" si="12"/>
        <v/>
      </c>
      <c r="I256" s="2" t="str">
        <f t="shared" si="13"/>
        <v/>
      </c>
      <c r="J256" t="str">
        <f t="shared" si="14"/>
        <v/>
      </c>
      <c r="L256" t="s">
        <v>909</v>
      </c>
      <c r="M256">
        <v>2.06</v>
      </c>
      <c r="N256">
        <f t="shared" si="15"/>
        <v>-0.32459016393442619</v>
      </c>
    </row>
    <row r="257" spans="1:14">
      <c r="A257" s="1">
        <v>39979</v>
      </c>
      <c r="B257">
        <v>18.8</v>
      </c>
      <c r="C257">
        <v>18.8</v>
      </c>
      <c r="D257">
        <v>17.89</v>
      </c>
      <c r="E257">
        <v>18.260000000000002</v>
      </c>
      <c r="F257">
        <v>1010500</v>
      </c>
      <c r="G257">
        <v>15.21</v>
      </c>
      <c r="H257" t="str">
        <f t="shared" si="12"/>
        <v/>
      </c>
      <c r="I257" s="2" t="str">
        <f t="shared" si="13"/>
        <v/>
      </c>
      <c r="J257" t="str">
        <f t="shared" si="14"/>
        <v/>
      </c>
      <c r="L257" t="s">
        <v>910</v>
      </c>
      <c r="M257">
        <v>1.81</v>
      </c>
      <c r="N257">
        <f t="shared" si="15"/>
        <v>-0.40264026402640263</v>
      </c>
    </row>
    <row r="258" spans="1:14">
      <c r="A258" s="1">
        <v>39972</v>
      </c>
      <c r="B258">
        <v>19.059999999999999</v>
      </c>
      <c r="C258">
        <v>19.62</v>
      </c>
      <c r="D258">
        <v>18.649999999999999</v>
      </c>
      <c r="E258">
        <v>19.21</v>
      </c>
      <c r="F258">
        <v>704800</v>
      </c>
      <c r="G258">
        <v>16</v>
      </c>
      <c r="H258" t="str">
        <f t="shared" si="12"/>
        <v/>
      </c>
      <c r="I258" s="2" t="str">
        <f t="shared" si="13"/>
        <v/>
      </c>
      <c r="J258" t="str">
        <f t="shared" si="14"/>
        <v/>
      </c>
      <c r="L258" t="s">
        <v>911</v>
      </c>
      <c r="M258">
        <v>1.96</v>
      </c>
      <c r="N258">
        <f t="shared" si="15"/>
        <v>-0.26591760299625467</v>
      </c>
    </row>
    <row r="259" spans="1:14">
      <c r="A259" s="1">
        <v>39965</v>
      </c>
      <c r="B259">
        <v>19.75</v>
      </c>
      <c r="C259">
        <v>20.440000000000001</v>
      </c>
      <c r="D259">
        <v>19.53</v>
      </c>
      <c r="E259">
        <v>19.63</v>
      </c>
      <c r="F259">
        <v>732900</v>
      </c>
      <c r="G259">
        <v>16.350000000000001</v>
      </c>
      <c r="H259" t="str">
        <f t="shared" ref="H259:H322" si="16">IF(DAY(A258)&lt;DAY(A259),1,"")</f>
        <v/>
      </c>
      <c r="I259" s="2" t="str">
        <f t="shared" ref="I259:I322" si="17">IF(H259=1,YEAR(A259) &amp; "_" &amp; MONTH(A259),"")</f>
        <v/>
      </c>
      <c r="J259" t="str">
        <f t="shared" ref="J259:J322" si="18">IF(H259=1,G259,"")</f>
        <v/>
      </c>
      <c r="L259" t="s">
        <v>912</v>
      </c>
      <c r="M259">
        <v>1.64</v>
      </c>
      <c r="N259">
        <f t="shared" si="15"/>
        <v>-0.37164750957854409</v>
      </c>
    </row>
    <row r="260" spans="1:14">
      <c r="A260" s="1">
        <v>39959</v>
      </c>
      <c r="B260">
        <v>18.72</v>
      </c>
      <c r="C260">
        <v>19.850000000000001</v>
      </c>
      <c r="D260">
        <v>18.670000000000002</v>
      </c>
      <c r="E260">
        <v>18.95</v>
      </c>
      <c r="F260">
        <v>1059800</v>
      </c>
      <c r="G260">
        <v>15.79</v>
      </c>
      <c r="H260">
        <f t="shared" si="16"/>
        <v>1</v>
      </c>
      <c r="I260" s="2" t="str">
        <f t="shared" si="17"/>
        <v>2009_5</v>
      </c>
      <c r="J260">
        <f t="shared" si="18"/>
        <v>15.79</v>
      </c>
      <c r="L260" t="s">
        <v>913</v>
      </c>
      <c r="M260">
        <v>1.79</v>
      </c>
      <c r="N260">
        <f t="shared" ref="N260:N319" si="19">IFERROR(M260/M272-1," ")</f>
        <v>-0.34191176470588236</v>
      </c>
    </row>
    <row r="261" spans="1:14">
      <c r="A261" s="1">
        <v>39951</v>
      </c>
      <c r="B261">
        <v>18.95</v>
      </c>
      <c r="C261">
        <v>19.87</v>
      </c>
      <c r="D261">
        <v>18.809999999999999</v>
      </c>
      <c r="E261">
        <v>19.149999999999999</v>
      </c>
      <c r="F261">
        <v>739000</v>
      </c>
      <c r="G261">
        <v>15.95</v>
      </c>
      <c r="H261" t="str">
        <f t="shared" si="16"/>
        <v/>
      </c>
      <c r="I261" s="2" t="str">
        <f t="shared" si="17"/>
        <v/>
      </c>
      <c r="J261" t="str">
        <f t="shared" si="18"/>
        <v/>
      </c>
      <c r="L261" t="s">
        <v>914</v>
      </c>
      <c r="M261">
        <v>1.68</v>
      </c>
      <c r="N261">
        <f t="shared" si="19"/>
        <v>-0.39130434782608692</v>
      </c>
    </row>
    <row r="262" spans="1:14">
      <c r="A262" s="1">
        <v>39944</v>
      </c>
      <c r="B262">
        <v>18.829999999999998</v>
      </c>
      <c r="C262">
        <v>19.34</v>
      </c>
      <c r="D262">
        <v>18.34</v>
      </c>
      <c r="E262">
        <v>18.62</v>
      </c>
      <c r="F262">
        <v>1061400</v>
      </c>
      <c r="G262">
        <v>15.51</v>
      </c>
      <c r="H262" t="str">
        <f t="shared" si="16"/>
        <v/>
      </c>
      <c r="I262" s="2" t="str">
        <f t="shared" si="17"/>
        <v/>
      </c>
      <c r="J262" t="str">
        <f t="shared" si="18"/>
        <v/>
      </c>
      <c r="L262" t="s">
        <v>918</v>
      </c>
      <c r="M262">
        <v>2.15</v>
      </c>
      <c r="N262">
        <f t="shared" si="19"/>
        <v>-0.20370370370370383</v>
      </c>
    </row>
    <row r="263" spans="1:14">
      <c r="A263" s="1">
        <v>39937</v>
      </c>
      <c r="B263">
        <v>18.86</v>
      </c>
      <c r="C263">
        <v>19.95</v>
      </c>
      <c r="D263">
        <v>18.86</v>
      </c>
      <c r="E263">
        <v>19.579999999999998</v>
      </c>
      <c r="F263">
        <v>1347900</v>
      </c>
      <c r="G263">
        <v>16.309999999999999</v>
      </c>
      <c r="H263" t="str">
        <f t="shared" si="16"/>
        <v/>
      </c>
      <c r="I263" s="2" t="str">
        <f t="shared" si="17"/>
        <v/>
      </c>
      <c r="J263" t="str">
        <f t="shared" si="18"/>
        <v/>
      </c>
      <c r="L263" t="s">
        <v>919</v>
      </c>
      <c r="M263">
        <v>2.38</v>
      </c>
      <c r="N263">
        <f t="shared" si="19"/>
        <v>-0.1619718309859155</v>
      </c>
    </row>
    <row r="264" spans="1:14">
      <c r="A264" s="1">
        <v>39930</v>
      </c>
      <c r="B264">
        <v>17.37</v>
      </c>
      <c r="C264">
        <v>18.48</v>
      </c>
      <c r="D264">
        <v>17.100000000000001</v>
      </c>
      <c r="E264">
        <v>18.11</v>
      </c>
      <c r="F264">
        <v>908600</v>
      </c>
      <c r="G264">
        <v>15.09</v>
      </c>
      <c r="H264">
        <f t="shared" si="16"/>
        <v>1</v>
      </c>
      <c r="I264" s="2" t="str">
        <f t="shared" si="17"/>
        <v>2009_4</v>
      </c>
      <c r="J264">
        <f t="shared" si="18"/>
        <v>15.09</v>
      </c>
      <c r="L264" t="s">
        <v>920</v>
      </c>
      <c r="M264">
        <v>2.21</v>
      </c>
      <c r="N264">
        <f t="shared" si="19"/>
        <v>-0.16603773584905657</v>
      </c>
    </row>
    <row r="265" spans="1:14">
      <c r="A265" s="1">
        <v>39923</v>
      </c>
      <c r="B265">
        <v>16.37</v>
      </c>
      <c r="C265">
        <v>18.12</v>
      </c>
      <c r="D265">
        <v>15.75</v>
      </c>
      <c r="E265">
        <v>17.95</v>
      </c>
      <c r="F265">
        <v>1927400</v>
      </c>
      <c r="G265">
        <v>14.95</v>
      </c>
      <c r="H265" t="str">
        <f t="shared" si="16"/>
        <v/>
      </c>
      <c r="I265" s="2" t="str">
        <f t="shared" si="17"/>
        <v/>
      </c>
      <c r="J265" t="str">
        <f t="shared" si="18"/>
        <v/>
      </c>
      <c r="L265" t="s">
        <v>921</v>
      </c>
      <c r="M265">
        <v>2.63</v>
      </c>
      <c r="N265">
        <f t="shared" si="19"/>
        <v>0.14847161572052392</v>
      </c>
    </row>
    <row r="266" spans="1:14">
      <c r="A266" s="1">
        <v>39916</v>
      </c>
      <c r="B266">
        <v>16.3</v>
      </c>
      <c r="C266">
        <v>17.190000000000001</v>
      </c>
      <c r="D266">
        <v>16.04</v>
      </c>
      <c r="E266">
        <v>17.059999999999999</v>
      </c>
      <c r="F266">
        <v>1871500</v>
      </c>
      <c r="G266">
        <v>14.21</v>
      </c>
      <c r="H266" t="str">
        <f t="shared" si="16"/>
        <v/>
      </c>
      <c r="I266" s="2" t="str">
        <f t="shared" si="17"/>
        <v/>
      </c>
      <c r="J266" t="str">
        <f t="shared" si="18"/>
        <v/>
      </c>
      <c r="L266" t="s">
        <v>922</v>
      </c>
      <c r="M266">
        <v>3.26</v>
      </c>
      <c r="N266">
        <f t="shared" si="19"/>
        <v>0.31451612903225801</v>
      </c>
    </row>
    <row r="267" spans="1:14">
      <c r="A267" s="1">
        <v>39909</v>
      </c>
      <c r="B267">
        <v>16.25</v>
      </c>
      <c r="C267">
        <v>16.32</v>
      </c>
      <c r="D267">
        <v>15.68</v>
      </c>
      <c r="E267">
        <v>16.260000000000002</v>
      </c>
      <c r="F267">
        <v>1561800</v>
      </c>
      <c r="G267">
        <v>13.55</v>
      </c>
      <c r="H267" t="str">
        <f t="shared" si="16"/>
        <v/>
      </c>
      <c r="I267" s="2" t="str">
        <f t="shared" si="17"/>
        <v/>
      </c>
      <c r="J267" t="str">
        <f t="shared" si="18"/>
        <v/>
      </c>
      <c r="L267" t="s">
        <v>923</v>
      </c>
      <c r="M267">
        <v>3.14</v>
      </c>
      <c r="N267">
        <f t="shared" si="19"/>
        <v>0.37117903930131013</v>
      </c>
    </row>
    <row r="268" spans="1:14">
      <c r="A268" s="1">
        <v>39902</v>
      </c>
      <c r="B268">
        <v>14.62</v>
      </c>
      <c r="C268">
        <v>17.100000000000001</v>
      </c>
      <c r="D268">
        <v>14.3</v>
      </c>
      <c r="E268">
        <v>17.04</v>
      </c>
      <c r="F268">
        <v>1818000</v>
      </c>
      <c r="G268">
        <v>14.2</v>
      </c>
      <c r="H268">
        <f t="shared" si="16"/>
        <v>1</v>
      </c>
      <c r="I268" s="2" t="str">
        <f t="shared" si="17"/>
        <v>2009_3</v>
      </c>
      <c r="J268">
        <f t="shared" si="18"/>
        <v>14.2</v>
      </c>
      <c r="L268" t="s">
        <v>924</v>
      </c>
      <c r="M268">
        <v>3.05</v>
      </c>
      <c r="N268">
        <f t="shared" si="19"/>
        <v>0.38009049773755654</v>
      </c>
    </row>
    <row r="269" spans="1:14">
      <c r="A269" s="1">
        <v>39895</v>
      </c>
      <c r="B269">
        <v>15.75</v>
      </c>
      <c r="C269">
        <v>17.260000000000002</v>
      </c>
      <c r="D269">
        <v>15.6</v>
      </c>
      <c r="E269">
        <v>16.39</v>
      </c>
      <c r="F269">
        <v>1766400</v>
      </c>
      <c r="G269">
        <v>12.91</v>
      </c>
      <c r="H269" t="str">
        <f t="shared" si="16"/>
        <v/>
      </c>
      <c r="I269" s="2" t="str">
        <f t="shared" si="17"/>
        <v/>
      </c>
      <c r="J269" t="str">
        <f t="shared" si="18"/>
        <v/>
      </c>
      <c r="L269" t="s">
        <v>925</v>
      </c>
      <c r="M269">
        <v>3.03</v>
      </c>
      <c r="N269">
        <f t="shared" si="19"/>
        <v>0.27310924369747891</v>
      </c>
    </row>
    <row r="270" spans="1:14">
      <c r="A270" s="1">
        <v>39888</v>
      </c>
      <c r="B270">
        <v>16.309999999999999</v>
      </c>
      <c r="C270">
        <v>16.78</v>
      </c>
      <c r="D270">
        <v>15.29</v>
      </c>
      <c r="E270">
        <v>15.5</v>
      </c>
      <c r="F270">
        <v>2057400</v>
      </c>
      <c r="G270">
        <v>12.2</v>
      </c>
      <c r="H270" t="str">
        <f t="shared" si="16"/>
        <v/>
      </c>
      <c r="I270" s="2" t="str">
        <f t="shared" si="17"/>
        <v/>
      </c>
      <c r="J270" t="str">
        <f t="shared" si="18"/>
        <v/>
      </c>
      <c r="L270" t="s">
        <v>926</v>
      </c>
      <c r="M270">
        <v>2.67</v>
      </c>
      <c r="N270">
        <f t="shared" si="19"/>
        <v>0.19730941704035865</v>
      </c>
    </row>
    <row r="271" spans="1:14">
      <c r="A271" s="1">
        <v>39881</v>
      </c>
      <c r="B271">
        <v>14.02</v>
      </c>
      <c r="C271">
        <v>16.489999999999998</v>
      </c>
      <c r="D271">
        <v>13.91</v>
      </c>
      <c r="E271">
        <v>16.02</v>
      </c>
      <c r="F271">
        <v>1622500</v>
      </c>
      <c r="G271">
        <v>12.61</v>
      </c>
      <c r="H271" t="str">
        <f t="shared" si="16"/>
        <v/>
      </c>
      <c r="I271" s="2" t="str">
        <f t="shared" si="17"/>
        <v/>
      </c>
      <c r="J271" t="str">
        <f t="shared" si="18"/>
        <v/>
      </c>
      <c r="L271" t="s">
        <v>927</v>
      </c>
      <c r="M271">
        <v>2.61</v>
      </c>
      <c r="N271">
        <f t="shared" si="19"/>
        <v>0.42622950819672112</v>
      </c>
    </row>
    <row r="272" spans="1:14">
      <c r="A272" s="1">
        <v>39874</v>
      </c>
      <c r="B272">
        <v>15.24</v>
      </c>
      <c r="C272">
        <v>15.97</v>
      </c>
      <c r="D272">
        <v>14.18</v>
      </c>
      <c r="E272">
        <v>14.53</v>
      </c>
      <c r="F272">
        <v>1365700</v>
      </c>
      <c r="G272">
        <v>11.44</v>
      </c>
      <c r="H272" t="str">
        <f t="shared" si="16"/>
        <v/>
      </c>
      <c r="I272" s="2" t="str">
        <f t="shared" si="17"/>
        <v/>
      </c>
      <c r="J272" t="str">
        <f t="shared" si="18"/>
        <v/>
      </c>
      <c r="L272" t="s">
        <v>928</v>
      </c>
      <c r="M272">
        <v>2.72</v>
      </c>
      <c r="N272">
        <f t="shared" si="19"/>
        <v>0.40206185567010322</v>
      </c>
    </row>
    <row r="273" spans="1:14">
      <c r="A273" s="1">
        <v>39867</v>
      </c>
      <c r="B273">
        <v>16.71</v>
      </c>
      <c r="C273">
        <v>17.04</v>
      </c>
      <c r="D273">
        <v>15.55</v>
      </c>
      <c r="E273">
        <v>15.99</v>
      </c>
      <c r="F273">
        <v>1801000</v>
      </c>
      <c r="G273">
        <v>12.59</v>
      </c>
      <c r="H273">
        <f t="shared" si="16"/>
        <v>1</v>
      </c>
      <c r="I273" s="2" t="str">
        <f t="shared" si="17"/>
        <v>2009_2</v>
      </c>
      <c r="J273">
        <f t="shared" si="18"/>
        <v>12.59</v>
      </c>
      <c r="L273" t="s">
        <v>929</v>
      </c>
      <c r="M273">
        <v>2.76</v>
      </c>
      <c r="N273">
        <f t="shared" si="19"/>
        <v>0.57714285714285696</v>
      </c>
    </row>
    <row r="274" spans="1:14">
      <c r="A274" s="1">
        <v>39861</v>
      </c>
      <c r="B274">
        <v>17.75</v>
      </c>
      <c r="C274">
        <v>18.399999999999999</v>
      </c>
      <c r="D274">
        <v>16.53</v>
      </c>
      <c r="E274">
        <v>16.829999999999998</v>
      </c>
      <c r="F274">
        <v>1352800</v>
      </c>
      <c r="G274">
        <v>13.25</v>
      </c>
      <c r="H274" t="str">
        <f t="shared" si="16"/>
        <v/>
      </c>
      <c r="I274" s="2" t="str">
        <f t="shared" si="17"/>
        <v/>
      </c>
      <c r="J274" t="str">
        <f t="shared" si="18"/>
        <v/>
      </c>
      <c r="L274" t="s">
        <v>930</v>
      </c>
      <c r="M274">
        <v>2.7</v>
      </c>
      <c r="N274">
        <f t="shared" si="19"/>
        <v>0.44385026737967914</v>
      </c>
    </row>
    <row r="275" spans="1:14">
      <c r="A275" s="1">
        <v>39853</v>
      </c>
      <c r="B275">
        <v>20.81</v>
      </c>
      <c r="C275">
        <v>20.97</v>
      </c>
      <c r="D275">
        <v>18.73</v>
      </c>
      <c r="E275">
        <v>19.059999999999999</v>
      </c>
      <c r="F275">
        <v>1253600</v>
      </c>
      <c r="G275">
        <v>15.01</v>
      </c>
      <c r="H275" t="str">
        <f t="shared" si="16"/>
        <v/>
      </c>
      <c r="I275" s="2" t="str">
        <f t="shared" si="17"/>
        <v/>
      </c>
      <c r="J275" t="str">
        <f t="shared" si="18"/>
        <v/>
      </c>
      <c r="L275" t="s">
        <v>931</v>
      </c>
      <c r="M275">
        <v>2.84</v>
      </c>
      <c r="N275">
        <f t="shared" si="19"/>
        <v>0.40594059405940586</v>
      </c>
    </row>
    <row r="276" spans="1:14">
      <c r="A276" s="1">
        <v>39846</v>
      </c>
      <c r="B276">
        <v>17.89</v>
      </c>
      <c r="C276">
        <v>20.92</v>
      </c>
      <c r="D276">
        <v>17.89</v>
      </c>
      <c r="E276">
        <v>20.73</v>
      </c>
      <c r="F276">
        <v>1857200</v>
      </c>
      <c r="G276">
        <v>16.32</v>
      </c>
      <c r="H276" t="str">
        <f t="shared" si="16"/>
        <v/>
      </c>
      <c r="I276" s="2" t="str">
        <f t="shared" si="17"/>
        <v/>
      </c>
      <c r="J276" t="str">
        <f t="shared" si="18"/>
        <v/>
      </c>
      <c r="L276" t="s">
        <v>932</v>
      </c>
      <c r="M276">
        <v>2.65</v>
      </c>
      <c r="N276">
        <f t="shared" si="19"/>
        <v>0.22119815668202758</v>
      </c>
    </row>
    <row r="277" spans="1:14">
      <c r="A277" s="1">
        <v>39839</v>
      </c>
      <c r="B277">
        <v>17.690000000000001</v>
      </c>
      <c r="C277">
        <v>20.32</v>
      </c>
      <c r="D277">
        <v>17.48</v>
      </c>
      <c r="E277">
        <v>18.190000000000001</v>
      </c>
      <c r="F277">
        <v>1697600</v>
      </c>
      <c r="G277">
        <v>14.32</v>
      </c>
      <c r="H277">
        <f t="shared" si="16"/>
        <v>1</v>
      </c>
      <c r="I277" s="2" t="str">
        <f t="shared" si="17"/>
        <v>2009_1</v>
      </c>
      <c r="J277">
        <f t="shared" si="18"/>
        <v>14.32</v>
      </c>
      <c r="L277" t="s">
        <v>933</v>
      </c>
      <c r="M277">
        <v>2.29</v>
      </c>
      <c r="N277">
        <f t="shared" si="19"/>
        <v>-0.1518518518518519</v>
      </c>
    </row>
    <row r="278" spans="1:14">
      <c r="A278" s="1">
        <v>39833</v>
      </c>
      <c r="B278">
        <v>16.84</v>
      </c>
      <c r="C278">
        <v>17.57</v>
      </c>
      <c r="D278">
        <v>15.68</v>
      </c>
      <c r="E278">
        <v>16.16</v>
      </c>
      <c r="F278">
        <v>1790800</v>
      </c>
      <c r="G278">
        <v>12.72</v>
      </c>
      <c r="H278" t="str">
        <f t="shared" si="16"/>
        <v/>
      </c>
      <c r="I278" s="2" t="str">
        <f t="shared" si="17"/>
        <v/>
      </c>
      <c r="J278" t="str">
        <f t="shared" si="18"/>
        <v/>
      </c>
      <c r="L278" t="s">
        <v>934</v>
      </c>
      <c r="M278">
        <v>2.48</v>
      </c>
      <c r="N278">
        <f t="shared" si="19"/>
        <v>-0.1079136690647482</v>
      </c>
    </row>
    <row r="279" spans="1:14">
      <c r="A279" s="1">
        <v>39825</v>
      </c>
      <c r="B279">
        <v>19.559999999999999</v>
      </c>
      <c r="C279">
        <v>19.559999999999999</v>
      </c>
      <c r="D279">
        <v>17.09</v>
      </c>
      <c r="E279">
        <v>18.170000000000002</v>
      </c>
      <c r="F279">
        <v>999300</v>
      </c>
      <c r="G279">
        <v>14.31</v>
      </c>
      <c r="H279" t="str">
        <f t="shared" si="16"/>
        <v/>
      </c>
      <c r="I279" s="2" t="str">
        <f t="shared" si="17"/>
        <v/>
      </c>
      <c r="J279" t="str">
        <f t="shared" si="18"/>
        <v/>
      </c>
      <c r="L279" t="s">
        <v>935</v>
      </c>
      <c r="M279">
        <v>2.29</v>
      </c>
      <c r="N279">
        <f t="shared" si="19"/>
        <v>-0.14869888475836424</v>
      </c>
    </row>
    <row r="280" spans="1:14">
      <c r="A280" s="1">
        <v>39818</v>
      </c>
      <c r="B280">
        <v>20.100000000000001</v>
      </c>
      <c r="C280">
        <v>20.64</v>
      </c>
      <c r="D280">
        <v>19.52</v>
      </c>
      <c r="E280">
        <v>19.760000000000002</v>
      </c>
      <c r="F280">
        <v>612200</v>
      </c>
      <c r="G280">
        <v>15.56</v>
      </c>
      <c r="H280" t="str">
        <f t="shared" si="16"/>
        <v/>
      </c>
      <c r="I280" s="2" t="str">
        <f t="shared" si="17"/>
        <v/>
      </c>
      <c r="J280" t="str">
        <f t="shared" si="18"/>
        <v/>
      </c>
      <c r="L280" t="s">
        <v>936</v>
      </c>
      <c r="M280">
        <v>2.21</v>
      </c>
      <c r="N280">
        <f t="shared" si="19"/>
        <v>-0.33633633633633631</v>
      </c>
    </row>
    <row r="281" spans="1:14">
      <c r="A281" s="1">
        <v>39811</v>
      </c>
      <c r="B281">
        <v>19.77</v>
      </c>
      <c r="C281">
        <v>20.79</v>
      </c>
      <c r="D281">
        <v>19.23</v>
      </c>
      <c r="E281">
        <v>20.73</v>
      </c>
      <c r="F281">
        <v>825300</v>
      </c>
      <c r="G281">
        <v>16.32</v>
      </c>
      <c r="H281">
        <f t="shared" si="16"/>
        <v>1</v>
      </c>
      <c r="I281" s="2" t="str">
        <f t="shared" si="17"/>
        <v>2008_12</v>
      </c>
      <c r="J281">
        <f t="shared" si="18"/>
        <v>16.32</v>
      </c>
      <c r="L281" t="s">
        <v>937</v>
      </c>
      <c r="M281">
        <v>2.38</v>
      </c>
      <c r="N281">
        <f t="shared" si="19"/>
        <v>-0.22977346278317157</v>
      </c>
    </row>
    <row r="282" spans="1:14">
      <c r="A282" s="1">
        <v>39804</v>
      </c>
      <c r="B282">
        <v>18.91</v>
      </c>
      <c r="C282">
        <v>19.52</v>
      </c>
      <c r="D282">
        <v>18.399999999999999</v>
      </c>
      <c r="E282">
        <v>19.22</v>
      </c>
      <c r="F282">
        <v>656200</v>
      </c>
      <c r="G282">
        <v>15.13</v>
      </c>
      <c r="H282" t="str">
        <f t="shared" si="16"/>
        <v/>
      </c>
      <c r="I282" s="2" t="str">
        <f t="shared" si="17"/>
        <v/>
      </c>
      <c r="J282" t="str">
        <f t="shared" si="18"/>
        <v/>
      </c>
      <c r="L282" t="s">
        <v>938</v>
      </c>
      <c r="M282">
        <v>2.23</v>
      </c>
      <c r="N282">
        <f t="shared" si="19"/>
        <v>-0.36827195467422091</v>
      </c>
    </row>
    <row r="283" spans="1:14">
      <c r="A283" s="1">
        <v>39797</v>
      </c>
      <c r="B283">
        <v>18.64</v>
      </c>
      <c r="C283">
        <v>20.38</v>
      </c>
      <c r="D283">
        <v>18.350000000000001</v>
      </c>
      <c r="E283">
        <v>18.82</v>
      </c>
      <c r="F283">
        <v>1161500</v>
      </c>
      <c r="G283">
        <v>14.82</v>
      </c>
      <c r="H283" t="str">
        <f t="shared" si="16"/>
        <v/>
      </c>
      <c r="I283" s="2" t="str">
        <f t="shared" si="17"/>
        <v/>
      </c>
      <c r="J283" t="str">
        <f t="shared" si="18"/>
        <v/>
      </c>
      <c r="L283" t="s">
        <v>939</v>
      </c>
      <c r="M283">
        <v>1.83</v>
      </c>
      <c r="N283">
        <f t="shared" si="19"/>
        <v>-0.50540540540540535</v>
      </c>
    </row>
    <row r="284" spans="1:14">
      <c r="A284" s="1">
        <v>39790</v>
      </c>
      <c r="B284">
        <v>16.690000000000001</v>
      </c>
      <c r="C284">
        <v>19.13</v>
      </c>
      <c r="D284">
        <v>16.59</v>
      </c>
      <c r="E284">
        <v>18.59</v>
      </c>
      <c r="F284">
        <v>1349200</v>
      </c>
      <c r="G284">
        <v>14.64</v>
      </c>
      <c r="H284" t="str">
        <f t="shared" si="16"/>
        <v/>
      </c>
      <c r="I284" s="2" t="str">
        <f t="shared" si="17"/>
        <v/>
      </c>
      <c r="J284" t="str">
        <f t="shared" si="18"/>
        <v/>
      </c>
      <c r="L284" t="s">
        <v>940</v>
      </c>
      <c r="M284">
        <v>1.94</v>
      </c>
      <c r="N284">
        <f t="shared" si="19"/>
        <v>-0.46111111111111114</v>
      </c>
    </row>
    <row r="285" spans="1:14">
      <c r="A285" s="1">
        <v>39783</v>
      </c>
      <c r="B285">
        <v>15.77</v>
      </c>
      <c r="C285">
        <v>16.940000000000001</v>
      </c>
      <c r="D285">
        <v>14.87</v>
      </c>
      <c r="E285">
        <v>16.13</v>
      </c>
      <c r="F285">
        <v>1003800</v>
      </c>
      <c r="G285">
        <v>12.7</v>
      </c>
      <c r="H285" t="str">
        <f t="shared" si="16"/>
        <v/>
      </c>
      <c r="I285" s="2" t="str">
        <f t="shared" si="17"/>
        <v/>
      </c>
      <c r="J285" t="str">
        <f t="shared" si="18"/>
        <v/>
      </c>
      <c r="L285" t="s">
        <v>941</v>
      </c>
      <c r="M285">
        <v>1.75</v>
      </c>
      <c r="N285">
        <f t="shared" si="19"/>
        <v>-0.46483180428134552</v>
      </c>
    </row>
    <row r="286" spans="1:14">
      <c r="A286" s="1">
        <v>39776</v>
      </c>
      <c r="B286">
        <v>16.37</v>
      </c>
      <c r="C286">
        <v>17.940000000000001</v>
      </c>
      <c r="D286">
        <v>15.96</v>
      </c>
      <c r="E286">
        <v>16.37</v>
      </c>
      <c r="F286">
        <v>862000</v>
      </c>
      <c r="G286">
        <v>12.89</v>
      </c>
      <c r="H286">
        <f t="shared" si="16"/>
        <v>1</v>
      </c>
      <c r="I286" s="2" t="str">
        <f t="shared" si="17"/>
        <v>2008_11</v>
      </c>
      <c r="J286">
        <f t="shared" si="18"/>
        <v>12.89</v>
      </c>
      <c r="L286" t="s">
        <v>942</v>
      </c>
      <c r="M286">
        <v>1.87</v>
      </c>
      <c r="N286">
        <f t="shared" si="19"/>
        <v>-0.44179104477611941</v>
      </c>
    </row>
    <row r="287" spans="1:14">
      <c r="A287" s="1">
        <v>39769</v>
      </c>
      <c r="B287">
        <v>17.3</v>
      </c>
      <c r="C287">
        <v>17.579999999999998</v>
      </c>
      <c r="D287">
        <v>14.71</v>
      </c>
      <c r="E287">
        <v>16.010000000000002</v>
      </c>
      <c r="F287">
        <v>1126400</v>
      </c>
      <c r="G287">
        <v>12.61</v>
      </c>
      <c r="H287" t="str">
        <f t="shared" si="16"/>
        <v/>
      </c>
      <c r="I287" s="2" t="str">
        <f t="shared" si="17"/>
        <v/>
      </c>
      <c r="J287" t="str">
        <f t="shared" si="18"/>
        <v/>
      </c>
      <c r="L287" t="s">
        <v>943</v>
      </c>
      <c r="M287">
        <v>2.02</v>
      </c>
      <c r="N287">
        <f t="shared" si="19"/>
        <v>-0.29122807017543861</v>
      </c>
    </row>
    <row r="288" spans="1:14">
      <c r="A288" s="1">
        <v>39762</v>
      </c>
      <c r="B288">
        <v>18.850000000000001</v>
      </c>
      <c r="C288">
        <v>18.940000000000001</v>
      </c>
      <c r="D288">
        <v>16.05</v>
      </c>
      <c r="E288">
        <v>17.12</v>
      </c>
      <c r="F288">
        <v>875800</v>
      </c>
      <c r="G288">
        <v>13.48</v>
      </c>
      <c r="H288" t="str">
        <f t="shared" si="16"/>
        <v/>
      </c>
      <c r="I288" s="2" t="str">
        <f t="shared" si="17"/>
        <v/>
      </c>
      <c r="J288" t="str">
        <f t="shared" si="18"/>
        <v/>
      </c>
      <c r="L288" t="s">
        <v>944</v>
      </c>
      <c r="M288">
        <v>2.17</v>
      </c>
      <c r="N288">
        <f t="shared" si="19"/>
        <v>-0.25429553264604821</v>
      </c>
    </row>
    <row r="289" spans="1:14">
      <c r="A289" s="1">
        <v>39755</v>
      </c>
      <c r="B289">
        <v>18.739999999999998</v>
      </c>
      <c r="C289">
        <v>20.88</v>
      </c>
      <c r="D289">
        <v>18.43</v>
      </c>
      <c r="E289">
        <v>19.21</v>
      </c>
      <c r="F289">
        <v>1091000</v>
      </c>
      <c r="G289">
        <v>15.13</v>
      </c>
      <c r="H289" t="str">
        <f t="shared" si="16"/>
        <v/>
      </c>
      <c r="I289" s="2" t="str">
        <f t="shared" si="17"/>
        <v/>
      </c>
      <c r="J289" t="str">
        <f t="shared" si="18"/>
        <v/>
      </c>
      <c r="L289" t="s">
        <v>945</v>
      </c>
      <c r="M289">
        <v>2.7</v>
      </c>
      <c r="N289">
        <f t="shared" si="19"/>
        <v>6.2992125984252079E-2</v>
      </c>
    </row>
    <row r="290" spans="1:14">
      <c r="A290" s="1">
        <v>39748</v>
      </c>
      <c r="B290">
        <v>16.16</v>
      </c>
      <c r="C290">
        <v>19.2</v>
      </c>
      <c r="D290">
        <v>15.63</v>
      </c>
      <c r="E290">
        <v>18.5</v>
      </c>
      <c r="F290">
        <v>1051400</v>
      </c>
      <c r="G290">
        <v>14.57</v>
      </c>
      <c r="H290">
        <f t="shared" si="16"/>
        <v>1</v>
      </c>
      <c r="I290" s="2" t="str">
        <f t="shared" si="17"/>
        <v>2008_10</v>
      </c>
      <c r="J290">
        <f t="shared" si="18"/>
        <v>14.57</v>
      </c>
      <c r="L290" t="s">
        <v>946</v>
      </c>
      <c r="M290">
        <v>2.78</v>
      </c>
      <c r="N290">
        <f t="shared" si="19"/>
        <v>0.10317460317460303</v>
      </c>
    </row>
    <row r="291" spans="1:14">
      <c r="A291" s="1">
        <v>39741</v>
      </c>
      <c r="B291">
        <v>19.03</v>
      </c>
      <c r="C291">
        <v>19.760000000000002</v>
      </c>
      <c r="D291">
        <v>15.99</v>
      </c>
      <c r="E291">
        <v>17.260000000000002</v>
      </c>
      <c r="F291">
        <v>862400</v>
      </c>
      <c r="G291">
        <v>13.59</v>
      </c>
      <c r="H291" t="str">
        <f t="shared" si="16"/>
        <v/>
      </c>
      <c r="I291" s="2" t="str">
        <f t="shared" si="17"/>
        <v/>
      </c>
      <c r="J291" t="str">
        <f t="shared" si="18"/>
        <v/>
      </c>
      <c r="L291" t="s">
        <v>947</v>
      </c>
      <c r="M291">
        <v>2.69</v>
      </c>
      <c r="N291">
        <f t="shared" si="19"/>
        <v>2.6717557251908275E-2</v>
      </c>
    </row>
    <row r="292" spans="1:14">
      <c r="A292" s="1">
        <v>39734</v>
      </c>
      <c r="B292">
        <v>19.940000000000001</v>
      </c>
      <c r="C292">
        <v>21.83</v>
      </c>
      <c r="D292">
        <v>16.95</v>
      </c>
      <c r="E292">
        <v>18.7</v>
      </c>
      <c r="F292">
        <v>2680800</v>
      </c>
      <c r="G292">
        <v>14.72</v>
      </c>
      <c r="H292" t="str">
        <f t="shared" si="16"/>
        <v/>
      </c>
      <c r="I292" s="2" t="str">
        <f t="shared" si="17"/>
        <v/>
      </c>
      <c r="J292" t="str">
        <f t="shared" si="18"/>
        <v/>
      </c>
      <c r="L292" t="s">
        <v>948</v>
      </c>
      <c r="M292">
        <v>3.33</v>
      </c>
      <c r="N292">
        <f t="shared" si="19"/>
        <v>0.28571428571428581</v>
      </c>
    </row>
    <row r="293" spans="1:14">
      <c r="A293" s="1">
        <v>39727</v>
      </c>
      <c r="B293">
        <v>25.25</v>
      </c>
      <c r="C293">
        <v>25.41</v>
      </c>
      <c r="D293">
        <v>20.25</v>
      </c>
      <c r="E293">
        <v>21.58</v>
      </c>
      <c r="F293">
        <v>1610500</v>
      </c>
      <c r="G293">
        <v>16.989999999999998</v>
      </c>
      <c r="H293" t="str">
        <f t="shared" si="16"/>
        <v/>
      </c>
      <c r="I293" s="2" t="str">
        <f t="shared" si="17"/>
        <v/>
      </c>
      <c r="J293" t="str">
        <f t="shared" si="18"/>
        <v/>
      </c>
      <c r="L293" t="s">
        <v>949</v>
      </c>
      <c r="M293">
        <v>3.09</v>
      </c>
      <c r="N293">
        <f t="shared" si="19"/>
        <v>0.23599999999999999</v>
      </c>
    </row>
    <row r="294" spans="1:14">
      <c r="A294" s="1">
        <v>39720</v>
      </c>
      <c r="B294">
        <v>27.66</v>
      </c>
      <c r="C294">
        <v>27.66</v>
      </c>
      <c r="D294">
        <v>25.27</v>
      </c>
      <c r="E294">
        <v>26.1</v>
      </c>
      <c r="F294">
        <v>929300</v>
      </c>
      <c r="G294">
        <v>20.55</v>
      </c>
      <c r="H294">
        <f t="shared" si="16"/>
        <v>1</v>
      </c>
      <c r="I294" s="2" t="str">
        <f t="shared" si="17"/>
        <v>2008_9</v>
      </c>
      <c r="J294">
        <f t="shared" si="18"/>
        <v>20.55</v>
      </c>
      <c r="L294" t="s">
        <v>950</v>
      </c>
      <c r="M294">
        <v>3.53</v>
      </c>
      <c r="N294">
        <f t="shared" si="19"/>
        <v>0.45267489711934128</v>
      </c>
    </row>
    <row r="295" spans="1:14">
      <c r="A295" s="1">
        <v>39713</v>
      </c>
      <c r="B295">
        <v>30.66</v>
      </c>
      <c r="C295">
        <v>30.66</v>
      </c>
      <c r="D295">
        <v>28.34</v>
      </c>
      <c r="E295">
        <v>29.11</v>
      </c>
      <c r="F295">
        <v>649900</v>
      </c>
      <c r="G295">
        <v>22.92</v>
      </c>
      <c r="H295" t="str">
        <f t="shared" si="16"/>
        <v/>
      </c>
      <c r="I295" s="2" t="str">
        <f t="shared" si="17"/>
        <v/>
      </c>
      <c r="J295" t="str">
        <f t="shared" si="18"/>
        <v/>
      </c>
      <c r="L295" t="s">
        <v>951</v>
      </c>
      <c r="M295">
        <v>3.7</v>
      </c>
      <c r="N295">
        <f t="shared" si="19"/>
        <v>0.52263374485596703</v>
      </c>
    </row>
    <row r="296" spans="1:14">
      <c r="A296" s="1">
        <v>39706</v>
      </c>
      <c r="B296">
        <v>29.45</v>
      </c>
      <c r="C296">
        <v>31.03</v>
      </c>
      <c r="D296">
        <v>27.78</v>
      </c>
      <c r="E296">
        <v>30.83</v>
      </c>
      <c r="F296">
        <v>1924800</v>
      </c>
      <c r="G296">
        <v>24.28</v>
      </c>
      <c r="H296" t="str">
        <f t="shared" si="16"/>
        <v/>
      </c>
      <c r="I296" s="2" t="str">
        <f t="shared" si="17"/>
        <v/>
      </c>
      <c r="J296" t="str">
        <f t="shared" si="18"/>
        <v/>
      </c>
      <c r="L296" t="s">
        <v>952</v>
      </c>
      <c r="M296">
        <v>3.6</v>
      </c>
      <c r="N296">
        <f t="shared" si="19"/>
        <v>0.6438356164383563</v>
      </c>
    </row>
    <row r="297" spans="1:14">
      <c r="A297" s="1">
        <v>39699</v>
      </c>
      <c r="B297">
        <v>31.74</v>
      </c>
      <c r="C297">
        <v>31.74</v>
      </c>
      <c r="D297">
        <v>29.6</v>
      </c>
      <c r="E297">
        <v>30.49</v>
      </c>
      <c r="F297">
        <v>626100</v>
      </c>
      <c r="G297">
        <v>24.01</v>
      </c>
      <c r="H297" t="str">
        <f t="shared" si="16"/>
        <v/>
      </c>
      <c r="I297" s="2" t="str">
        <f t="shared" si="17"/>
        <v/>
      </c>
      <c r="J297" t="str">
        <f t="shared" si="18"/>
        <v/>
      </c>
      <c r="L297" t="s">
        <v>953</v>
      </c>
      <c r="M297">
        <v>3.27</v>
      </c>
      <c r="N297">
        <f t="shared" si="19"/>
        <v>0.44690265486725678</v>
      </c>
    </row>
    <row r="298" spans="1:14">
      <c r="A298" s="1">
        <v>39693</v>
      </c>
      <c r="B298">
        <v>33.33</v>
      </c>
      <c r="C298">
        <v>33.409999999999997</v>
      </c>
      <c r="D298">
        <v>30.89</v>
      </c>
      <c r="E298">
        <v>31.42</v>
      </c>
      <c r="F298">
        <v>730500</v>
      </c>
      <c r="G298">
        <v>24.74</v>
      </c>
      <c r="H298" t="str">
        <f t="shared" si="16"/>
        <v/>
      </c>
      <c r="I298" s="2" t="str">
        <f t="shared" si="17"/>
        <v/>
      </c>
      <c r="J298" t="str">
        <f t="shared" si="18"/>
        <v/>
      </c>
      <c r="L298" t="s">
        <v>954</v>
      </c>
      <c r="M298">
        <v>3.35</v>
      </c>
      <c r="N298">
        <f t="shared" si="19"/>
        <v>0.56542056074766345</v>
      </c>
    </row>
    <row r="299" spans="1:14">
      <c r="A299" s="1">
        <v>39685</v>
      </c>
      <c r="B299">
        <v>32.950000000000003</v>
      </c>
      <c r="C299">
        <v>33.28</v>
      </c>
      <c r="D299">
        <v>32.08</v>
      </c>
      <c r="E299">
        <v>32.409999999999997</v>
      </c>
      <c r="F299">
        <v>392900</v>
      </c>
      <c r="G299">
        <v>25.52</v>
      </c>
      <c r="H299">
        <f t="shared" si="16"/>
        <v>1</v>
      </c>
      <c r="I299" s="2" t="str">
        <f t="shared" si="17"/>
        <v>2008_8</v>
      </c>
      <c r="J299">
        <f t="shared" si="18"/>
        <v>25.52</v>
      </c>
      <c r="L299" t="s">
        <v>955</v>
      </c>
      <c r="M299">
        <v>2.85</v>
      </c>
      <c r="N299">
        <f t="shared" si="19"/>
        <v>0.32558139534883734</v>
      </c>
    </row>
    <row r="300" spans="1:14">
      <c r="A300" s="1">
        <v>39678</v>
      </c>
      <c r="B300">
        <v>34</v>
      </c>
      <c r="C300">
        <v>34.130000000000003</v>
      </c>
      <c r="D300">
        <v>32.6</v>
      </c>
      <c r="E300">
        <v>33.17</v>
      </c>
      <c r="F300">
        <v>389900</v>
      </c>
      <c r="G300">
        <v>26.12</v>
      </c>
      <c r="H300" t="str">
        <f t="shared" si="16"/>
        <v/>
      </c>
      <c r="I300" s="2" t="str">
        <f t="shared" si="17"/>
        <v/>
      </c>
      <c r="J300" t="str">
        <f t="shared" si="18"/>
        <v/>
      </c>
      <c r="L300" t="s">
        <v>956</v>
      </c>
      <c r="M300">
        <v>2.91</v>
      </c>
      <c r="N300">
        <f t="shared" si="19"/>
        <v>0.38571428571428568</v>
      </c>
    </row>
    <row r="301" spans="1:14">
      <c r="A301" s="1">
        <v>39671</v>
      </c>
      <c r="B301">
        <v>34.340000000000003</v>
      </c>
      <c r="C301">
        <v>34.79</v>
      </c>
      <c r="D301">
        <v>33.619999999999997</v>
      </c>
      <c r="E301">
        <v>33.909999999999997</v>
      </c>
      <c r="F301">
        <v>483600</v>
      </c>
      <c r="G301">
        <v>26.7</v>
      </c>
      <c r="H301" t="str">
        <f t="shared" si="16"/>
        <v/>
      </c>
      <c r="I301" s="2" t="str">
        <f t="shared" si="17"/>
        <v/>
      </c>
      <c r="J301" t="str">
        <f t="shared" si="18"/>
        <v/>
      </c>
      <c r="L301" t="s">
        <v>957</v>
      </c>
      <c r="M301">
        <v>2.54</v>
      </c>
      <c r="N301">
        <f t="shared" si="19"/>
        <v>0.12389380530973471</v>
      </c>
    </row>
    <row r="302" spans="1:14">
      <c r="A302" s="1">
        <v>39664</v>
      </c>
      <c r="B302">
        <v>33.04</v>
      </c>
      <c r="C302">
        <v>34.69</v>
      </c>
      <c r="D302">
        <v>32.82</v>
      </c>
      <c r="E302">
        <v>34.17</v>
      </c>
      <c r="F302">
        <v>560700</v>
      </c>
      <c r="G302">
        <v>26.91</v>
      </c>
      <c r="H302" t="str">
        <f t="shared" si="16"/>
        <v/>
      </c>
      <c r="I302" s="2" t="str">
        <f t="shared" si="17"/>
        <v/>
      </c>
      <c r="J302" t="str">
        <f t="shared" si="18"/>
        <v/>
      </c>
      <c r="L302" t="s">
        <v>958</v>
      </c>
      <c r="M302">
        <v>2.52</v>
      </c>
      <c r="N302">
        <f t="shared" si="19"/>
        <v>0.19999999999999996</v>
      </c>
    </row>
    <row r="303" spans="1:14">
      <c r="A303" s="1">
        <v>39657</v>
      </c>
      <c r="B303">
        <v>33.61</v>
      </c>
      <c r="C303">
        <v>33.71</v>
      </c>
      <c r="D303">
        <v>32.39</v>
      </c>
      <c r="E303">
        <v>32.51</v>
      </c>
      <c r="F303">
        <v>726000</v>
      </c>
      <c r="G303">
        <v>25.6</v>
      </c>
      <c r="H303">
        <f t="shared" si="16"/>
        <v>1</v>
      </c>
      <c r="I303" s="2" t="str">
        <f t="shared" si="17"/>
        <v>2008_7</v>
      </c>
      <c r="J303">
        <f t="shared" si="18"/>
        <v>25.6</v>
      </c>
      <c r="L303" t="s">
        <v>959</v>
      </c>
      <c r="M303">
        <v>2.62</v>
      </c>
      <c r="N303">
        <f t="shared" si="19"/>
        <v>0.22429906542056077</v>
      </c>
    </row>
    <row r="304" spans="1:14">
      <c r="A304" s="1">
        <v>39650</v>
      </c>
      <c r="B304">
        <v>35.03</v>
      </c>
      <c r="C304">
        <v>36.200000000000003</v>
      </c>
      <c r="D304">
        <v>33.729999999999997</v>
      </c>
      <c r="E304">
        <v>33.869999999999997</v>
      </c>
      <c r="F304">
        <v>755200</v>
      </c>
      <c r="G304">
        <v>26.67</v>
      </c>
      <c r="H304" t="str">
        <f t="shared" si="16"/>
        <v/>
      </c>
      <c r="I304" s="2" t="str">
        <f t="shared" si="17"/>
        <v/>
      </c>
      <c r="J304" t="str">
        <f t="shared" si="18"/>
        <v/>
      </c>
      <c r="L304" t="s">
        <v>960</v>
      </c>
      <c r="M304">
        <v>2.59</v>
      </c>
      <c r="N304">
        <f t="shared" si="19"/>
        <v>0.26341463414634148</v>
      </c>
    </row>
    <row r="305" spans="1:14">
      <c r="A305" s="1">
        <v>39643</v>
      </c>
      <c r="B305">
        <v>33.11</v>
      </c>
      <c r="C305">
        <v>34.92</v>
      </c>
      <c r="D305">
        <v>32.22</v>
      </c>
      <c r="E305">
        <v>34.78</v>
      </c>
      <c r="F305">
        <v>1022600</v>
      </c>
      <c r="G305">
        <v>27.39</v>
      </c>
      <c r="H305" t="str">
        <f t="shared" si="16"/>
        <v/>
      </c>
      <c r="I305" s="2" t="str">
        <f t="shared" si="17"/>
        <v/>
      </c>
      <c r="J305" t="str">
        <f t="shared" si="18"/>
        <v/>
      </c>
      <c r="L305" t="s">
        <v>961</v>
      </c>
      <c r="M305">
        <v>2.5</v>
      </c>
      <c r="N305">
        <f t="shared" si="19"/>
        <v>0.28205128205128216</v>
      </c>
    </row>
    <row r="306" spans="1:14">
      <c r="A306" s="1">
        <v>39636</v>
      </c>
      <c r="B306">
        <v>32.75</v>
      </c>
      <c r="C306">
        <v>33.46</v>
      </c>
      <c r="D306">
        <v>30.65</v>
      </c>
      <c r="E306">
        <v>31.13</v>
      </c>
      <c r="F306">
        <v>1232500</v>
      </c>
      <c r="G306">
        <v>24.51</v>
      </c>
      <c r="H306" t="str">
        <f t="shared" si="16"/>
        <v/>
      </c>
      <c r="I306" s="2" t="str">
        <f t="shared" si="17"/>
        <v/>
      </c>
      <c r="J306" t="str">
        <f t="shared" si="18"/>
        <v/>
      </c>
      <c r="L306" t="s">
        <v>962</v>
      </c>
      <c r="M306">
        <v>2.4300000000000002</v>
      </c>
      <c r="N306">
        <f t="shared" si="19"/>
        <v>0.38857142857142857</v>
      </c>
    </row>
    <row r="307" spans="1:14">
      <c r="A307" s="1">
        <v>39629</v>
      </c>
      <c r="B307">
        <v>34.08</v>
      </c>
      <c r="C307">
        <v>34.25</v>
      </c>
      <c r="D307">
        <v>32.11</v>
      </c>
      <c r="E307">
        <v>32.450000000000003</v>
      </c>
      <c r="F307">
        <v>1090800</v>
      </c>
      <c r="G307">
        <v>25.55</v>
      </c>
      <c r="H307">
        <f t="shared" si="16"/>
        <v>1</v>
      </c>
      <c r="I307" s="2" t="str">
        <f t="shared" si="17"/>
        <v>2008_6</v>
      </c>
      <c r="J307">
        <f t="shared" si="18"/>
        <v>25.55</v>
      </c>
      <c r="L307" t="s">
        <v>963</v>
      </c>
      <c r="M307">
        <v>2.4300000000000002</v>
      </c>
      <c r="N307">
        <f t="shared" si="19"/>
        <v>0.24615384615384617</v>
      </c>
    </row>
    <row r="308" spans="1:14">
      <c r="A308" s="1">
        <v>39622</v>
      </c>
      <c r="B308">
        <v>35.020000000000003</v>
      </c>
      <c r="C308">
        <v>35.56</v>
      </c>
      <c r="D308">
        <v>34.08</v>
      </c>
      <c r="E308">
        <v>34.299999999999997</v>
      </c>
      <c r="F308">
        <v>638300</v>
      </c>
      <c r="G308">
        <v>27.01</v>
      </c>
      <c r="H308" t="str">
        <f t="shared" si="16"/>
        <v/>
      </c>
      <c r="I308" s="2" t="str">
        <f t="shared" si="17"/>
        <v/>
      </c>
      <c r="J308" t="str">
        <f t="shared" si="18"/>
        <v/>
      </c>
      <c r="L308" t="s">
        <v>964</v>
      </c>
      <c r="M308">
        <v>2.19</v>
      </c>
      <c r="N308" t="str">
        <f t="shared" si="19"/>
        <v xml:space="preserve"> </v>
      </c>
    </row>
    <row r="309" spans="1:14">
      <c r="A309" s="1">
        <v>39615</v>
      </c>
      <c r="B309">
        <v>36.799999999999997</v>
      </c>
      <c r="C309">
        <v>37.21</v>
      </c>
      <c r="D309">
        <v>35.200000000000003</v>
      </c>
      <c r="E309">
        <v>35.24</v>
      </c>
      <c r="F309">
        <v>884100</v>
      </c>
      <c r="G309">
        <v>27.75</v>
      </c>
      <c r="H309" t="str">
        <f t="shared" si="16"/>
        <v/>
      </c>
      <c r="I309" s="2" t="str">
        <f t="shared" si="17"/>
        <v/>
      </c>
      <c r="J309" t="str">
        <f t="shared" si="18"/>
        <v/>
      </c>
      <c r="L309" t="s">
        <v>965</v>
      </c>
      <c r="M309">
        <v>2.2599999999999998</v>
      </c>
      <c r="N309" t="str">
        <f t="shared" si="19"/>
        <v xml:space="preserve"> </v>
      </c>
    </row>
    <row r="310" spans="1:14">
      <c r="A310" s="1">
        <v>39608</v>
      </c>
      <c r="B310">
        <v>37.46</v>
      </c>
      <c r="C310">
        <v>37.46</v>
      </c>
      <c r="D310">
        <v>35.9</v>
      </c>
      <c r="E310">
        <v>36.51</v>
      </c>
      <c r="F310">
        <v>529700</v>
      </c>
      <c r="G310">
        <v>28.75</v>
      </c>
      <c r="H310" t="str">
        <f t="shared" si="16"/>
        <v/>
      </c>
      <c r="I310" s="2" t="str">
        <f t="shared" si="17"/>
        <v/>
      </c>
      <c r="J310" t="str">
        <f t="shared" si="18"/>
        <v/>
      </c>
      <c r="L310" t="s">
        <v>966</v>
      </c>
      <c r="M310">
        <v>2.14</v>
      </c>
      <c r="N310" t="str">
        <f t="shared" si="19"/>
        <v xml:space="preserve"> </v>
      </c>
    </row>
    <row r="311" spans="1:14">
      <c r="A311" s="1">
        <v>39601</v>
      </c>
      <c r="B311">
        <v>37.909999999999997</v>
      </c>
      <c r="C311">
        <v>38.67</v>
      </c>
      <c r="D311">
        <v>37.119999999999997</v>
      </c>
      <c r="E311">
        <v>37.159999999999997</v>
      </c>
      <c r="F311">
        <v>479800</v>
      </c>
      <c r="G311">
        <v>29.26</v>
      </c>
      <c r="H311" t="str">
        <f t="shared" si="16"/>
        <v/>
      </c>
      <c r="I311" s="2" t="str">
        <f t="shared" si="17"/>
        <v/>
      </c>
      <c r="J311" t="str">
        <f t="shared" si="18"/>
        <v/>
      </c>
      <c r="L311" t="s">
        <v>967</v>
      </c>
      <c r="M311">
        <v>2.15</v>
      </c>
      <c r="N311" t="str">
        <f t="shared" si="19"/>
        <v xml:space="preserve"> </v>
      </c>
    </row>
    <row r="312" spans="1:14">
      <c r="A312" s="1">
        <v>39595</v>
      </c>
      <c r="B312">
        <v>37.61</v>
      </c>
      <c r="C312">
        <v>38.549999999999997</v>
      </c>
      <c r="D312">
        <v>37.46</v>
      </c>
      <c r="E312">
        <v>38.43</v>
      </c>
      <c r="F312">
        <v>460200</v>
      </c>
      <c r="G312">
        <v>30.26</v>
      </c>
      <c r="H312">
        <f t="shared" si="16"/>
        <v>1</v>
      </c>
      <c r="I312" s="2" t="str">
        <f t="shared" si="17"/>
        <v>2008_5</v>
      </c>
      <c r="J312">
        <f t="shared" si="18"/>
        <v>30.26</v>
      </c>
      <c r="L312" t="s">
        <v>968</v>
      </c>
      <c r="M312">
        <v>2.1</v>
      </c>
      <c r="N312" t="str">
        <f t="shared" si="19"/>
        <v xml:space="preserve"> </v>
      </c>
    </row>
    <row r="313" spans="1:14">
      <c r="A313" s="1">
        <v>39587</v>
      </c>
      <c r="B313">
        <v>38.99</v>
      </c>
      <c r="C313">
        <v>39.32</v>
      </c>
      <c r="D313">
        <v>38.14</v>
      </c>
      <c r="E313">
        <v>38.229999999999997</v>
      </c>
      <c r="F313">
        <v>582800</v>
      </c>
      <c r="G313">
        <v>30.1</v>
      </c>
      <c r="H313" t="str">
        <f t="shared" si="16"/>
        <v/>
      </c>
      <c r="I313" s="2" t="str">
        <f t="shared" si="17"/>
        <v/>
      </c>
      <c r="J313" t="str">
        <f t="shared" si="18"/>
        <v/>
      </c>
      <c r="L313" t="s">
        <v>969</v>
      </c>
      <c r="M313">
        <v>2.2599999999999998</v>
      </c>
      <c r="N313" t="str">
        <f t="shared" si="19"/>
        <v xml:space="preserve"> </v>
      </c>
    </row>
    <row r="314" spans="1:14">
      <c r="A314" s="1">
        <v>39580</v>
      </c>
      <c r="B314">
        <v>37.68</v>
      </c>
      <c r="C314">
        <v>38.9</v>
      </c>
      <c r="D314">
        <v>37.450000000000003</v>
      </c>
      <c r="E314">
        <v>38.869999999999997</v>
      </c>
      <c r="F314">
        <v>497600</v>
      </c>
      <c r="G314">
        <v>30.61</v>
      </c>
      <c r="H314" t="str">
        <f t="shared" si="16"/>
        <v/>
      </c>
      <c r="I314" s="2" t="str">
        <f t="shared" si="17"/>
        <v/>
      </c>
      <c r="J314" t="str">
        <f t="shared" si="18"/>
        <v/>
      </c>
      <c r="L314" t="s">
        <v>970</v>
      </c>
      <c r="M314">
        <v>2.1</v>
      </c>
      <c r="N314" t="str">
        <f t="shared" si="19"/>
        <v xml:space="preserve"> </v>
      </c>
    </row>
    <row r="315" spans="1:14">
      <c r="A315" s="1">
        <v>39573</v>
      </c>
      <c r="B315">
        <v>38.19</v>
      </c>
      <c r="C315">
        <v>39.07</v>
      </c>
      <c r="D315">
        <v>37.450000000000003</v>
      </c>
      <c r="E315">
        <v>37.68</v>
      </c>
      <c r="F315">
        <v>767400</v>
      </c>
      <c r="G315">
        <v>29.67</v>
      </c>
      <c r="H315" t="str">
        <f t="shared" si="16"/>
        <v/>
      </c>
      <c r="I315" s="2" t="str">
        <f t="shared" si="17"/>
        <v/>
      </c>
      <c r="J315" t="str">
        <f t="shared" si="18"/>
        <v/>
      </c>
      <c r="L315" t="s">
        <v>971</v>
      </c>
      <c r="M315">
        <v>2.14</v>
      </c>
      <c r="N315" t="str">
        <f t="shared" si="19"/>
        <v xml:space="preserve"> </v>
      </c>
    </row>
    <row r="316" spans="1:14">
      <c r="A316" s="1">
        <v>39566</v>
      </c>
      <c r="B316">
        <v>38.130000000000003</v>
      </c>
      <c r="C316">
        <v>38.299999999999997</v>
      </c>
      <c r="D316">
        <v>37.18</v>
      </c>
      <c r="E316">
        <v>38</v>
      </c>
      <c r="F316">
        <v>852200</v>
      </c>
      <c r="G316">
        <v>29.92</v>
      </c>
      <c r="H316">
        <f t="shared" si="16"/>
        <v>1</v>
      </c>
      <c r="I316" s="2" t="str">
        <f t="shared" si="17"/>
        <v>2008_4</v>
      </c>
      <c r="J316">
        <f t="shared" si="18"/>
        <v>29.92</v>
      </c>
      <c r="L316" t="s">
        <v>972</v>
      </c>
      <c r="M316">
        <v>2.0499999999999998</v>
      </c>
      <c r="N316" t="str">
        <f t="shared" si="19"/>
        <v xml:space="preserve"> </v>
      </c>
    </row>
    <row r="317" spans="1:14">
      <c r="A317" s="1">
        <v>39559</v>
      </c>
      <c r="B317">
        <v>38.22</v>
      </c>
      <c r="C317">
        <v>38.4</v>
      </c>
      <c r="D317">
        <v>37.01</v>
      </c>
      <c r="E317">
        <v>38.33</v>
      </c>
      <c r="F317">
        <v>682700</v>
      </c>
      <c r="G317">
        <v>30.18</v>
      </c>
      <c r="H317" t="str">
        <f t="shared" si="16"/>
        <v/>
      </c>
      <c r="I317" s="2" t="str">
        <f t="shared" si="17"/>
        <v/>
      </c>
      <c r="J317" t="str">
        <f t="shared" si="18"/>
        <v/>
      </c>
      <c r="L317" t="s">
        <v>973</v>
      </c>
      <c r="M317">
        <v>1.95</v>
      </c>
      <c r="N317" t="str">
        <f t="shared" si="19"/>
        <v xml:space="preserve"> </v>
      </c>
    </row>
    <row r="318" spans="1:14">
      <c r="A318" s="1">
        <v>39552</v>
      </c>
      <c r="B318">
        <v>36.78</v>
      </c>
      <c r="C318">
        <v>38.99</v>
      </c>
      <c r="D318">
        <v>36.25</v>
      </c>
      <c r="E318">
        <v>38.549999999999997</v>
      </c>
      <c r="F318">
        <v>1509600</v>
      </c>
      <c r="G318">
        <v>30.35</v>
      </c>
      <c r="H318" t="str">
        <f t="shared" si="16"/>
        <v/>
      </c>
      <c r="I318" s="2" t="str">
        <f t="shared" si="17"/>
        <v/>
      </c>
      <c r="J318" t="str">
        <f t="shared" si="18"/>
        <v/>
      </c>
      <c r="L318" t="s">
        <v>974</v>
      </c>
      <c r="M318">
        <v>1.75</v>
      </c>
      <c r="N318" t="str">
        <f t="shared" si="19"/>
        <v xml:space="preserve"> </v>
      </c>
    </row>
    <row r="319" spans="1:14">
      <c r="A319" s="1">
        <v>39545</v>
      </c>
      <c r="B319">
        <v>39.82</v>
      </c>
      <c r="C319">
        <v>39.85</v>
      </c>
      <c r="D319">
        <v>36.72</v>
      </c>
      <c r="E319">
        <v>37.31</v>
      </c>
      <c r="F319">
        <v>1017500</v>
      </c>
      <c r="G319">
        <v>29.38</v>
      </c>
      <c r="H319" t="str">
        <f t="shared" si="16"/>
        <v/>
      </c>
      <c r="I319" s="2" t="str">
        <f t="shared" si="17"/>
        <v/>
      </c>
      <c r="J319" t="str">
        <f t="shared" si="18"/>
        <v/>
      </c>
      <c r="L319" t="s">
        <v>975</v>
      </c>
      <c r="M319">
        <v>1.95</v>
      </c>
      <c r="N319" t="str">
        <f t="shared" si="19"/>
        <v xml:space="preserve"> </v>
      </c>
    </row>
    <row r="320" spans="1:14">
      <c r="A320" s="1">
        <v>39538</v>
      </c>
      <c r="B320">
        <v>38.299999999999997</v>
      </c>
      <c r="C320">
        <v>39.659999999999997</v>
      </c>
      <c r="D320">
        <v>38.130000000000003</v>
      </c>
      <c r="E320">
        <v>39.270000000000003</v>
      </c>
      <c r="F320">
        <v>869100</v>
      </c>
      <c r="G320">
        <v>30.92</v>
      </c>
      <c r="H320">
        <f t="shared" si="16"/>
        <v>1</v>
      </c>
      <c r="I320" s="2" t="str">
        <f t="shared" si="17"/>
        <v>2008_3</v>
      </c>
      <c r="J320">
        <f t="shared" si="18"/>
        <v>30.92</v>
      </c>
    </row>
    <row r="321" spans="1:10">
      <c r="A321" s="1">
        <v>39531</v>
      </c>
      <c r="B321">
        <v>37.97</v>
      </c>
      <c r="C321">
        <v>39.369999999999997</v>
      </c>
      <c r="D321">
        <v>37.46</v>
      </c>
      <c r="E321">
        <v>37.51</v>
      </c>
      <c r="F321">
        <v>1177300</v>
      </c>
      <c r="G321">
        <v>29.54</v>
      </c>
      <c r="H321" t="str">
        <f t="shared" si="16"/>
        <v/>
      </c>
      <c r="I321" s="2" t="str">
        <f t="shared" si="17"/>
        <v/>
      </c>
      <c r="J321" t="str">
        <f t="shared" si="18"/>
        <v/>
      </c>
    </row>
    <row r="322" spans="1:10">
      <c r="A322" s="1">
        <v>39524</v>
      </c>
      <c r="B322">
        <v>37.47</v>
      </c>
      <c r="C322">
        <v>39</v>
      </c>
      <c r="D322">
        <v>36.770000000000003</v>
      </c>
      <c r="E322">
        <v>37.450000000000003</v>
      </c>
      <c r="F322">
        <v>2264900</v>
      </c>
      <c r="G322">
        <v>28.71</v>
      </c>
      <c r="H322" t="str">
        <f t="shared" si="16"/>
        <v/>
      </c>
      <c r="I322" s="2" t="str">
        <f t="shared" si="17"/>
        <v/>
      </c>
      <c r="J322" t="str">
        <f t="shared" si="18"/>
        <v/>
      </c>
    </row>
    <row r="323" spans="1:10">
      <c r="A323" s="1">
        <v>39517</v>
      </c>
      <c r="B323">
        <v>38.81</v>
      </c>
      <c r="C323">
        <v>40.200000000000003</v>
      </c>
      <c r="D323">
        <v>38.39</v>
      </c>
      <c r="E323">
        <v>38.880000000000003</v>
      </c>
      <c r="F323">
        <v>951800</v>
      </c>
      <c r="G323">
        <v>29.81</v>
      </c>
      <c r="H323" t="str">
        <f t="shared" ref="H323:H386" si="20">IF(DAY(A322)&lt;DAY(A323),1,"")</f>
        <v/>
      </c>
      <c r="I323" s="2" t="str">
        <f t="shared" ref="I323:I386" si="21">IF(H323=1,YEAR(A323) &amp; "_" &amp; MONTH(A323),"")</f>
        <v/>
      </c>
      <c r="J323" t="str">
        <f t="shared" ref="J323:J386" si="22">IF(H323=1,G323,"")</f>
        <v/>
      </c>
    </row>
    <row r="324" spans="1:10">
      <c r="A324" s="1">
        <v>39510</v>
      </c>
      <c r="B324">
        <v>39.28</v>
      </c>
      <c r="C324">
        <v>40.19</v>
      </c>
      <c r="D324">
        <v>38.479999999999997</v>
      </c>
      <c r="E324">
        <v>38.700000000000003</v>
      </c>
      <c r="F324">
        <v>783400</v>
      </c>
      <c r="G324">
        <v>29.67</v>
      </c>
      <c r="H324" t="str">
        <f t="shared" si="20"/>
        <v/>
      </c>
      <c r="I324" s="2" t="str">
        <f t="shared" si="21"/>
        <v/>
      </c>
      <c r="J324" t="str">
        <f t="shared" si="22"/>
        <v/>
      </c>
    </row>
    <row r="325" spans="1:10">
      <c r="A325" s="1">
        <v>39503</v>
      </c>
      <c r="B325">
        <v>39.380000000000003</v>
      </c>
      <c r="C325">
        <v>40.6</v>
      </c>
      <c r="D325">
        <v>38.74</v>
      </c>
      <c r="E325">
        <v>38.92</v>
      </c>
      <c r="F325">
        <v>626700</v>
      </c>
      <c r="G325">
        <v>29.84</v>
      </c>
      <c r="H325">
        <f t="shared" si="20"/>
        <v>1</v>
      </c>
      <c r="I325" s="2" t="str">
        <f t="shared" si="21"/>
        <v>2008_2</v>
      </c>
      <c r="J325">
        <f t="shared" si="22"/>
        <v>29.84</v>
      </c>
    </row>
    <row r="326" spans="1:10">
      <c r="A326" s="1">
        <v>39497</v>
      </c>
      <c r="B326">
        <v>39.33</v>
      </c>
      <c r="C326">
        <v>39.56</v>
      </c>
      <c r="D326">
        <v>38.24</v>
      </c>
      <c r="E326">
        <v>39.56</v>
      </c>
      <c r="F326">
        <v>1096900</v>
      </c>
      <c r="G326">
        <v>30.33</v>
      </c>
      <c r="H326" t="str">
        <f t="shared" si="20"/>
        <v/>
      </c>
      <c r="I326" s="2" t="str">
        <f t="shared" si="21"/>
        <v/>
      </c>
      <c r="J326" t="str">
        <f t="shared" si="22"/>
        <v/>
      </c>
    </row>
    <row r="327" spans="1:10">
      <c r="A327" s="1">
        <v>39489</v>
      </c>
      <c r="B327">
        <v>37.79</v>
      </c>
      <c r="C327">
        <v>39.14</v>
      </c>
      <c r="D327">
        <v>37.1</v>
      </c>
      <c r="E327">
        <v>37.9</v>
      </c>
      <c r="F327">
        <v>1007700</v>
      </c>
      <c r="G327">
        <v>29.05</v>
      </c>
      <c r="H327" t="str">
        <f t="shared" si="20"/>
        <v/>
      </c>
      <c r="I327" s="2" t="str">
        <f t="shared" si="21"/>
        <v/>
      </c>
      <c r="J327" t="str">
        <f t="shared" si="22"/>
        <v/>
      </c>
    </row>
    <row r="328" spans="1:10">
      <c r="A328" s="1">
        <v>39482</v>
      </c>
      <c r="B328">
        <v>39.82</v>
      </c>
      <c r="C328">
        <v>39.97</v>
      </c>
      <c r="D328">
        <v>37.28</v>
      </c>
      <c r="E328">
        <v>37.909999999999997</v>
      </c>
      <c r="F328">
        <v>1062600</v>
      </c>
      <c r="G328">
        <v>29.06</v>
      </c>
      <c r="H328" t="str">
        <f t="shared" si="20"/>
        <v/>
      </c>
      <c r="I328" s="2" t="str">
        <f t="shared" si="21"/>
        <v/>
      </c>
      <c r="J328" t="str">
        <f t="shared" si="22"/>
        <v/>
      </c>
    </row>
    <row r="329" spans="1:10">
      <c r="A329" s="1">
        <v>39475</v>
      </c>
      <c r="B329">
        <v>37.6</v>
      </c>
      <c r="C329">
        <v>39.97</v>
      </c>
      <c r="D329">
        <v>37.35</v>
      </c>
      <c r="E329">
        <v>39.9</v>
      </c>
      <c r="F329">
        <v>1217200</v>
      </c>
      <c r="G329">
        <v>30.59</v>
      </c>
      <c r="H329">
        <f t="shared" si="20"/>
        <v>1</v>
      </c>
      <c r="I329" s="2" t="str">
        <f t="shared" si="21"/>
        <v>2008_1</v>
      </c>
      <c r="J329">
        <f t="shared" si="22"/>
        <v>30.59</v>
      </c>
    </row>
    <row r="330" spans="1:10">
      <c r="A330" s="1">
        <v>39469</v>
      </c>
      <c r="B330">
        <v>35.47</v>
      </c>
      <c r="C330">
        <v>38.630000000000003</v>
      </c>
      <c r="D330">
        <v>34.909999999999997</v>
      </c>
      <c r="E330">
        <v>37.44</v>
      </c>
      <c r="F330">
        <v>2774500</v>
      </c>
      <c r="G330">
        <v>28.7</v>
      </c>
      <c r="H330" t="str">
        <f t="shared" si="20"/>
        <v/>
      </c>
      <c r="I330" s="2" t="str">
        <f t="shared" si="21"/>
        <v/>
      </c>
      <c r="J330" t="str">
        <f t="shared" si="22"/>
        <v/>
      </c>
    </row>
    <row r="331" spans="1:10">
      <c r="A331" s="1">
        <v>39461</v>
      </c>
      <c r="B331">
        <v>41.66</v>
      </c>
      <c r="C331">
        <v>41.68</v>
      </c>
      <c r="D331">
        <v>35.17</v>
      </c>
      <c r="E331">
        <v>35.64</v>
      </c>
      <c r="F331">
        <v>1698600</v>
      </c>
      <c r="G331">
        <v>27.32</v>
      </c>
      <c r="H331" t="str">
        <f t="shared" si="20"/>
        <v/>
      </c>
      <c r="I331" s="2" t="str">
        <f t="shared" si="21"/>
        <v/>
      </c>
      <c r="J331" t="str">
        <f t="shared" si="22"/>
        <v/>
      </c>
    </row>
    <row r="332" spans="1:10">
      <c r="A332" s="1">
        <v>39454</v>
      </c>
      <c r="B332">
        <v>40.299999999999997</v>
      </c>
      <c r="C332">
        <v>40.950000000000003</v>
      </c>
      <c r="D332">
        <v>39.369999999999997</v>
      </c>
      <c r="E332">
        <v>40.049999999999997</v>
      </c>
      <c r="F332">
        <v>829600</v>
      </c>
      <c r="G332">
        <v>30.7</v>
      </c>
      <c r="H332" t="str">
        <f t="shared" si="20"/>
        <v/>
      </c>
      <c r="I332" s="2" t="str">
        <f t="shared" si="21"/>
        <v/>
      </c>
      <c r="J332" t="str">
        <f t="shared" si="22"/>
        <v/>
      </c>
    </row>
    <row r="333" spans="1:10">
      <c r="A333" s="1">
        <v>39447</v>
      </c>
      <c r="B333">
        <v>42.73</v>
      </c>
      <c r="C333">
        <v>43.25</v>
      </c>
      <c r="D333">
        <v>40.67</v>
      </c>
      <c r="E333">
        <v>40.79</v>
      </c>
      <c r="F333">
        <v>1121900</v>
      </c>
      <c r="G333">
        <v>31.27</v>
      </c>
      <c r="H333">
        <f t="shared" si="20"/>
        <v>1</v>
      </c>
      <c r="I333" s="2" t="str">
        <f t="shared" si="21"/>
        <v>2007_12</v>
      </c>
      <c r="J333">
        <f t="shared" si="22"/>
        <v>31.27</v>
      </c>
    </row>
    <row r="334" spans="1:10">
      <c r="A334" s="1">
        <v>39440</v>
      </c>
      <c r="B334">
        <v>43.65</v>
      </c>
      <c r="C334">
        <v>43.97</v>
      </c>
      <c r="D334">
        <v>42.77</v>
      </c>
      <c r="E334">
        <v>43.21</v>
      </c>
      <c r="F334">
        <v>589900</v>
      </c>
      <c r="G334">
        <v>33.130000000000003</v>
      </c>
      <c r="H334" t="str">
        <f t="shared" si="20"/>
        <v/>
      </c>
      <c r="I334" s="2" t="str">
        <f t="shared" si="21"/>
        <v/>
      </c>
      <c r="J334" t="str">
        <f t="shared" si="22"/>
        <v/>
      </c>
    </row>
    <row r="335" spans="1:10">
      <c r="A335" s="1">
        <v>39433</v>
      </c>
      <c r="B335">
        <v>42.69</v>
      </c>
      <c r="C335">
        <v>44.4</v>
      </c>
      <c r="D335">
        <v>42.23</v>
      </c>
      <c r="E335">
        <v>43.12</v>
      </c>
      <c r="F335">
        <v>1427900</v>
      </c>
      <c r="G335">
        <v>33.06</v>
      </c>
      <c r="H335" t="str">
        <f t="shared" si="20"/>
        <v/>
      </c>
      <c r="I335" s="2" t="str">
        <f t="shared" si="21"/>
        <v/>
      </c>
      <c r="J335" t="str">
        <f t="shared" si="22"/>
        <v/>
      </c>
    </row>
    <row r="336" spans="1:10">
      <c r="A336" s="1">
        <v>39426</v>
      </c>
      <c r="B336">
        <v>43.43</v>
      </c>
      <c r="C336">
        <v>44.3</v>
      </c>
      <c r="D336">
        <v>42.61</v>
      </c>
      <c r="E336">
        <v>43.16</v>
      </c>
      <c r="F336">
        <v>973900</v>
      </c>
      <c r="G336">
        <v>33.090000000000003</v>
      </c>
      <c r="H336" t="str">
        <f t="shared" si="20"/>
        <v/>
      </c>
      <c r="I336" s="2" t="str">
        <f t="shared" si="21"/>
        <v/>
      </c>
      <c r="J336" t="str">
        <f t="shared" si="22"/>
        <v/>
      </c>
    </row>
    <row r="337" spans="1:10">
      <c r="A337" s="1">
        <v>39419</v>
      </c>
      <c r="B337">
        <v>41.79</v>
      </c>
      <c r="C337">
        <v>42.2</v>
      </c>
      <c r="D337">
        <v>40.92</v>
      </c>
      <c r="E337">
        <v>41.61</v>
      </c>
      <c r="F337">
        <v>826400</v>
      </c>
      <c r="G337">
        <v>31.9</v>
      </c>
      <c r="H337" t="str">
        <f t="shared" si="20"/>
        <v/>
      </c>
      <c r="I337" s="2" t="str">
        <f t="shared" si="21"/>
        <v/>
      </c>
      <c r="J337" t="str">
        <f t="shared" si="22"/>
        <v/>
      </c>
    </row>
    <row r="338" spans="1:10">
      <c r="A338" s="1">
        <v>39412</v>
      </c>
      <c r="B338">
        <v>42.43</v>
      </c>
      <c r="C338">
        <v>42.7</v>
      </c>
      <c r="D338">
        <v>41.33</v>
      </c>
      <c r="E338">
        <v>41.61</v>
      </c>
      <c r="F338">
        <v>1216700</v>
      </c>
      <c r="G338">
        <v>31.9</v>
      </c>
      <c r="H338">
        <f t="shared" si="20"/>
        <v>1</v>
      </c>
      <c r="I338" s="2" t="str">
        <f t="shared" si="21"/>
        <v>2007_11</v>
      </c>
      <c r="J338">
        <f t="shared" si="22"/>
        <v>31.9</v>
      </c>
    </row>
    <row r="339" spans="1:10">
      <c r="A339" s="1">
        <v>39405</v>
      </c>
      <c r="B339">
        <v>40.68</v>
      </c>
      <c r="C339">
        <v>42.46</v>
      </c>
      <c r="D339">
        <v>39.19</v>
      </c>
      <c r="E339">
        <v>42.22</v>
      </c>
      <c r="F339">
        <v>798300</v>
      </c>
      <c r="G339">
        <v>32.369999999999997</v>
      </c>
      <c r="H339" t="str">
        <f t="shared" si="20"/>
        <v/>
      </c>
      <c r="I339" s="2" t="str">
        <f t="shared" si="21"/>
        <v/>
      </c>
      <c r="J339" t="str">
        <f t="shared" si="22"/>
        <v/>
      </c>
    </row>
    <row r="340" spans="1:10">
      <c r="A340" s="1">
        <v>39398</v>
      </c>
      <c r="B340">
        <v>41.89</v>
      </c>
      <c r="C340">
        <v>43.47</v>
      </c>
      <c r="D340">
        <v>40.82</v>
      </c>
      <c r="E340">
        <v>41.4</v>
      </c>
      <c r="F340">
        <v>751200</v>
      </c>
      <c r="G340">
        <v>31.74</v>
      </c>
      <c r="H340" t="str">
        <f t="shared" si="20"/>
        <v/>
      </c>
      <c r="I340" s="2" t="str">
        <f t="shared" si="21"/>
        <v/>
      </c>
      <c r="J340" t="str">
        <f t="shared" si="22"/>
        <v/>
      </c>
    </row>
    <row r="341" spans="1:10">
      <c r="A341" s="1">
        <v>39391</v>
      </c>
      <c r="B341">
        <v>42.78</v>
      </c>
      <c r="C341">
        <v>43.84</v>
      </c>
      <c r="D341">
        <v>42.04</v>
      </c>
      <c r="E341">
        <v>42.41</v>
      </c>
      <c r="F341">
        <v>990000</v>
      </c>
      <c r="G341">
        <v>32.51</v>
      </c>
      <c r="H341" t="str">
        <f t="shared" si="20"/>
        <v/>
      </c>
      <c r="I341" s="2" t="str">
        <f t="shared" si="21"/>
        <v/>
      </c>
      <c r="J341" t="str">
        <f t="shared" si="22"/>
        <v/>
      </c>
    </row>
    <row r="342" spans="1:10">
      <c r="A342" s="1">
        <v>39384</v>
      </c>
      <c r="B342">
        <v>41.13</v>
      </c>
      <c r="C342">
        <v>42.35</v>
      </c>
      <c r="D342">
        <v>40.68</v>
      </c>
      <c r="E342">
        <v>42.35</v>
      </c>
      <c r="F342">
        <v>744200</v>
      </c>
      <c r="G342">
        <v>32.47</v>
      </c>
      <c r="H342">
        <f t="shared" si="20"/>
        <v>1</v>
      </c>
      <c r="I342" s="2" t="str">
        <f t="shared" si="21"/>
        <v>2007_10</v>
      </c>
      <c r="J342">
        <f t="shared" si="22"/>
        <v>32.47</v>
      </c>
    </row>
    <row r="343" spans="1:10">
      <c r="A343" s="1">
        <v>39377</v>
      </c>
      <c r="B343">
        <v>40.42</v>
      </c>
      <c r="C343">
        <v>41.56</v>
      </c>
      <c r="D343">
        <v>40.159999999999997</v>
      </c>
      <c r="E343">
        <v>41.31</v>
      </c>
      <c r="F343">
        <v>1259500</v>
      </c>
      <c r="G343">
        <v>31.67</v>
      </c>
      <c r="H343" t="str">
        <f t="shared" si="20"/>
        <v/>
      </c>
      <c r="I343" s="2" t="str">
        <f t="shared" si="21"/>
        <v/>
      </c>
      <c r="J343" t="str">
        <f t="shared" si="22"/>
        <v/>
      </c>
    </row>
    <row r="344" spans="1:10">
      <c r="A344" s="1">
        <v>39370</v>
      </c>
      <c r="B344">
        <v>43.35</v>
      </c>
      <c r="C344">
        <v>43.43</v>
      </c>
      <c r="D344">
        <v>41.22</v>
      </c>
      <c r="E344">
        <v>41.22</v>
      </c>
      <c r="F344">
        <v>1426700</v>
      </c>
      <c r="G344">
        <v>31.6</v>
      </c>
      <c r="H344" t="str">
        <f t="shared" si="20"/>
        <v/>
      </c>
      <c r="I344" s="2" t="str">
        <f t="shared" si="21"/>
        <v/>
      </c>
      <c r="J344" t="str">
        <f t="shared" si="22"/>
        <v/>
      </c>
    </row>
    <row r="345" spans="1:10">
      <c r="A345" s="1">
        <v>39363</v>
      </c>
      <c r="B345">
        <v>43.66</v>
      </c>
      <c r="C345">
        <v>45.57</v>
      </c>
      <c r="D345">
        <v>43.4</v>
      </c>
      <c r="E345">
        <v>45.41</v>
      </c>
      <c r="F345">
        <v>963300</v>
      </c>
      <c r="G345">
        <v>34.81</v>
      </c>
      <c r="H345" t="str">
        <f t="shared" si="20"/>
        <v/>
      </c>
      <c r="I345" s="2" t="str">
        <f t="shared" si="21"/>
        <v/>
      </c>
      <c r="J345" t="str">
        <f t="shared" si="22"/>
        <v/>
      </c>
    </row>
    <row r="346" spans="1:10">
      <c r="A346" s="1">
        <v>39356</v>
      </c>
      <c r="B346">
        <v>44.79</v>
      </c>
      <c r="C346">
        <v>45.28</v>
      </c>
      <c r="D346">
        <v>43.49</v>
      </c>
      <c r="E346">
        <v>43.55</v>
      </c>
      <c r="F346">
        <v>957500</v>
      </c>
      <c r="G346">
        <v>33.39</v>
      </c>
      <c r="H346" t="str">
        <f t="shared" si="20"/>
        <v/>
      </c>
      <c r="I346" s="2" t="str">
        <f t="shared" si="21"/>
        <v/>
      </c>
      <c r="J346" t="str">
        <f t="shared" si="22"/>
        <v/>
      </c>
    </row>
    <row r="347" spans="1:10">
      <c r="A347" s="1">
        <v>39349</v>
      </c>
      <c r="B347">
        <v>43.89</v>
      </c>
      <c r="C347">
        <v>45.35</v>
      </c>
      <c r="D347">
        <v>43.5</v>
      </c>
      <c r="E347">
        <v>44.94</v>
      </c>
      <c r="F347">
        <v>1057300</v>
      </c>
      <c r="G347">
        <v>34.450000000000003</v>
      </c>
      <c r="H347">
        <f t="shared" si="20"/>
        <v>1</v>
      </c>
      <c r="I347" s="2" t="str">
        <f t="shared" si="21"/>
        <v>2007_9</v>
      </c>
      <c r="J347">
        <f t="shared" si="22"/>
        <v>34.450000000000003</v>
      </c>
    </row>
    <row r="348" spans="1:10">
      <c r="A348" s="1">
        <v>39342</v>
      </c>
      <c r="B348">
        <v>42.26</v>
      </c>
      <c r="C348">
        <v>44.36</v>
      </c>
      <c r="D348">
        <v>41.66</v>
      </c>
      <c r="E348">
        <v>44</v>
      </c>
      <c r="F348">
        <v>768000</v>
      </c>
      <c r="G348">
        <v>33.729999999999997</v>
      </c>
      <c r="H348" t="str">
        <f t="shared" si="20"/>
        <v/>
      </c>
      <c r="I348" s="2" t="str">
        <f t="shared" si="21"/>
        <v/>
      </c>
      <c r="J348" t="str">
        <f t="shared" si="22"/>
        <v/>
      </c>
    </row>
    <row r="349" spans="1:10">
      <c r="A349" s="1">
        <v>39335</v>
      </c>
      <c r="B349">
        <v>40.799999999999997</v>
      </c>
      <c r="C349">
        <v>42.65</v>
      </c>
      <c r="D349">
        <v>40.270000000000003</v>
      </c>
      <c r="E349">
        <v>42.61</v>
      </c>
      <c r="F349">
        <v>1198400</v>
      </c>
      <c r="G349">
        <v>32.67</v>
      </c>
      <c r="H349" t="str">
        <f t="shared" si="20"/>
        <v/>
      </c>
      <c r="I349" s="2" t="str">
        <f t="shared" si="21"/>
        <v/>
      </c>
      <c r="J349" t="str">
        <f t="shared" si="22"/>
        <v/>
      </c>
    </row>
    <row r="350" spans="1:10">
      <c r="A350" s="1">
        <v>39329</v>
      </c>
      <c r="B350">
        <v>39.19</v>
      </c>
      <c r="C350">
        <v>39.950000000000003</v>
      </c>
      <c r="D350">
        <v>38.909999999999997</v>
      </c>
      <c r="E350">
        <v>39.130000000000003</v>
      </c>
      <c r="F350">
        <v>472800</v>
      </c>
      <c r="G350">
        <v>30</v>
      </c>
      <c r="H350" t="str">
        <f t="shared" si="20"/>
        <v/>
      </c>
      <c r="I350" s="2" t="str">
        <f t="shared" si="21"/>
        <v/>
      </c>
      <c r="J350" t="str">
        <f t="shared" si="22"/>
        <v/>
      </c>
    </row>
    <row r="351" spans="1:10">
      <c r="A351" s="1">
        <v>39321</v>
      </c>
      <c r="B351">
        <v>39.5</v>
      </c>
      <c r="C351">
        <v>39.86</v>
      </c>
      <c r="D351">
        <v>37.96</v>
      </c>
      <c r="E351">
        <v>39.549999999999997</v>
      </c>
      <c r="F351">
        <v>472700</v>
      </c>
      <c r="G351">
        <v>30.32</v>
      </c>
      <c r="H351">
        <f t="shared" si="20"/>
        <v>1</v>
      </c>
      <c r="I351" s="2" t="str">
        <f t="shared" si="21"/>
        <v>2007_8</v>
      </c>
      <c r="J351">
        <f t="shared" si="22"/>
        <v>30.32</v>
      </c>
    </row>
    <row r="352" spans="1:10">
      <c r="A352" s="1">
        <v>39314</v>
      </c>
      <c r="B352">
        <v>37.770000000000003</v>
      </c>
      <c r="C352">
        <v>39.659999999999997</v>
      </c>
      <c r="D352">
        <v>37.14</v>
      </c>
      <c r="E352">
        <v>39.659999999999997</v>
      </c>
      <c r="F352">
        <v>682900</v>
      </c>
      <c r="G352">
        <v>30.4</v>
      </c>
      <c r="H352" t="str">
        <f t="shared" si="20"/>
        <v/>
      </c>
      <c r="I352" s="2" t="str">
        <f t="shared" si="21"/>
        <v/>
      </c>
      <c r="J352" t="str">
        <f t="shared" si="22"/>
        <v/>
      </c>
    </row>
    <row r="353" spans="1:10">
      <c r="A353" s="1">
        <v>39307</v>
      </c>
      <c r="B353">
        <v>38.799999999999997</v>
      </c>
      <c r="C353">
        <v>39.049999999999997</v>
      </c>
      <c r="D353">
        <v>35.590000000000003</v>
      </c>
      <c r="E353">
        <v>37.22</v>
      </c>
      <c r="F353">
        <v>1321600</v>
      </c>
      <c r="G353">
        <v>28.53</v>
      </c>
      <c r="H353" t="str">
        <f t="shared" si="20"/>
        <v/>
      </c>
      <c r="I353" s="2" t="str">
        <f t="shared" si="21"/>
        <v/>
      </c>
      <c r="J353" t="str">
        <f t="shared" si="22"/>
        <v/>
      </c>
    </row>
    <row r="354" spans="1:10">
      <c r="A354" s="1">
        <v>39300</v>
      </c>
      <c r="B354">
        <v>39.32</v>
      </c>
      <c r="C354">
        <v>40.409999999999997</v>
      </c>
      <c r="D354">
        <v>37.43</v>
      </c>
      <c r="E354">
        <v>38.54</v>
      </c>
      <c r="F354">
        <v>1427700</v>
      </c>
      <c r="G354">
        <v>29.55</v>
      </c>
      <c r="H354" t="str">
        <f t="shared" si="20"/>
        <v/>
      </c>
      <c r="I354" s="2" t="str">
        <f t="shared" si="21"/>
        <v/>
      </c>
      <c r="J354" t="str">
        <f t="shared" si="22"/>
        <v/>
      </c>
    </row>
    <row r="355" spans="1:10">
      <c r="A355" s="1">
        <v>39293</v>
      </c>
      <c r="B355">
        <v>40.49</v>
      </c>
      <c r="C355">
        <v>41.13</v>
      </c>
      <c r="D355">
        <v>39.33</v>
      </c>
      <c r="E355">
        <v>39.33</v>
      </c>
      <c r="F355">
        <v>950200</v>
      </c>
      <c r="G355">
        <v>30.15</v>
      </c>
      <c r="H355">
        <f t="shared" si="20"/>
        <v>1</v>
      </c>
      <c r="I355" s="2" t="str">
        <f t="shared" si="21"/>
        <v>2007_7</v>
      </c>
      <c r="J355">
        <f t="shared" si="22"/>
        <v>30.15</v>
      </c>
    </row>
    <row r="356" spans="1:10">
      <c r="A356" s="1">
        <v>39286</v>
      </c>
      <c r="B356">
        <v>43.8</v>
      </c>
      <c r="C356">
        <v>43.83</v>
      </c>
      <c r="D356">
        <v>39.74</v>
      </c>
      <c r="E356">
        <v>39.81</v>
      </c>
      <c r="F356">
        <v>1145900</v>
      </c>
      <c r="G356">
        <v>30.52</v>
      </c>
      <c r="H356" t="str">
        <f t="shared" si="20"/>
        <v/>
      </c>
      <c r="I356" s="2" t="str">
        <f t="shared" si="21"/>
        <v/>
      </c>
      <c r="J356" t="str">
        <f t="shared" si="22"/>
        <v/>
      </c>
    </row>
    <row r="357" spans="1:10">
      <c r="A357" s="1">
        <v>39279</v>
      </c>
      <c r="B357">
        <v>44.06</v>
      </c>
      <c r="C357">
        <v>44.75</v>
      </c>
      <c r="D357">
        <v>43.3</v>
      </c>
      <c r="E357">
        <v>43.48</v>
      </c>
      <c r="F357">
        <v>1548500</v>
      </c>
      <c r="G357">
        <v>33.33</v>
      </c>
      <c r="H357" t="str">
        <f t="shared" si="20"/>
        <v/>
      </c>
      <c r="I357" s="2" t="str">
        <f t="shared" si="21"/>
        <v/>
      </c>
      <c r="J357" t="str">
        <f t="shared" si="22"/>
        <v/>
      </c>
    </row>
    <row r="358" spans="1:10">
      <c r="A358" s="1">
        <v>39272</v>
      </c>
      <c r="B358">
        <v>44.73</v>
      </c>
      <c r="C358">
        <v>45.9</v>
      </c>
      <c r="D358">
        <v>43.43</v>
      </c>
      <c r="E358">
        <v>44.55</v>
      </c>
      <c r="F358">
        <v>737200</v>
      </c>
      <c r="G358">
        <v>34.15</v>
      </c>
      <c r="H358" t="str">
        <f t="shared" si="20"/>
        <v/>
      </c>
      <c r="I358" s="2" t="str">
        <f t="shared" si="21"/>
        <v/>
      </c>
      <c r="J358" t="str">
        <f t="shared" si="22"/>
        <v/>
      </c>
    </row>
    <row r="359" spans="1:10">
      <c r="A359" s="1">
        <v>39265</v>
      </c>
      <c r="B359">
        <v>42.95</v>
      </c>
      <c r="C359">
        <v>44.88</v>
      </c>
      <c r="D359">
        <v>42.84</v>
      </c>
      <c r="E359">
        <v>44.41</v>
      </c>
      <c r="F359">
        <v>681000</v>
      </c>
      <c r="G359">
        <v>34.04</v>
      </c>
      <c r="H359" t="str">
        <f t="shared" si="20"/>
        <v/>
      </c>
      <c r="I359" s="2" t="str">
        <f t="shared" si="21"/>
        <v/>
      </c>
      <c r="J359" t="str">
        <f t="shared" si="22"/>
        <v/>
      </c>
    </row>
    <row r="360" spans="1:10">
      <c r="A360" s="1">
        <v>39258</v>
      </c>
      <c r="B360">
        <v>42.06</v>
      </c>
      <c r="C360">
        <v>42.84</v>
      </c>
      <c r="D360">
        <v>41.11</v>
      </c>
      <c r="E360">
        <v>42.32</v>
      </c>
      <c r="F360">
        <v>651700</v>
      </c>
      <c r="G360">
        <v>32.44</v>
      </c>
      <c r="H360">
        <f t="shared" si="20"/>
        <v>1</v>
      </c>
      <c r="I360" s="2" t="str">
        <f t="shared" si="21"/>
        <v>2007_6</v>
      </c>
      <c r="J360">
        <f t="shared" si="22"/>
        <v>32.44</v>
      </c>
    </row>
    <row r="361" spans="1:10">
      <c r="A361" s="1">
        <v>39251</v>
      </c>
      <c r="B361">
        <v>42.18</v>
      </c>
      <c r="C361">
        <v>42.75</v>
      </c>
      <c r="D361">
        <v>41.68</v>
      </c>
      <c r="E361">
        <v>41.8</v>
      </c>
      <c r="F361">
        <v>783800</v>
      </c>
      <c r="G361">
        <v>32.04</v>
      </c>
      <c r="H361" t="str">
        <f t="shared" si="20"/>
        <v/>
      </c>
      <c r="I361" s="2" t="str">
        <f t="shared" si="21"/>
        <v/>
      </c>
      <c r="J361" t="str">
        <f t="shared" si="22"/>
        <v/>
      </c>
    </row>
    <row r="362" spans="1:10">
      <c r="A362" s="1">
        <v>39244</v>
      </c>
      <c r="B362">
        <v>40.86</v>
      </c>
      <c r="C362">
        <v>42.41</v>
      </c>
      <c r="D362">
        <v>40.42</v>
      </c>
      <c r="E362">
        <v>42.1</v>
      </c>
      <c r="F362">
        <v>708700</v>
      </c>
      <c r="G362">
        <v>32.270000000000003</v>
      </c>
      <c r="H362" t="str">
        <f t="shared" si="20"/>
        <v/>
      </c>
      <c r="I362" s="2" t="str">
        <f t="shared" si="21"/>
        <v/>
      </c>
      <c r="J362" t="str">
        <f t="shared" si="22"/>
        <v/>
      </c>
    </row>
    <row r="363" spans="1:10">
      <c r="A363" s="1">
        <v>39237</v>
      </c>
      <c r="B363">
        <v>42.17</v>
      </c>
      <c r="C363">
        <v>42.66</v>
      </c>
      <c r="D363">
        <v>40.35</v>
      </c>
      <c r="E363">
        <v>41.82</v>
      </c>
      <c r="F363">
        <v>933800</v>
      </c>
      <c r="G363">
        <v>32.06</v>
      </c>
      <c r="H363" t="str">
        <f t="shared" si="20"/>
        <v/>
      </c>
      <c r="I363" s="2" t="str">
        <f t="shared" si="21"/>
        <v/>
      </c>
      <c r="J363" t="str">
        <f t="shared" si="22"/>
        <v/>
      </c>
    </row>
    <row r="364" spans="1:10">
      <c r="A364" s="1">
        <v>39231</v>
      </c>
      <c r="B364">
        <v>41.39</v>
      </c>
      <c r="C364">
        <v>42.5</v>
      </c>
      <c r="D364">
        <v>41.02</v>
      </c>
      <c r="E364">
        <v>42.1</v>
      </c>
      <c r="F364">
        <v>691300</v>
      </c>
      <c r="G364">
        <v>32.270000000000003</v>
      </c>
      <c r="H364">
        <f t="shared" si="20"/>
        <v>1</v>
      </c>
      <c r="I364" s="2" t="str">
        <f t="shared" si="21"/>
        <v>2007_5</v>
      </c>
      <c r="J364">
        <f t="shared" si="22"/>
        <v>32.270000000000003</v>
      </c>
    </row>
    <row r="365" spans="1:10">
      <c r="A365" s="1">
        <v>39223</v>
      </c>
      <c r="B365">
        <v>41.1</v>
      </c>
      <c r="C365">
        <v>41.62</v>
      </c>
      <c r="D365">
        <v>40.42</v>
      </c>
      <c r="E365">
        <v>40.880000000000003</v>
      </c>
      <c r="F365">
        <v>602400</v>
      </c>
      <c r="G365">
        <v>31.34</v>
      </c>
      <c r="H365" t="str">
        <f t="shared" si="20"/>
        <v/>
      </c>
      <c r="I365" s="2" t="str">
        <f t="shared" si="21"/>
        <v/>
      </c>
      <c r="J365" t="str">
        <f t="shared" si="22"/>
        <v/>
      </c>
    </row>
    <row r="366" spans="1:10">
      <c r="A366" s="1">
        <v>39216</v>
      </c>
      <c r="B366">
        <v>40.409999999999997</v>
      </c>
      <c r="C366">
        <v>41.56</v>
      </c>
      <c r="D366">
        <v>40.06</v>
      </c>
      <c r="E366">
        <v>41.47</v>
      </c>
      <c r="F366">
        <v>463800</v>
      </c>
      <c r="G366">
        <v>31.79</v>
      </c>
      <c r="H366" t="str">
        <f t="shared" si="20"/>
        <v/>
      </c>
      <c r="I366" s="2" t="str">
        <f t="shared" si="21"/>
        <v/>
      </c>
      <c r="J366" t="str">
        <f t="shared" si="22"/>
        <v/>
      </c>
    </row>
    <row r="367" spans="1:10">
      <c r="A367" s="1">
        <v>39209</v>
      </c>
      <c r="B367">
        <v>41.25</v>
      </c>
      <c r="C367">
        <v>41.32</v>
      </c>
      <c r="D367">
        <v>39.950000000000003</v>
      </c>
      <c r="E367">
        <v>40.65</v>
      </c>
      <c r="F367">
        <v>351000</v>
      </c>
      <c r="G367">
        <v>31.16</v>
      </c>
      <c r="H367" t="str">
        <f t="shared" si="20"/>
        <v/>
      </c>
      <c r="I367" s="2" t="str">
        <f t="shared" si="21"/>
        <v/>
      </c>
      <c r="J367" t="str">
        <f t="shared" si="22"/>
        <v/>
      </c>
    </row>
    <row r="368" spans="1:10">
      <c r="A368" s="1">
        <v>39202</v>
      </c>
      <c r="B368">
        <v>41.23</v>
      </c>
      <c r="C368">
        <v>41.53</v>
      </c>
      <c r="D368">
        <v>40.630000000000003</v>
      </c>
      <c r="E368">
        <v>41</v>
      </c>
      <c r="F368">
        <v>429700</v>
      </c>
      <c r="G368">
        <v>31.43</v>
      </c>
      <c r="H368">
        <f t="shared" si="20"/>
        <v>1</v>
      </c>
      <c r="I368" s="2" t="str">
        <f t="shared" si="21"/>
        <v>2007_4</v>
      </c>
      <c r="J368">
        <f t="shared" si="22"/>
        <v>31.43</v>
      </c>
    </row>
    <row r="369" spans="1:10">
      <c r="A369" s="1">
        <v>39195</v>
      </c>
      <c r="B369">
        <v>42.14</v>
      </c>
      <c r="C369">
        <v>42.51</v>
      </c>
      <c r="D369">
        <v>41.13</v>
      </c>
      <c r="E369">
        <v>41.45</v>
      </c>
      <c r="F369">
        <v>619800</v>
      </c>
      <c r="G369">
        <v>31.78</v>
      </c>
      <c r="H369" t="str">
        <f t="shared" si="20"/>
        <v/>
      </c>
      <c r="I369" s="2" t="str">
        <f t="shared" si="21"/>
        <v/>
      </c>
      <c r="J369" t="str">
        <f t="shared" si="22"/>
        <v/>
      </c>
    </row>
    <row r="370" spans="1:10">
      <c r="A370" s="1">
        <v>39188</v>
      </c>
      <c r="B370">
        <v>41.65</v>
      </c>
      <c r="C370">
        <v>42.84</v>
      </c>
      <c r="D370">
        <v>41.01</v>
      </c>
      <c r="E370">
        <v>42.37</v>
      </c>
      <c r="F370">
        <v>1235600</v>
      </c>
      <c r="G370">
        <v>32.479999999999997</v>
      </c>
      <c r="H370" t="str">
        <f t="shared" si="20"/>
        <v/>
      </c>
      <c r="I370" s="2" t="str">
        <f t="shared" si="21"/>
        <v/>
      </c>
      <c r="J370" t="str">
        <f t="shared" si="22"/>
        <v/>
      </c>
    </row>
    <row r="371" spans="1:10">
      <c r="A371" s="1">
        <v>39181</v>
      </c>
      <c r="B371">
        <v>38.549999999999997</v>
      </c>
      <c r="C371">
        <v>39.9</v>
      </c>
      <c r="D371">
        <v>38.520000000000003</v>
      </c>
      <c r="E371">
        <v>39.799999999999997</v>
      </c>
      <c r="F371">
        <v>726600</v>
      </c>
      <c r="G371">
        <v>30.51</v>
      </c>
      <c r="H371" t="str">
        <f t="shared" si="20"/>
        <v/>
      </c>
      <c r="I371" s="2" t="str">
        <f t="shared" si="21"/>
        <v/>
      </c>
      <c r="J371" t="str">
        <f t="shared" si="22"/>
        <v/>
      </c>
    </row>
    <row r="372" spans="1:10">
      <c r="A372" s="1">
        <v>39174</v>
      </c>
      <c r="B372">
        <v>38.14</v>
      </c>
      <c r="C372">
        <v>39.15</v>
      </c>
      <c r="D372">
        <v>37.840000000000003</v>
      </c>
      <c r="E372">
        <v>39.15</v>
      </c>
      <c r="F372">
        <v>437700</v>
      </c>
      <c r="G372">
        <v>30.01</v>
      </c>
      <c r="H372" t="str">
        <f t="shared" si="20"/>
        <v/>
      </c>
      <c r="I372" s="2" t="str">
        <f t="shared" si="21"/>
        <v/>
      </c>
      <c r="J372" t="str">
        <f t="shared" si="22"/>
        <v/>
      </c>
    </row>
    <row r="373" spans="1:10">
      <c r="A373" s="1">
        <v>39167</v>
      </c>
      <c r="B373">
        <v>38.74</v>
      </c>
      <c r="C373">
        <v>39.22</v>
      </c>
      <c r="D373">
        <v>37.909999999999997</v>
      </c>
      <c r="E373">
        <v>38.1</v>
      </c>
      <c r="F373">
        <v>926500</v>
      </c>
      <c r="G373">
        <v>29.21</v>
      </c>
      <c r="H373">
        <f t="shared" si="20"/>
        <v>1</v>
      </c>
      <c r="I373" s="2" t="str">
        <f t="shared" si="21"/>
        <v>2007_3</v>
      </c>
      <c r="J373">
        <f t="shared" si="22"/>
        <v>29.21</v>
      </c>
    </row>
    <row r="374" spans="1:10">
      <c r="A374" s="1">
        <v>39160</v>
      </c>
      <c r="B374">
        <v>37.590000000000003</v>
      </c>
      <c r="C374">
        <v>39.36</v>
      </c>
      <c r="D374">
        <v>37.5</v>
      </c>
      <c r="E374">
        <v>38.909999999999997</v>
      </c>
      <c r="F374">
        <v>557400</v>
      </c>
      <c r="G374">
        <v>29.23</v>
      </c>
      <c r="H374" t="str">
        <f t="shared" si="20"/>
        <v/>
      </c>
      <c r="I374" s="2" t="str">
        <f t="shared" si="21"/>
        <v/>
      </c>
      <c r="J374" t="str">
        <f t="shared" si="22"/>
        <v/>
      </c>
    </row>
    <row r="375" spans="1:10">
      <c r="A375" s="1">
        <v>39153</v>
      </c>
      <c r="B375">
        <v>37.33</v>
      </c>
      <c r="C375">
        <v>37.619999999999997</v>
      </c>
      <c r="D375">
        <v>36.020000000000003</v>
      </c>
      <c r="E375">
        <v>37.200000000000003</v>
      </c>
      <c r="F375">
        <v>629400</v>
      </c>
      <c r="G375">
        <v>27.94</v>
      </c>
      <c r="H375" t="str">
        <f t="shared" si="20"/>
        <v/>
      </c>
      <c r="I375" s="2" t="str">
        <f t="shared" si="21"/>
        <v/>
      </c>
      <c r="J375" t="str">
        <f t="shared" si="22"/>
        <v/>
      </c>
    </row>
    <row r="376" spans="1:10">
      <c r="A376" s="1">
        <v>39146</v>
      </c>
      <c r="B376">
        <v>35.46</v>
      </c>
      <c r="C376">
        <v>37.25</v>
      </c>
      <c r="D376">
        <v>35.35</v>
      </c>
      <c r="E376">
        <v>37.119999999999997</v>
      </c>
      <c r="F376">
        <v>865800</v>
      </c>
      <c r="G376">
        <v>27.88</v>
      </c>
      <c r="H376" t="str">
        <f t="shared" si="20"/>
        <v/>
      </c>
      <c r="I376" s="2" t="str">
        <f t="shared" si="21"/>
        <v/>
      </c>
      <c r="J376" t="str">
        <f t="shared" si="22"/>
        <v/>
      </c>
    </row>
    <row r="377" spans="1:10">
      <c r="A377" s="1">
        <v>39139</v>
      </c>
      <c r="B377">
        <v>39.04</v>
      </c>
      <c r="C377">
        <v>39.19</v>
      </c>
      <c r="D377">
        <v>35.51</v>
      </c>
      <c r="E377">
        <v>36</v>
      </c>
      <c r="F377">
        <v>1344100</v>
      </c>
      <c r="G377">
        <v>27.04</v>
      </c>
      <c r="H377">
        <f t="shared" si="20"/>
        <v>1</v>
      </c>
      <c r="I377" s="2" t="str">
        <f t="shared" si="21"/>
        <v>2007_2</v>
      </c>
      <c r="J377">
        <f t="shared" si="22"/>
        <v>27.04</v>
      </c>
    </row>
    <row r="378" spans="1:10">
      <c r="A378" s="1">
        <v>39133</v>
      </c>
      <c r="B378">
        <v>38.619999999999997</v>
      </c>
      <c r="C378">
        <v>39.18</v>
      </c>
      <c r="D378">
        <v>38.33</v>
      </c>
      <c r="E378">
        <v>39.03</v>
      </c>
      <c r="F378">
        <v>336800</v>
      </c>
      <c r="G378">
        <v>29.32</v>
      </c>
      <c r="H378" t="str">
        <f t="shared" si="20"/>
        <v/>
      </c>
      <c r="I378" s="2" t="str">
        <f t="shared" si="21"/>
        <v/>
      </c>
      <c r="J378" t="str">
        <f t="shared" si="22"/>
        <v/>
      </c>
    </row>
    <row r="379" spans="1:10">
      <c r="A379" s="1">
        <v>39125</v>
      </c>
      <c r="B379">
        <v>38.380000000000003</v>
      </c>
      <c r="C379">
        <v>39.31</v>
      </c>
      <c r="D379">
        <v>38.119999999999997</v>
      </c>
      <c r="E379">
        <v>38.94</v>
      </c>
      <c r="F379">
        <v>523200</v>
      </c>
      <c r="G379">
        <v>29.25</v>
      </c>
      <c r="H379" t="str">
        <f t="shared" si="20"/>
        <v/>
      </c>
      <c r="I379" s="2" t="str">
        <f t="shared" si="21"/>
        <v/>
      </c>
      <c r="J379" t="str">
        <f t="shared" si="22"/>
        <v/>
      </c>
    </row>
    <row r="380" spans="1:10">
      <c r="A380" s="1">
        <v>39118</v>
      </c>
      <c r="B380">
        <v>38.32</v>
      </c>
      <c r="C380">
        <v>38.93</v>
      </c>
      <c r="D380">
        <v>38.159999999999997</v>
      </c>
      <c r="E380">
        <v>38.43</v>
      </c>
      <c r="F380">
        <v>576800</v>
      </c>
      <c r="G380">
        <v>28.87</v>
      </c>
      <c r="H380" t="str">
        <f t="shared" si="20"/>
        <v/>
      </c>
      <c r="I380" s="2" t="str">
        <f t="shared" si="21"/>
        <v/>
      </c>
      <c r="J380" t="str">
        <f t="shared" si="22"/>
        <v/>
      </c>
    </row>
    <row r="381" spans="1:10">
      <c r="A381" s="1">
        <v>39111</v>
      </c>
      <c r="B381">
        <v>38.380000000000003</v>
      </c>
      <c r="C381">
        <v>39.380000000000003</v>
      </c>
      <c r="D381">
        <v>38.380000000000003</v>
      </c>
      <c r="E381">
        <v>38.82</v>
      </c>
      <c r="F381">
        <v>556200</v>
      </c>
      <c r="G381">
        <v>29.16</v>
      </c>
      <c r="H381">
        <f t="shared" si="20"/>
        <v>1</v>
      </c>
      <c r="I381" s="2" t="str">
        <f t="shared" si="21"/>
        <v>2007_1</v>
      </c>
      <c r="J381">
        <f t="shared" si="22"/>
        <v>29.16</v>
      </c>
    </row>
    <row r="382" spans="1:10">
      <c r="A382" s="1">
        <v>39104</v>
      </c>
      <c r="B382">
        <v>37.94</v>
      </c>
      <c r="C382">
        <v>39.07</v>
      </c>
      <c r="D382">
        <v>37.21</v>
      </c>
      <c r="E382">
        <v>38.75</v>
      </c>
      <c r="F382">
        <v>982200</v>
      </c>
      <c r="G382">
        <v>29.11</v>
      </c>
      <c r="H382" t="str">
        <f t="shared" si="20"/>
        <v/>
      </c>
      <c r="I382" s="2" t="str">
        <f t="shared" si="21"/>
        <v/>
      </c>
      <c r="J382" t="str">
        <f t="shared" si="22"/>
        <v/>
      </c>
    </row>
    <row r="383" spans="1:10">
      <c r="A383" s="1">
        <v>39098</v>
      </c>
      <c r="B383">
        <v>37.76</v>
      </c>
      <c r="C383">
        <v>38.409999999999997</v>
      </c>
      <c r="D383">
        <v>37.46</v>
      </c>
      <c r="E383">
        <v>37.92</v>
      </c>
      <c r="F383">
        <v>1219500</v>
      </c>
      <c r="G383">
        <v>28.48</v>
      </c>
      <c r="H383" t="str">
        <f t="shared" si="20"/>
        <v/>
      </c>
      <c r="I383" s="2" t="str">
        <f t="shared" si="21"/>
        <v/>
      </c>
      <c r="J383" t="str">
        <f t="shared" si="22"/>
        <v/>
      </c>
    </row>
    <row r="384" spans="1:10">
      <c r="A384" s="1">
        <v>39090</v>
      </c>
      <c r="B384">
        <v>36.51</v>
      </c>
      <c r="C384">
        <v>37.6</v>
      </c>
      <c r="D384">
        <v>36.33</v>
      </c>
      <c r="E384">
        <v>37.57</v>
      </c>
      <c r="F384">
        <v>895400</v>
      </c>
      <c r="G384">
        <v>28.22</v>
      </c>
      <c r="H384" t="str">
        <f t="shared" si="20"/>
        <v/>
      </c>
      <c r="I384" s="2" t="str">
        <f t="shared" si="21"/>
        <v/>
      </c>
      <c r="J384" t="str">
        <f t="shared" si="22"/>
        <v/>
      </c>
    </row>
    <row r="385" spans="1:10">
      <c r="A385" s="1">
        <v>39085</v>
      </c>
      <c r="B385">
        <v>37.9</v>
      </c>
      <c r="C385">
        <v>38.03</v>
      </c>
      <c r="D385">
        <v>36.57</v>
      </c>
      <c r="E385">
        <v>36.72</v>
      </c>
      <c r="F385">
        <v>1600100</v>
      </c>
      <c r="G385">
        <v>27.58</v>
      </c>
      <c r="H385" t="str">
        <f t="shared" si="20"/>
        <v/>
      </c>
      <c r="I385" s="2" t="str">
        <f t="shared" si="21"/>
        <v/>
      </c>
      <c r="J385" t="str">
        <f t="shared" si="22"/>
        <v/>
      </c>
    </row>
    <row r="386" spans="1:10">
      <c r="A386" s="1">
        <v>39077</v>
      </c>
      <c r="B386">
        <v>36.83</v>
      </c>
      <c r="C386">
        <v>37.869999999999997</v>
      </c>
      <c r="D386">
        <v>36.83</v>
      </c>
      <c r="E386">
        <v>37.58</v>
      </c>
      <c r="F386">
        <v>562600</v>
      </c>
      <c r="G386">
        <v>28.23</v>
      </c>
      <c r="H386">
        <f t="shared" si="20"/>
        <v>1</v>
      </c>
      <c r="I386" s="2" t="str">
        <f t="shared" si="21"/>
        <v>2006_12</v>
      </c>
      <c r="J386">
        <f t="shared" si="22"/>
        <v>28.23</v>
      </c>
    </row>
    <row r="387" spans="1:10">
      <c r="A387" s="1">
        <v>39069</v>
      </c>
      <c r="B387">
        <v>36.72</v>
      </c>
      <c r="C387">
        <v>37.799999999999997</v>
      </c>
      <c r="D387">
        <v>36.33</v>
      </c>
      <c r="E387">
        <v>36.97</v>
      </c>
      <c r="F387">
        <v>477400</v>
      </c>
      <c r="G387">
        <v>27.77</v>
      </c>
      <c r="H387" t="str">
        <f t="shared" ref="H387:H450" si="23">IF(DAY(A386)&lt;DAY(A387),1,"")</f>
        <v/>
      </c>
      <c r="I387" s="2" t="str">
        <f t="shared" ref="I387:I450" si="24">IF(H387=1,YEAR(A387) &amp; "_" &amp; MONTH(A387),"")</f>
        <v/>
      </c>
      <c r="J387" t="str">
        <f t="shared" ref="J387:J450" si="25">IF(H387=1,G387,"")</f>
        <v/>
      </c>
    </row>
    <row r="388" spans="1:10">
      <c r="A388" s="1">
        <v>39062</v>
      </c>
      <c r="B388">
        <v>36.909999999999997</v>
      </c>
      <c r="C388">
        <v>37.4</v>
      </c>
      <c r="D388">
        <v>36.4</v>
      </c>
      <c r="E388">
        <v>36.97</v>
      </c>
      <c r="F388">
        <v>339900</v>
      </c>
      <c r="G388">
        <v>27.77</v>
      </c>
      <c r="H388" t="str">
        <f t="shared" si="23"/>
        <v/>
      </c>
      <c r="I388" s="2" t="str">
        <f t="shared" si="24"/>
        <v/>
      </c>
      <c r="J388" t="str">
        <f t="shared" si="25"/>
        <v/>
      </c>
    </row>
    <row r="389" spans="1:10">
      <c r="A389" s="1">
        <v>39055</v>
      </c>
      <c r="B389">
        <v>37.11</v>
      </c>
      <c r="C389">
        <v>37.450000000000003</v>
      </c>
      <c r="D389">
        <v>36.75</v>
      </c>
      <c r="E389">
        <v>36.880000000000003</v>
      </c>
      <c r="F389">
        <v>609900</v>
      </c>
      <c r="G389">
        <v>27.7</v>
      </c>
      <c r="H389" t="str">
        <f t="shared" si="23"/>
        <v/>
      </c>
      <c r="I389" s="2" t="str">
        <f t="shared" si="24"/>
        <v/>
      </c>
      <c r="J389" t="str">
        <f t="shared" si="25"/>
        <v/>
      </c>
    </row>
    <row r="390" spans="1:10">
      <c r="A390" s="1">
        <v>39048</v>
      </c>
      <c r="B390">
        <v>37.56</v>
      </c>
      <c r="C390">
        <v>37.94</v>
      </c>
      <c r="D390">
        <v>36.880000000000003</v>
      </c>
      <c r="E390">
        <v>37.42</v>
      </c>
      <c r="F390">
        <v>472500</v>
      </c>
      <c r="G390">
        <v>28.11</v>
      </c>
      <c r="H390">
        <f t="shared" si="23"/>
        <v>1</v>
      </c>
      <c r="I390" s="2" t="str">
        <f t="shared" si="24"/>
        <v>2006_11</v>
      </c>
      <c r="J390">
        <f t="shared" si="25"/>
        <v>28.11</v>
      </c>
    </row>
    <row r="391" spans="1:10">
      <c r="A391" s="1">
        <v>39041</v>
      </c>
      <c r="B391">
        <v>37.479999999999997</v>
      </c>
      <c r="C391">
        <v>37.96</v>
      </c>
      <c r="D391">
        <v>37.270000000000003</v>
      </c>
      <c r="E391">
        <v>37.630000000000003</v>
      </c>
      <c r="F391">
        <v>644000</v>
      </c>
      <c r="G391">
        <v>28.27</v>
      </c>
      <c r="H391" t="str">
        <f t="shared" si="23"/>
        <v/>
      </c>
      <c r="I391" s="2" t="str">
        <f t="shared" si="24"/>
        <v/>
      </c>
      <c r="J391" t="str">
        <f t="shared" si="25"/>
        <v/>
      </c>
    </row>
    <row r="392" spans="1:10">
      <c r="A392" s="1">
        <v>39034</v>
      </c>
      <c r="B392">
        <v>36.28</v>
      </c>
      <c r="C392">
        <v>37.72</v>
      </c>
      <c r="D392">
        <v>36.19</v>
      </c>
      <c r="E392">
        <v>37.380000000000003</v>
      </c>
      <c r="F392">
        <v>818100</v>
      </c>
      <c r="G392">
        <v>28.08</v>
      </c>
      <c r="H392" t="str">
        <f t="shared" si="23"/>
        <v/>
      </c>
      <c r="I392" s="2" t="str">
        <f t="shared" si="24"/>
        <v/>
      </c>
      <c r="J392" t="str">
        <f t="shared" si="25"/>
        <v/>
      </c>
    </row>
    <row r="393" spans="1:10">
      <c r="A393" s="1">
        <v>39027</v>
      </c>
      <c r="B393">
        <v>35.32</v>
      </c>
      <c r="C393">
        <v>36.39</v>
      </c>
      <c r="D393">
        <v>35.31</v>
      </c>
      <c r="E393">
        <v>36.35</v>
      </c>
      <c r="F393">
        <v>462000</v>
      </c>
      <c r="G393">
        <v>27.31</v>
      </c>
      <c r="H393" t="str">
        <f t="shared" si="23"/>
        <v/>
      </c>
      <c r="I393" s="2" t="str">
        <f t="shared" si="24"/>
        <v/>
      </c>
      <c r="J393" t="str">
        <f t="shared" si="25"/>
        <v/>
      </c>
    </row>
    <row r="394" spans="1:10">
      <c r="A394" s="1">
        <v>39020</v>
      </c>
      <c r="B394">
        <v>34.94</v>
      </c>
      <c r="C394">
        <v>35.229999999999997</v>
      </c>
      <c r="D394">
        <v>34.5</v>
      </c>
      <c r="E394">
        <v>35</v>
      </c>
      <c r="F394">
        <v>374900</v>
      </c>
      <c r="G394">
        <v>26.29</v>
      </c>
      <c r="H394">
        <f t="shared" si="23"/>
        <v>1</v>
      </c>
      <c r="I394" s="2" t="str">
        <f t="shared" si="24"/>
        <v>2006_10</v>
      </c>
      <c r="J394">
        <f t="shared" si="25"/>
        <v>26.29</v>
      </c>
    </row>
    <row r="395" spans="1:10">
      <c r="A395" s="1">
        <v>39013</v>
      </c>
      <c r="B395">
        <v>34.659999999999997</v>
      </c>
      <c r="C395">
        <v>36.35</v>
      </c>
      <c r="D395">
        <v>34.659999999999997</v>
      </c>
      <c r="E395">
        <v>35.19</v>
      </c>
      <c r="F395">
        <v>867600</v>
      </c>
      <c r="G395">
        <v>26.43</v>
      </c>
      <c r="H395" t="str">
        <f t="shared" si="23"/>
        <v/>
      </c>
      <c r="I395" s="2" t="str">
        <f t="shared" si="24"/>
        <v/>
      </c>
      <c r="J395" t="str">
        <f t="shared" si="25"/>
        <v/>
      </c>
    </row>
    <row r="396" spans="1:10">
      <c r="A396" s="1">
        <v>39006</v>
      </c>
      <c r="B396">
        <v>34.68</v>
      </c>
      <c r="C396">
        <v>35.03</v>
      </c>
      <c r="D396">
        <v>33.799999999999997</v>
      </c>
      <c r="E396">
        <v>34.92</v>
      </c>
      <c r="F396">
        <v>995800</v>
      </c>
      <c r="G396">
        <v>26.23</v>
      </c>
      <c r="H396" t="str">
        <f t="shared" si="23"/>
        <v/>
      </c>
      <c r="I396" s="2" t="str">
        <f t="shared" si="24"/>
        <v/>
      </c>
      <c r="J396" t="str">
        <f t="shared" si="25"/>
        <v/>
      </c>
    </row>
    <row r="397" spans="1:10">
      <c r="A397" s="1">
        <v>38999</v>
      </c>
      <c r="B397">
        <v>34.86</v>
      </c>
      <c r="C397">
        <v>35.549999999999997</v>
      </c>
      <c r="D397">
        <v>34.71</v>
      </c>
      <c r="E397">
        <v>35.020000000000003</v>
      </c>
      <c r="F397">
        <v>609300</v>
      </c>
      <c r="G397">
        <v>26.31</v>
      </c>
      <c r="H397" t="str">
        <f t="shared" si="23"/>
        <v/>
      </c>
      <c r="I397" s="2" t="str">
        <f t="shared" si="24"/>
        <v/>
      </c>
      <c r="J397" t="str">
        <f t="shared" si="25"/>
        <v/>
      </c>
    </row>
    <row r="398" spans="1:10">
      <c r="A398" s="1">
        <v>38992</v>
      </c>
      <c r="B398">
        <v>34.729999999999997</v>
      </c>
      <c r="C398">
        <v>35.17</v>
      </c>
      <c r="D398">
        <v>34.590000000000003</v>
      </c>
      <c r="E398">
        <v>34.86</v>
      </c>
      <c r="F398">
        <v>547900</v>
      </c>
      <c r="G398">
        <v>26.19</v>
      </c>
      <c r="H398" t="str">
        <f t="shared" si="23"/>
        <v/>
      </c>
      <c r="I398" s="2" t="str">
        <f t="shared" si="24"/>
        <v/>
      </c>
      <c r="J398" t="str">
        <f t="shared" si="25"/>
        <v/>
      </c>
    </row>
    <row r="399" spans="1:10">
      <c r="A399" s="1">
        <v>38985</v>
      </c>
      <c r="B399">
        <v>34.94</v>
      </c>
      <c r="C399">
        <v>35.42</v>
      </c>
      <c r="D399">
        <v>34.630000000000003</v>
      </c>
      <c r="E399">
        <v>35.01</v>
      </c>
      <c r="F399">
        <v>488100</v>
      </c>
      <c r="G399">
        <v>26.3</v>
      </c>
      <c r="H399">
        <f t="shared" si="23"/>
        <v>1</v>
      </c>
      <c r="I399" s="2" t="str">
        <f t="shared" si="24"/>
        <v>2006_9</v>
      </c>
      <c r="J399">
        <f t="shared" si="25"/>
        <v>26.3</v>
      </c>
    </row>
    <row r="400" spans="1:10">
      <c r="A400" s="1">
        <v>38978</v>
      </c>
      <c r="B400">
        <v>34.46</v>
      </c>
      <c r="C400">
        <v>35.26</v>
      </c>
      <c r="D400">
        <v>33.880000000000003</v>
      </c>
      <c r="E400">
        <v>35.090000000000003</v>
      </c>
      <c r="F400">
        <v>739500</v>
      </c>
      <c r="G400">
        <v>26.36</v>
      </c>
      <c r="H400" t="str">
        <f t="shared" si="23"/>
        <v/>
      </c>
      <c r="I400" s="2" t="str">
        <f t="shared" si="24"/>
        <v/>
      </c>
      <c r="J400" t="str">
        <f t="shared" si="25"/>
        <v/>
      </c>
    </row>
    <row r="401" spans="1:10">
      <c r="A401" s="1">
        <v>38971</v>
      </c>
      <c r="B401">
        <v>33.6</v>
      </c>
      <c r="C401">
        <v>34.9</v>
      </c>
      <c r="D401">
        <v>33.520000000000003</v>
      </c>
      <c r="E401">
        <v>34.61</v>
      </c>
      <c r="F401">
        <v>737300</v>
      </c>
      <c r="G401">
        <v>26</v>
      </c>
      <c r="H401" t="str">
        <f t="shared" si="23"/>
        <v/>
      </c>
      <c r="I401" s="2" t="str">
        <f t="shared" si="24"/>
        <v/>
      </c>
      <c r="J401" t="str">
        <f t="shared" si="25"/>
        <v/>
      </c>
    </row>
    <row r="402" spans="1:10">
      <c r="A402" s="1">
        <v>38965</v>
      </c>
      <c r="B402">
        <v>34.340000000000003</v>
      </c>
      <c r="C402">
        <v>34.61</v>
      </c>
      <c r="D402">
        <v>33.4</v>
      </c>
      <c r="E402">
        <v>33.57</v>
      </c>
      <c r="F402">
        <v>365300</v>
      </c>
      <c r="G402">
        <v>25.22</v>
      </c>
      <c r="H402" t="str">
        <f t="shared" si="23"/>
        <v/>
      </c>
      <c r="I402" s="2" t="str">
        <f t="shared" si="24"/>
        <v/>
      </c>
      <c r="J402" t="str">
        <f t="shared" si="25"/>
        <v/>
      </c>
    </row>
    <row r="403" spans="1:10">
      <c r="A403" s="1">
        <v>38957</v>
      </c>
      <c r="B403">
        <v>33.78</v>
      </c>
      <c r="C403">
        <v>34.53</v>
      </c>
      <c r="D403">
        <v>33.78</v>
      </c>
      <c r="E403">
        <v>34.43</v>
      </c>
      <c r="F403">
        <v>682700</v>
      </c>
      <c r="G403">
        <v>25.86</v>
      </c>
      <c r="H403">
        <f t="shared" si="23"/>
        <v>1</v>
      </c>
      <c r="I403" s="2" t="str">
        <f t="shared" si="24"/>
        <v>2006_8</v>
      </c>
      <c r="J403">
        <f t="shared" si="25"/>
        <v>25.86</v>
      </c>
    </row>
    <row r="404" spans="1:10">
      <c r="A404" s="1">
        <v>38950</v>
      </c>
      <c r="B404">
        <v>33.799999999999997</v>
      </c>
      <c r="C404">
        <v>34</v>
      </c>
      <c r="D404">
        <v>33.29</v>
      </c>
      <c r="E404">
        <v>33.71</v>
      </c>
      <c r="F404">
        <v>533700</v>
      </c>
      <c r="G404">
        <v>25.32</v>
      </c>
      <c r="H404" t="str">
        <f t="shared" si="23"/>
        <v/>
      </c>
      <c r="I404" s="2" t="str">
        <f t="shared" si="24"/>
        <v/>
      </c>
      <c r="J404" t="str">
        <f t="shared" si="25"/>
        <v/>
      </c>
    </row>
    <row r="405" spans="1:10">
      <c r="A405" s="1">
        <v>38943</v>
      </c>
      <c r="B405">
        <v>32.549999999999997</v>
      </c>
      <c r="C405">
        <v>34.06</v>
      </c>
      <c r="D405">
        <v>32.299999999999997</v>
      </c>
      <c r="E405">
        <v>34</v>
      </c>
      <c r="F405">
        <v>643800</v>
      </c>
      <c r="G405">
        <v>25.54</v>
      </c>
      <c r="H405" t="str">
        <f t="shared" si="23"/>
        <v/>
      </c>
      <c r="I405" s="2" t="str">
        <f t="shared" si="24"/>
        <v/>
      </c>
      <c r="J405" t="str">
        <f t="shared" si="25"/>
        <v/>
      </c>
    </row>
    <row r="406" spans="1:10">
      <c r="A406" s="1">
        <v>38936</v>
      </c>
      <c r="B406">
        <v>33.33</v>
      </c>
      <c r="C406">
        <v>33.42</v>
      </c>
      <c r="D406">
        <v>32.01</v>
      </c>
      <c r="E406">
        <v>32.119999999999997</v>
      </c>
      <c r="F406">
        <v>714800</v>
      </c>
      <c r="G406">
        <v>24.13</v>
      </c>
      <c r="H406" t="str">
        <f t="shared" si="23"/>
        <v/>
      </c>
      <c r="I406" s="2" t="str">
        <f t="shared" si="24"/>
        <v/>
      </c>
      <c r="J406" t="str">
        <f t="shared" si="25"/>
        <v/>
      </c>
    </row>
    <row r="407" spans="1:10">
      <c r="A407" s="1">
        <v>38929</v>
      </c>
      <c r="B407">
        <v>32.869999999999997</v>
      </c>
      <c r="C407">
        <v>33.979999999999997</v>
      </c>
      <c r="D407">
        <v>32.04</v>
      </c>
      <c r="E407">
        <v>33.29</v>
      </c>
      <c r="F407">
        <v>1103300</v>
      </c>
      <c r="G407">
        <v>25.01</v>
      </c>
      <c r="H407">
        <f t="shared" si="23"/>
        <v>1</v>
      </c>
      <c r="I407" s="2" t="str">
        <f t="shared" si="24"/>
        <v>2006_7</v>
      </c>
      <c r="J407">
        <f t="shared" si="25"/>
        <v>25.01</v>
      </c>
    </row>
    <row r="408" spans="1:10">
      <c r="A408" s="1">
        <v>38922</v>
      </c>
      <c r="B408">
        <v>31.34</v>
      </c>
      <c r="C408">
        <v>33.22</v>
      </c>
      <c r="D408">
        <v>31.1</v>
      </c>
      <c r="E408">
        <v>33.119999999999997</v>
      </c>
      <c r="F408">
        <v>764100</v>
      </c>
      <c r="G408">
        <v>24.88</v>
      </c>
      <c r="H408" t="str">
        <f t="shared" si="23"/>
        <v/>
      </c>
      <c r="I408" s="2" t="str">
        <f t="shared" si="24"/>
        <v/>
      </c>
      <c r="J408" t="str">
        <f t="shared" si="25"/>
        <v/>
      </c>
    </row>
    <row r="409" spans="1:10">
      <c r="A409" s="1">
        <v>38915</v>
      </c>
      <c r="B409">
        <v>28.68</v>
      </c>
      <c r="C409">
        <v>30.6</v>
      </c>
      <c r="D409">
        <v>28.39</v>
      </c>
      <c r="E409">
        <v>29.78</v>
      </c>
      <c r="F409">
        <v>905900</v>
      </c>
      <c r="G409">
        <v>22.37</v>
      </c>
      <c r="H409" t="str">
        <f t="shared" si="23"/>
        <v/>
      </c>
      <c r="I409" s="2" t="str">
        <f t="shared" si="24"/>
        <v/>
      </c>
      <c r="J409" t="str">
        <f t="shared" si="25"/>
        <v/>
      </c>
    </row>
    <row r="410" spans="1:10">
      <c r="A410" s="1">
        <v>38908</v>
      </c>
      <c r="B410">
        <v>30.54</v>
      </c>
      <c r="C410">
        <v>30.61</v>
      </c>
      <c r="D410">
        <v>27.98</v>
      </c>
      <c r="E410">
        <v>28.28</v>
      </c>
      <c r="F410">
        <v>579100</v>
      </c>
      <c r="G410">
        <v>21.24</v>
      </c>
      <c r="H410" t="str">
        <f t="shared" si="23"/>
        <v/>
      </c>
      <c r="I410" s="2" t="str">
        <f t="shared" si="24"/>
        <v/>
      </c>
      <c r="J410" t="str">
        <f t="shared" si="25"/>
        <v/>
      </c>
    </row>
    <row r="411" spans="1:10">
      <c r="A411" s="1">
        <v>38901</v>
      </c>
      <c r="B411">
        <v>31.21</v>
      </c>
      <c r="C411">
        <v>31.51</v>
      </c>
      <c r="D411">
        <v>30.08</v>
      </c>
      <c r="E411">
        <v>30.12</v>
      </c>
      <c r="F411">
        <v>906100</v>
      </c>
      <c r="G411">
        <v>22.63</v>
      </c>
      <c r="H411" t="str">
        <f t="shared" si="23"/>
        <v/>
      </c>
      <c r="I411" s="2" t="str">
        <f t="shared" si="24"/>
        <v/>
      </c>
      <c r="J411" t="str">
        <f t="shared" si="25"/>
        <v/>
      </c>
    </row>
    <row r="412" spans="1:10">
      <c r="A412" s="1">
        <v>38894</v>
      </c>
      <c r="B412">
        <v>29.8</v>
      </c>
      <c r="C412">
        <v>31.33</v>
      </c>
      <c r="D412">
        <v>28.58</v>
      </c>
      <c r="E412">
        <v>31.14</v>
      </c>
      <c r="F412">
        <v>1205700</v>
      </c>
      <c r="G412">
        <v>23.39</v>
      </c>
      <c r="H412">
        <f t="shared" si="23"/>
        <v>1</v>
      </c>
      <c r="I412" s="2" t="str">
        <f t="shared" si="24"/>
        <v>2006_6</v>
      </c>
      <c r="J412">
        <f t="shared" si="25"/>
        <v>23.39</v>
      </c>
    </row>
    <row r="413" spans="1:10">
      <c r="A413" s="1">
        <v>38887</v>
      </c>
      <c r="B413">
        <v>28.9</v>
      </c>
      <c r="C413">
        <v>30.43</v>
      </c>
      <c r="D413">
        <v>28.25</v>
      </c>
      <c r="E413">
        <v>29.8</v>
      </c>
      <c r="F413">
        <v>1185200</v>
      </c>
      <c r="G413">
        <v>22.39</v>
      </c>
      <c r="H413" t="str">
        <f t="shared" si="23"/>
        <v/>
      </c>
      <c r="I413" s="2" t="str">
        <f t="shared" si="24"/>
        <v/>
      </c>
      <c r="J413" t="str">
        <f t="shared" si="25"/>
        <v/>
      </c>
    </row>
    <row r="414" spans="1:10">
      <c r="A414" s="1">
        <v>38880</v>
      </c>
      <c r="B414">
        <v>28.78</v>
      </c>
      <c r="C414">
        <v>29.04</v>
      </c>
      <c r="D414">
        <v>27.36</v>
      </c>
      <c r="E414">
        <v>28.67</v>
      </c>
      <c r="F414">
        <v>1005400</v>
      </c>
      <c r="G414">
        <v>21.54</v>
      </c>
      <c r="H414" t="str">
        <f t="shared" si="23"/>
        <v/>
      </c>
      <c r="I414" s="2" t="str">
        <f t="shared" si="24"/>
        <v/>
      </c>
      <c r="J414" t="str">
        <f t="shared" si="25"/>
        <v/>
      </c>
    </row>
    <row r="415" spans="1:10">
      <c r="A415" s="1">
        <v>38873</v>
      </c>
      <c r="B415">
        <v>31.53</v>
      </c>
      <c r="C415">
        <v>31.6</v>
      </c>
      <c r="D415">
        <v>28.77</v>
      </c>
      <c r="E415">
        <v>29.29</v>
      </c>
      <c r="F415">
        <v>825100</v>
      </c>
      <c r="G415">
        <v>22</v>
      </c>
      <c r="H415" t="str">
        <f t="shared" si="23"/>
        <v/>
      </c>
      <c r="I415" s="2" t="str">
        <f t="shared" si="24"/>
        <v/>
      </c>
      <c r="J415" t="str">
        <f t="shared" si="25"/>
        <v/>
      </c>
    </row>
    <row r="416" spans="1:10">
      <c r="A416" s="1">
        <v>38867</v>
      </c>
      <c r="B416">
        <v>31.75</v>
      </c>
      <c r="C416">
        <v>32.409999999999997</v>
      </c>
      <c r="D416">
        <v>31.14</v>
      </c>
      <c r="E416">
        <v>31.96</v>
      </c>
      <c r="F416">
        <v>963200</v>
      </c>
      <c r="G416">
        <v>24.01</v>
      </c>
      <c r="H416">
        <f t="shared" si="23"/>
        <v>1</v>
      </c>
      <c r="I416" s="2" t="str">
        <f t="shared" si="24"/>
        <v>2006_5</v>
      </c>
      <c r="J416">
        <f t="shared" si="25"/>
        <v>24.01</v>
      </c>
    </row>
    <row r="417" spans="1:10">
      <c r="A417" s="1">
        <v>38859</v>
      </c>
      <c r="B417">
        <v>30.64</v>
      </c>
      <c r="C417">
        <v>32.15</v>
      </c>
      <c r="D417">
        <v>30.31</v>
      </c>
      <c r="E417">
        <v>31.62</v>
      </c>
      <c r="F417">
        <v>868700</v>
      </c>
      <c r="G417">
        <v>23.75</v>
      </c>
      <c r="H417" t="str">
        <f t="shared" si="23"/>
        <v/>
      </c>
      <c r="I417" s="2" t="str">
        <f t="shared" si="24"/>
        <v/>
      </c>
      <c r="J417" t="str">
        <f t="shared" si="25"/>
        <v/>
      </c>
    </row>
    <row r="418" spans="1:10">
      <c r="A418" s="1">
        <v>38852</v>
      </c>
      <c r="B418">
        <v>32.07</v>
      </c>
      <c r="C418">
        <v>32.35</v>
      </c>
      <c r="D418">
        <v>30.42</v>
      </c>
      <c r="E418">
        <v>31.05</v>
      </c>
      <c r="F418">
        <v>1039500</v>
      </c>
      <c r="G418">
        <v>23.32</v>
      </c>
      <c r="H418" t="str">
        <f t="shared" si="23"/>
        <v/>
      </c>
      <c r="I418" s="2" t="str">
        <f t="shared" si="24"/>
        <v/>
      </c>
      <c r="J418" t="str">
        <f t="shared" si="25"/>
        <v/>
      </c>
    </row>
    <row r="419" spans="1:10">
      <c r="A419" s="1">
        <v>38845</v>
      </c>
      <c r="B419">
        <v>34.47</v>
      </c>
      <c r="C419">
        <v>34.56</v>
      </c>
      <c r="D419">
        <v>32.32</v>
      </c>
      <c r="E419">
        <v>32.42</v>
      </c>
      <c r="F419">
        <v>942000</v>
      </c>
      <c r="G419">
        <v>24.35</v>
      </c>
      <c r="H419" t="str">
        <f t="shared" si="23"/>
        <v/>
      </c>
      <c r="I419" s="2" t="str">
        <f t="shared" si="24"/>
        <v/>
      </c>
      <c r="J419" t="str">
        <f t="shared" si="25"/>
        <v/>
      </c>
    </row>
    <row r="420" spans="1:10">
      <c r="A420" s="1">
        <v>38838</v>
      </c>
      <c r="B420">
        <v>34.61</v>
      </c>
      <c r="C420">
        <v>34.72</v>
      </c>
      <c r="D420">
        <v>33.53</v>
      </c>
      <c r="E420">
        <v>34.71</v>
      </c>
      <c r="F420">
        <v>880900</v>
      </c>
      <c r="G420">
        <v>26.07</v>
      </c>
      <c r="H420" t="str">
        <f t="shared" si="23"/>
        <v/>
      </c>
      <c r="I420" s="2" t="str">
        <f t="shared" si="24"/>
        <v/>
      </c>
      <c r="J420" t="str">
        <f t="shared" si="25"/>
        <v/>
      </c>
    </row>
    <row r="421" spans="1:10">
      <c r="A421" s="1">
        <v>38831</v>
      </c>
      <c r="B421">
        <v>33.369999999999997</v>
      </c>
      <c r="C421">
        <v>35.07</v>
      </c>
      <c r="D421">
        <v>33.270000000000003</v>
      </c>
      <c r="E421">
        <v>34.479999999999997</v>
      </c>
      <c r="F421">
        <v>1240300</v>
      </c>
      <c r="G421">
        <v>25.9</v>
      </c>
      <c r="H421">
        <f t="shared" si="23"/>
        <v>1</v>
      </c>
      <c r="I421" s="2" t="str">
        <f t="shared" si="24"/>
        <v>2006_4</v>
      </c>
      <c r="J421">
        <f t="shared" si="25"/>
        <v>25.9</v>
      </c>
    </row>
    <row r="422" spans="1:10">
      <c r="A422" s="1">
        <v>38824</v>
      </c>
      <c r="B422">
        <v>32.35</v>
      </c>
      <c r="C422">
        <v>34.200000000000003</v>
      </c>
      <c r="D422">
        <v>32.21</v>
      </c>
      <c r="E422">
        <v>33.69</v>
      </c>
      <c r="F422">
        <v>1436200</v>
      </c>
      <c r="G422">
        <v>25.31</v>
      </c>
      <c r="H422" t="str">
        <f t="shared" si="23"/>
        <v/>
      </c>
      <c r="I422" s="2" t="str">
        <f t="shared" si="24"/>
        <v/>
      </c>
      <c r="J422" t="str">
        <f t="shared" si="25"/>
        <v/>
      </c>
    </row>
    <row r="423" spans="1:10">
      <c r="A423" s="1">
        <v>38817</v>
      </c>
      <c r="B423">
        <v>33.51</v>
      </c>
      <c r="C423">
        <v>33.549999999999997</v>
      </c>
      <c r="D423">
        <v>32.33</v>
      </c>
      <c r="E423">
        <v>32.75</v>
      </c>
      <c r="F423">
        <v>785000</v>
      </c>
      <c r="G423">
        <v>24.6</v>
      </c>
      <c r="H423" t="str">
        <f t="shared" si="23"/>
        <v/>
      </c>
      <c r="I423" s="2" t="str">
        <f t="shared" si="24"/>
        <v/>
      </c>
      <c r="J423" t="str">
        <f t="shared" si="25"/>
        <v/>
      </c>
    </row>
    <row r="424" spans="1:10">
      <c r="A424" s="1">
        <v>38810</v>
      </c>
      <c r="B424">
        <v>34.18</v>
      </c>
      <c r="C424">
        <v>34.35</v>
      </c>
      <c r="D424">
        <v>33.33</v>
      </c>
      <c r="E424">
        <v>33.380000000000003</v>
      </c>
      <c r="F424">
        <v>775200</v>
      </c>
      <c r="G424">
        <v>25.07</v>
      </c>
      <c r="H424" t="str">
        <f t="shared" si="23"/>
        <v/>
      </c>
      <c r="I424" s="2" t="str">
        <f t="shared" si="24"/>
        <v/>
      </c>
      <c r="J424" t="str">
        <f t="shared" si="25"/>
        <v/>
      </c>
    </row>
    <row r="425" spans="1:10">
      <c r="A425" s="1">
        <v>38803</v>
      </c>
      <c r="B425">
        <v>33.78</v>
      </c>
      <c r="C425">
        <v>34.72</v>
      </c>
      <c r="D425">
        <v>33.049999999999997</v>
      </c>
      <c r="E425">
        <v>33.65</v>
      </c>
      <c r="F425">
        <v>856800</v>
      </c>
      <c r="G425">
        <v>25.28</v>
      </c>
      <c r="H425">
        <f t="shared" si="23"/>
        <v>1</v>
      </c>
      <c r="I425" s="2" t="str">
        <f t="shared" si="24"/>
        <v>2006_3</v>
      </c>
      <c r="J425">
        <f t="shared" si="25"/>
        <v>25.28</v>
      </c>
    </row>
    <row r="426" spans="1:10">
      <c r="A426" s="1">
        <v>38796</v>
      </c>
      <c r="B426">
        <v>32.799999999999997</v>
      </c>
      <c r="C426">
        <v>33.43</v>
      </c>
      <c r="D426">
        <v>32.020000000000003</v>
      </c>
      <c r="E426">
        <v>33.43</v>
      </c>
      <c r="F426">
        <v>697700</v>
      </c>
      <c r="G426">
        <v>24.72</v>
      </c>
      <c r="H426" t="str">
        <f t="shared" si="23"/>
        <v/>
      </c>
      <c r="I426" s="2" t="str">
        <f t="shared" si="24"/>
        <v/>
      </c>
      <c r="J426" t="str">
        <f t="shared" si="25"/>
        <v/>
      </c>
    </row>
    <row r="427" spans="1:10">
      <c r="A427" s="1">
        <v>38789</v>
      </c>
      <c r="B427">
        <v>31.57</v>
      </c>
      <c r="C427">
        <v>33.14</v>
      </c>
      <c r="D427">
        <v>31.27</v>
      </c>
      <c r="E427">
        <v>32.450000000000003</v>
      </c>
      <c r="F427">
        <v>586600</v>
      </c>
      <c r="G427">
        <v>24</v>
      </c>
      <c r="H427" t="str">
        <f t="shared" si="23"/>
        <v/>
      </c>
      <c r="I427" s="2" t="str">
        <f t="shared" si="24"/>
        <v/>
      </c>
      <c r="J427" t="str">
        <f t="shared" si="25"/>
        <v/>
      </c>
    </row>
    <row r="428" spans="1:10">
      <c r="A428" s="1">
        <v>38782</v>
      </c>
      <c r="B428">
        <v>32.5</v>
      </c>
      <c r="C428">
        <v>32.53</v>
      </c>
      <c r="D428">
        <v>30.62</v>
      </c>
      <c r="E428">
        <v>31.58</v>
      </c>
      <c r="F428">
        <v>729800</v>
      </c>
      <c r="G428">
        <v>23.35</v>
      </c>
      <c r="H428" t="str">
        <f t="shared" si="23"/>
        <v/>
      </c>
      <c r="I428" s="2" t="str">
        <f t="shared" si="24"/>
        <v/>
      </c>
      <c r="J428" t="str">
        <f t="shared" si="25"/>
        <v/>
      </c>
    </row>
    <row r="429" spans="1:10">
      <c r="A429" s="1">
        <v>38775</v>
      </c>
      <c r="B429">
        <v>33.22</v>
      </c>
      <c r="C429">
        <v>33.57</v>
      </c>
      <c r="D429">
        <v>31.9</v>
      </c>
      <c r="E429">
        <v>32.11</v>
      </c>
      <c r="F429">
        <v>708800</v>
      </c>
      <c r="G429">
        <v>23.75</v>
      </c>
      <c r="H429">
        <f t="shared" si="23"/>
        <v>1</v>
      </c>
      <c r="I429" s="2" t="str">
        <f t="shared" si="24"/>
        <v>2006_2</v>
      </c>
      <c r="J429">
        <f t="shared" si="25"/>
        <v>23.75</v>
      </c>
    </row>
    <row r="430" spans="1:10">
      <c r="A430" s="1">
        <v>38769</v>
      </c>
      <c r="B430">
        <v>33.46</v>
      </c>
      <c r="C430">
        <v>33.53</v>
      </c>
      <c r="D430">
        <v>32.840000000000003</v>
      </c>
      <c r="E430">
        <v>32.97</v>
      </c>
      <c r="F430">
        <v>480800</v>
      </c>
      <c r="G430">
        <v>24.38</v>
      </c>
      <c r="H430" t="str">
        <f t="shared" si="23"/>
        <v/>
      </c>
      <c r="I430" s="2" t="str">
        <f t="shared" si="24"/>
        <v/>
      </c>
      <c r="J430" t="str">
        <f t="shared" si="25"/>
        <v/>
      </c>
    </row>
    <row r="431" spans="1:10">
      <c r="A431" s="1">
        <v>38761</v>
      </c>
      <c r="B431">
        <v>32.630000000000003</v>
      </c>
      <c r="C431">
        <v>33.770000000000003</v>
      </c>
      <c r="D431">
        <v>32.61</v>
      </c>
      <c r="E431">
        <v>33.56</v>
      </c>
      <c r="F431">
        <v>524500</v>
      </c>
      <c r="G431">
        <v>24.82</v>
      </c>
      <c r="H431" t="str">
        <f t="shared" si="23"/>
        <v/>
      </c>
      <c r="I431" s="2" t="str">
        <f t="shared" si="24"/>
        <v/>
      </c>
      <c r="J431" t="str">
        <f t="shared" si="25"/>
        <v/>
      </c>
    </row>
    <row r="432" spans="1:10">
      <c r="A432" s="1">
        <v>38754</v>
      </c>
      <c r="B432">
        <v>32.979999999999997</v>
      </c>
      <c r="C432">
        <v>33.33</v>
      </c>
      <c r="D432">
        <v>32.46</v>
      </c>
      <c r="E432">
        <v>32.92</v>
      </c>
      <c r="F432">
        <v>622800</v>
      </c>
      <c r="G432">
        <v>24.34</v>
      </c>
      <c r="H432" t="str">
        <f t="shared" si="23"/>
        <v/>
      </c>
      <c r="I432" s="2" t="str">
        <f t="shared" si="24"/>
        <v/>
      </c>
      <c r="J432" t="str">
        <f t="shared" si="25"/>
        <v/>
      </c>
    </row>
    <row r="433" spans="1:10">
      <c r="A433" s="1">
        <v>38747</v>
      </c>
      <c r="B433">
        <v>33.619999999999997</v>
      </c>
      <c r="C433">
        <v>34.049999999999997</v>
      </c>
      <c r="D433">
        <v>32.869999999999997</v>
      </c>
      <c r="E433">
        <v>33.200000000000003</v>
      </c>
      <c r="F433">
        <v>839900</v>
      </c>
      <c r="G433">
        <v>24.55</v>
      </c>
      <c r="H433">
        <f t="shared" si="23"/>
        <v>1</v>
      </c>
      <c r="I433" s="2" t="str">
        <f t="shared" si="24"/>
        <v>2006_1</v>
      </c>
      <c r="J433">
        <f t="shared" si="25"/>
        <v>24.55</v>
      </c>
    </row>
    <row r="434" spans="1:10">
      <c r="A434" s="1">
        <v>38740</v>
      </c>
      <c r="B434">
        <v>31.78</v>
      </c>
      <c r="C434">
        <v>33.85</v>
      </c>
      <c r="D434">
        <v>31.68</v>
      </c>
      <c r="E434">
        <v>33.58</v>
      </c>
      <c r="F434">
        <v>1529500</v>
      </c>
      <c r="G434">
        <v>24.83</v>
      </c>
      <c r="H434" t="str">
        <f t="shared" si="23"/>
        <v/>
      </c>
      <c r="I434" s="2" t="str">
        <f t="shared" si="24"/>
        <v/>
      </c>
      <c r="J434" t="str">
        <f t="shared" si="25"/>
        <v/>
      </c>
    </row>
    <row r="435" spans="1:10">
      <c r="A435" s="1">
        <v>38734</v>
      </c>
      <c r="B435">
        <v>31.07</v>
      </c>
      <c r="C435">
        <v>31.7</v>
      </c>
      <c r="D435">
        <v>30.48</v>
      </c>
      <c r="E435">
        <v>30.58</v>
      </c>
      <c r="F435">
        <v>1314800</v>
      </c>
      <c r="G435">
        <v>22.61</v>
      </c>
      <c r="H435" t="str">
        <f t="shared" si="23"/>
        <v/>
      </c>
      <c r="I435" s="2" t="str">
        <f t="shared" si="24"/>
        <v/>
      </c>
      <c r="J435" t="str">
        <f t="shared" si="25"/>
        <v/>
      </c>
    </row>
    <row r="436" spans="1:10">
      <c r="A436" s="1">
        <v>38726</v>
      </c>
      <c r="B436">
        <v>33.1</v>
      </c>
      <c r="C436">
        <v>33.19</v>
      </c>
      <c r="D436">
        <v>31.37</v>
      </c>
      <c r="E436">
        <v>31.65</v>
      </c>
      <c r="F436">
        <v>1275300</v>
      </c>
      <c r="G436">
        <v>23.41</v>
      </c>
      <c r="H436" t="str">
        <f t="shared" si="23"/>
        <v/>
      </c>
      <c r="I436" s="2" t="str">
        <f t="shared" si="24"/>
        <v/>
      </c>
      <c r="J436" t="str">
        <f t="shared" si="25"/>
        <v/>
      </c>
    </row>
    <row r="437" spans="1:10">
      <c r="A437" s="1">
        <v>38720</v>
      </c>
      <c r="B437">
        <v>32.020000000000003</v>
      </c>
      <c r="C437">
        <v>33.409999999999997</v>
      </c>
      <c r="D437">
        <v>31.66</v>
      </c>
      <c r="E437">
        <v>33.270000000000003</v>
      </c>
      <c r="F437">
        <v>1136000</v>
      </c>
      <c r="G437">
        <v>24.6</v>
      </c>
      <c r="H437" t="str">
        <f t="shared" si="23"/>
        <v/>
      </c>
      <c r="I437" s="2" t="str">
        <f t="shared" si="24"/>
        <v/>
      </c>
      <c r="J437" t="str">
        <f t="shared" si="25"/>
        <v/>
      </c>
    </row>
    <row r="438" spans="1:10">
      <c r="A438" s="1">
        <v>38713</v>
      </c>
      <c r="B438">
        <v>31.66</v>
      </c>
      <c r="C438">
        <v>31.71</v>
      </c>
      <c r="D438">
        <v>30.83</v>
      </c>
      <c r="E438">
        <v>31.1</v>
      </c>
      <c r="F438">
        <v>525100</v>
      </c>
      <c r="G438">
        <v>23</v>
      </c>
      <c r="H438">
        <f t="shared" si="23"/>
        <v>1</v>
      </c>
      <c r="I438" s="2" t="str">
        <f t="shared" si="24"/>
        <v>2005_12</v>
      </c>
      <c r="J438">
        <f t="shared" si="25"/>
        <v>23</v>
      </c>
    </row>
    <row r="439" spans="1:10">
      <c r="A439" s="1">
        <v>38705</v>
      </c>
      <c r="B439">
        <v>31.82</v>
      </c>
      <c r="C439">
        <v>31.93</v>
      </c>
      <c r="D439">
        <v>31.25</v>
      </c>
      <c r="E439">
        <v>31.54</v>
      </c>
      <c r="F439">
        <v>688100</v>
      </c>
      <c r="G439">
        <v>23.32</v>
      </c>
      <c r="H439" t="str">
        <f t="shared" si="23"/>
        <v/>
      </c>
      <c r="I439" s="2" t="str">
        <f t="shared" si="24"/>
        <v/>
      </c>
      <c r="J439" t="str">
        <f t="shared" si="25"/>
        <v/>
      </c>
    </row>
    <row r="440" spans="1:10">
      <c r="A440" s="1">
        <v>38698</v>
      </c>
      <c r="B440">
        <v>29.88</v>
      </c>
      <c r="C440">
        <v>32.21</v>
      </c>
      <c r="D440">
        <v>29.78</v>
      </c>
      <c r="E440">
        <v>31.97</v>
      </c>
      <c r="F440">
        <v>2189900</v>
      </c>
      <c r="G440">
        <v>23.64</v>
      </c>
      <c r="H440" t="str">
        <f t="shared" si="23"/>
        <v/>
      </c>
      <c r="I440" s="2" t="str">
        <f t="shared" si="24"/>
        <v/>
      </c>
      <c r="J440" t="str">
        <f t="shared" si="25"/>
        <v/>
      </c>
    </row>
    <row r="441" spans="1:10">
      <c r="A441" s="1">
        <v>38691</v>
      </c>
      <c r="B441">
        <v>28.87</v>
      </c>
      <c r="C441">
        <v>29.44</v>
      </c>
      <c r="D441">
        <v>28.64</v>
      </c>
      <c r="E441">
        <v>29.33</v>
      </c>
      <c r="F441">
        <v>628700</v>
      </c>
      <c r="G441">
        <v>21.69</v>
      </c>
      <c r="H441" t="str">
        <f t="shared" si="23"/>
        <v/>
      </c>
      <c r="I441" s="2" t="str">
        <f t="shared" si="24"/>
        <v/>
      </c>
      <c r="J441" t="str">
        <f t="shared" si="25"/>
        <v/>
      </c>
    </row>
    <row r="442" spans="1:10">
      <c r="A442" s="1">
        <v>38684</v>
      </c>
      <c r="B442">
        <v>27.99</v>
      </c>
      <c r="C442">
        <v>29.14</v>
      </c>
      <c r="D442">
        <v>27.79</v>
      </c>
      <c r="E442">
        <v>29.12</v>
      </c>
      <c r="F442">
        <v>619800</v>
      </c>
      <c r="G442">
        <v>21.53</v>
      </c>
      <c r="H442">
        <f t="shared" si="23"/>
        <v>1</v>
      </c>
      <c r="I442" s="2" t="str">
        <f t="shared" si="24"/>
        <v>2005_11</v>
      </c>
      <c r="J442">
        <f t="shared" si="25"/>
        <v>21.53</v>
      </c>
    </row>
    <row r="443" spans="1:10">
      <c r="A443" s="1">
        <v>38677</v>
      </c>
      <c r="B443">
        <v>27.25</v>
      </c>
      <c r="C443">
        <v>27.79</v>
      </c>
      <c r="D443">
        <v>27.08</v>
      </c>
      <c r="E443">
        <v>27.5</v>
      </c>
      <c r="F443">
        <v>616300</v>
      </c>
      <c r="G443">
        <v>20.34</v>
      </c>
      <c r="H443" t="str">
        <f t="shared" si="23"/>
        <v/>
      </c>
      <c r="I443" s="2" t="str">
        <f t="shared" si="24"/>
        <v/>
      </c>
      <c r="J443" t="str">
        <f t="shared" si="25"/>
        <v/>
      </c>
    </row>
    <row r="444" spans="1:10">
      <c r="A444" s="1">
        <v>38670</v>
      </c>
      <c r="B444">
        <v>27.17</v>
      </c>
      <c r="C444">
        <v>27.36</v>
      </c>
      <c r="D444">
        <v>26.52</v>
      </c>
      <c r="E444">
        <v>27.24</v>
      </c>
      <c r="F444">
        <v>508200</v>
      </c>
      <c r="G444">
        <v>20.14</v>
      </c>
      <c r="H444" t="str">
        <f t="shared" si="23"/>
        <v/>
      </c>
      <c r="I444" s="2" t="str">
        <f t="shared" si="24"/>
        <v/>
      </c>
      <c r="J444" t="str">
        <f t="shared" si="25"/>
        <v/>
      </c>
    </row>
    <row r="445" spans="1:10">
      <c r="A445" s="1">
        <v>38663</v>
      </c>
      <c r="B445">
        <v>26.57</v>
      </c>
      <c r="C445">
        <v>26.92</v>
      </c>
      <c r="D445">
        <v>26.15</v>
      </c>
      <c r="E445">
        <v>26.91</v>
      </c>
      <c r="F445">
        <v>551400</v>
      </c>
      <c r="G445">
        <v>19.899999999999999</v>
      </c>
      <c r="H445" t="str">
        <f t="shared" si="23"/>
        <v/>
      </c>
      <c r="I445" s="2" t="str">
        <f t="shared" si="24"/>
        <v/>
      </c>
      <c r="J445" t="str">
        <f t="shared" si="25"/>
        <v/>
      </c>
    </row>
    <row r="446" spans="1:10">
      <c r="A446" s="1">
        <v>38656</v>
      </c>
      <c r="B446">
        <v>25.98</v>
      </c>
      <c r="C446">
        <v>26.87</v>
      </c>
      <c r="D446">
        <v>25.79</v>
      </c>
      <c r="E446">
        <v>26.66</v>
      </c>
      <c r="F446">
        <v>788800</v>
      </c>
      <c r="G446">
        <v>19.72</v>
      </c>
      <c r="H446">
        <f t="shared" si="23"/>
        <v>1</v>
      </c>
      <c r="I446" s="2" t="str">
        <f t="shared" si="24"/>
        <v>2005_10</v>
      </c>
      <c r="J446">
        <f t="shared" si="25"/>
        <v>19.72</v>
      </c>
    </row>
    <row r="447" spans="1:10">
      <c r="A447" s="1">
        <v>38649</v>
      </c>
      <c r="B447">
        <v>25.86</v>
      </c>
      <c r="C447">
        <v>26.35</v>
      </c>
      <c r="D447">
        <v>25.64</v>
      </c>
      <c r="E447">
        <v>26.08</v>
      </c>
      <c r="F447">
        <v>785700</v>
      </c>
      <c r="G447">
        <v>19.29</v>
      </c>
      <c r="H447" t="str">
        <f t="shared" si="23"/>
        <v/>
      </c>
      <c r="I447" s="2" t="str">
        <f t="shared" si="24"/>
        <v/>
      </c>
      <c r="J447" t="str">
        <f t="shared" si="25"/>
        <v/>
      </c>
    </row>
    <row r="448" spans="1:10">
      <c r="A448" s="1">
        <v>38642</v>
      </c>
      <c r="B448">
        <v>26.32</v>
      </c>
      <c r="C448">
        <v>26.5</v>
      </c>
      <c r="D448">
        <v>25.45</v>
      </c>
      <c r="E448">
        <v>25.71</v>
      </c>
      <c r="F448">
        <v>1033100</v>
      </c>
      <c r="G448">
        <v>19.010000000000002</v>
      </c>
      <c r="H448" t="str">
        <f t="shared" si="23"/>
        <v/>
      </c>
      <c r="I448" s="2" t="str">
        <f t="shared" si="24"/>
        <v/>
      </c>
      <c r="J448" t="str">
        <f t="shared" si="25"/>
        <v/>
      </c>
    </row>
    <row r="449" spans="1:10">
      <c r="A449" s="1">
        <v>38635</v>
      </c>
      <c r="B449">
        <v>26.46</v>
      </c>
      <c r="C449">
        <v>26.55</v>
      </c>
      <c r="D449">
        <v>25.12</v>
      </c>
      <c r="E449">
        <v>25.68</v>
      </c>
      <c r="F449">
        <v>667400</v>
      </c>
      <c r="G449">
        <v>18.989999999999998</v>
      </c>
      <c r="H449" t="str">
        <f t="shared" si="23"/>
        <v/>
      </c>
      <c r="I449" s="2" t="str">
        <f t="shared" si="24"/>
        <v/>
      </c>
      <c r="J449" t="str">
        <f t="shared" si="25"/>
        <v/>
      </c>
    </row>
    <row r="450" spans="1:10">
      <c r="A450" s="1">
        <v>38628</v>
      </c>
      <c r="B450">
        <v>26.69</v>
      </c>
      <c r="C450">
        <v>27.25</v>
      </c>
      <c r="D450">
        <v>26.5</v>
      </c>
      <c r="E450">
        <v>26.59</v>
      </c>
      <c r="F450">
        <v>561500</v>
      </c>
      <c r="G450">
        <v>19.66</v>
      </c>
      <c r="H450" t="str">
        <f t="shared" si="23"/>
        <v/>
      </c>
      <c r="I450" s="2" t="str">
        <f t="shared" si="24"/>
        <v/>
      </c>
      <c r="J450" t="str">
        <f t="shared" si="25"/>
        <v/>
      </c>
    </row>
    <row r="451" spans="1:10">
      <c r="A451" s="1">
        <v>38621</v>
      </c>
      <c r="B451">
        <v>26.72</v>
      </c>
      <c r="C451">
        <v>26.83</v>
      </c>
      <c r="D451">
        <v>26.31</v>
      </c>
      <c r="E451">
        <v>26.68</v>
      </c>
      <c r="F451">
        <v>556200</v>
      </c>
      <c r="G451">
        <v>19.73</v>
      </c>
      <c r="H451">
        <f t="shared" ref="H451:H514" si="26">IF(DAY(A450)&lt;DAY(A451),1,"")</f>
        <v>1</v>
      </c>
      <c r="I451" s="2" t="str">
        <f t="shared" ref="I451:I514" si="27">IF(H451=1,YEAR(A451) &amp; "_" &amp; MONTH(A451),"")</f>
        <v>2005_9</v>
      </c>
      <c r="J451">
        <f t="shared" ref="J451:J514" si="28">IF(H451=1,G451,"")</f>
        <v>19.73</v>
      </c>
    </row>
    <row r="452" spans="1:10">
      <c r="A452" s="1">
        <v>38614</v>
      </c>
      <c r="B452">
        <v>27.24</v>
      </c>
      <c r="C452">
        <v>27.61</v>
      </c>
      <c r="D452">
        <v>25.99</v>
      </c>
      <c r="E452">
        <v>26.23</v>
      </c>
      <c r="F452">
        <v>920000</v>
      </c>
      <c r="G452">
        <v>19.399999999999999</v>
      </c>
      <c r="H452" t="str">
        <f t="shared" si="26"/>
        <v/>
      </c>
      <c r="I452" s="2" t="str">
        <f t="shared" si="27"/>
        <v/>
      </c>
      <c r="J452" t="str">
        <f t="shared" si="28"/>
        <v/>
      </c>
    </row>
    <row r="453" spans="1:10">
      <c r="A453" s="1">
        <v>38607</v>
      </c>
      <c r="B453">
        <v>27.56</v>
      </c>
      <c r="C453">
        <v>27.66</v>
      </c>
      <c r="D453">
        <v>26.88</v>
      </c>
      <c r="E453">
        <v>27.47</v>
      </c>
      <c r="F453">
        <v>457600</v>
      </c>
      <c r="G453">
        <v>20.309999999999999</v>
      </c>
      <c r="H453" t="str">
        <f t="shared" si="26"/>
        <v/>
      </c>
      <c r="I453" s="2" t="str">
        <f t="shared" si="27"/>
        <v/>
      </c>
      <c r="J453" t="str">
        <f t="shared" si="28"/>
        <v/>
      </c>
    </row>
    <row r="454" spans="1:10">
      <c r="A454" s="1">
        <v>38601</v>
      </c>
      <c r="B454">
        <v>27</v>
      </c>
      <c r="C454">
        <v>27.7</v>
      </c>
      <c r="D454">
        <v>26.87</v>
      </c>
      <c r="E454">
        <v>27.67</v>
      </c>
      <c r="F454">
        <v>425500</v>
      </c>
      <c r="G454">
        <v>20.46</v>
      </c>
      <c r="H454" t="str">
        <f t="shared" si="26"/>
        <v/>
      </c>
      <c r="I454" s="2" t="str">
        <f t="shared" si="27"/>
        <v/>
      </c>
      <c r="J454" t="str">
        <f t="shared" si="28"/>
        <v/>
      </c>
    </row>
    <row r="455" spans="1:10">
      <c r="A455" s="1">
        <v>38593</v>
      </c>
      <c r="B455">
        <v>25.8</v>
      </c>
      <c r="C455">
        <v>26.81</v>
      </c>
      <c r="D455">
        <v>25.77</v>
      </c>
      <c r="E455">
        <v>26.69</v>
      </c>
      <c r="F455">
        <v>609000</v>
      </c>
      <c r="G455">
        <v>19.739999999999998</v>
      </c>
      <c r="H455">
        <f t="shared" si="26"/>
        <v>1</v>
      </c>
      <c r="I455" s="2" t="str">
        <f t="shared" si="27"/>
        <v>2005_8</v>
      </c>
      <c r="J455">
        <f t="shared" si="28"/>
        <v>19.739999999999998</v>
      </c>
    </row>
    <row r="456" spans="1:10">
      <c r="A456" s="1">
        <v>38586</v>
      </c>
      <c r="B456">
        <v>26.58</v>
      </c>
      <c r="C456">
        <v>26.73</v>
      </c>
      <c r="D456">
        <v>25.92</v>
      </c>
      <c r="E456">
        <v>25.97</v>
      </c>
      <c r="F456">
        <v>442700</v>
      </c>
      <c r="G456">
        <v>19.2</v>
      </c>
      <c r="H456" t="str">
        <f t="shared" si="26"/>
        <v/>
      </c>
      <c r="I456" s="2" t="str">
        <f t="shared" si="27"/>
        <v/>
      </c>
      <c r="J456" t="str">
        <f t="shared" si="28"/>
        <v/>
      </c>
    </row>
    <row r="457" spans="1:10">
      <c r="A457" s="1">
        <v>38579</v>
      </c>
      <c r="B457">
        <v>26.77</v>
      </c>
      <c r="C457">
        <v>27.04</v>
      </c>
      <c r="D457">
        <v>26.2</v>
      </c>
      <c r="E457">
        <v>26.37</v>
      </c>
      <c r="F457">
        <v>740900</v>
      </c>
      <c r="G457">
        <v>19.5</v>
      </c>
      <c r="H457" t="str">
        <f t="shared" si="26"/>
        <v/>
      </c>
      <c r="I457" s="2" t="str">
        <f t="shared" si="27"/>
        <v/>
      </c>
      <c r="J457" t="str">
        <f t="shared" si="28"/>
        <v/>
      </c>
    </row>
    <row r="458" spans="1:10">
      <c r="A458" s="1">
        <v>38572</v>
      </c>
      <c r="B458">
        <v>27.07</v>
      </c>
      <c r="C458">
        <v>27.39</v>
      </c>
      <c r="D458">
        <v>26.68</v>
      </c>
      <c r="E458">
        <v>26.82</v>
      </c>
      <c r="F458">
        <v>769200</v>
      </c>
      <c r="G458">
        <v>19.829999999999998</v>
      </c>
      <c r="H458" t="str">
        <f t="shared" si="26"/>
        <v/>
      </c>
      <c r="I458" s="2" t="str">
        <f t="shared" si="27"/>
        <v/>
      </c>
      <c r="J458" t="str">
        <f t="shared" si="28"/>
        <v/>
      </c>
    </row>
    <row r="459" spans="1:10">
      <c r="A459" s="1">
        <v>38565</v>
      </c>
      <c r="B459">
        <v>27.31</v>
      </c>
      <c r="C459">
        <v>27.78</v>
      </c>
      <c r="D459">
        <v>26.72</v>
      </c>
      <c r="E459">
        <v>26.84</v>
      </c>
      <c r="F459">
        <v>422100</v>
      </c>
      <c r="G459">
        <v>19.850000000000001</v>
      </c>
      <c r="H459" t="str">
        <f t="shared" si="26"/>
        <v/>
      </c>
      <c r="I459" s="2" t="str">
        <f t="shared" si="27"/>
        <v/>
      </c>
      <c r="J459" t="str">
        <f t="shared" si="28"/>
        <v/>
      </c>
    </row>
    <row r="460" spans="1:10">
      <c r="A460" s="1">
        <v>38558</v>
      </c>
      <c r="B460">
        <v>27.22</v>
      </c>
      <c r="C460">
        <v>27.6</v>
      </c>
      <c r="D460">
        <v>26.94</v>
      </c>
      <c r="E460">
        <v>27.12</v>
      </c>
      <c r="F460">
        <v>563700</v>
      </c>
      <c r="G460">
        <v>20.059999999999999</v>
      </c>
      <c r="H460">
        <f t="shared" si="26"/>
        <v>1</v>
      </c>
      <c r="I460" s="2" t="str">
        <f t="shared" si="27"/>
        <v>2005_7</v>
      </c>
      <c r="J460">
        <f t="shared" si="28"/>
        <v>20.059999999999999</v>
      </c>
    </row>
    <row r="461" spans="1:10">
      <c r="A461" s="1">
        <v>38551</v>
      </c>
      <c r="B461">
        <v>26.4</v>
      </c>
      <c r="C461">
        <v>27.57</v>
      </c>
      <c r="D461">
        <v>26.4</v>
      </c>
      <c r="E461">
        <v>27.04</v>
      </c>
      <c r="F461">
        <v>952800</v>
      </c>
      <c r="G461">
        <v>20</v>
      </c>
      <c r="H461" t="str">
        <f t="shared" si="26"/>
        <v/>
      </c>
      <c r="I461" s="2" t="str">
        <f t="shared" si="27"/>
        <v/>
      </c>
      <c r="J461" t="str">
        <f t="shared" si="28"/>
        <v/>
      </c>
    </row>
    <row r="462" spans="1:10">
      <c r="A462" s="1">
        <v>38544</v>
      </c>
      <c r="B462">
        <v>26.46</v>
      </c>
      <c r="C462">
        <v>27.63</v>
      </c>
      <c r="D462">
        <v>26.46</v>
      </c>
      <c r="E462">
        <v>27.43</v>
      </c>
      <c r="F462">
        <v>989100</v>
      </c>
      <c r="G462">
        <v>20.28</v>
      </c>
      <c r="H462" t="str">
        <f t="shared" si="26"/>
        <v/>
      </c>
      <c r="I462" s="2" t="str">
        <f t="shared" si="27"/>
        <v/>
      </c>
      <c r="J462" t="str">
        <f t="shared" si="28"/>
        <v/>
      </c>
    </row>
    <row r="463" spans="1:10">
      <c r="A463" s="1">
        <v>38538</v>
      </c>
      <c r="B463">
        <v>25.16</v>
      </c>
      <c r="C463">
        <v>26.2</v>
      </c>
      <c r="D463">
        <v>25</v>
      </c>
      <c r="E463">
        <v>26.19</v>
      </c>
      <c r="F463">
        <v>846600</v>
      </c>
      <c r="G463">
        <v>19.37</v>
      </c>
      <c r="H463" t="str">
        <f t="shared" si="26"/>
        <v/>
      </c>
      <c r="I463" s="2" t="str">
        <f t="shared" si="27"/>
        <v/>
      </c>
      <c r="J463" t="str">
        <f t="shared" si="28"/>
        <v/>
      </c>
    </row>
    <row r="464" spans="1:10">
      <c r="A464" s="1">
        <v>38530</v>
      </c>
      <c r="B464">
        <v>25.51</v>
      </c>
      <c r="C464">
        <v>25.72</v>
      </c>
      <c r="D464">
        <v>25.18</v>
      </c>
      <c r="E464">
        <v>25.36</v>
      </c>
      <c r="F464">
        <v>466100</v>
      </c>
      <c r="G464">
        <v>18.75</v>
      </c>
      <c r="H464">
        <f t="shared" si="26"/>
        <v>1</v>
      </c>
      <c r="I464" s="2" t="str">
        <f t="shared" si="27"/>
        <v>2005_6</v>
      </c>
      <c r="J464">
        <f t="shared" si="28"/>
        <v>18.75</v>
      </c>
    </row>
    <row r="465" spans="1:10">
      <c r="A465" s="1">
        <v>38523</v>
      </c>
      <c r="B465">
        <v>25.58</v>
      </c>
      <c r="C465">
        <v>26.11</v>
      </c>
      <c r="D465">
        <v>25.45</v>
      </c>
      <c r="E465">
        <v>25.55</v>
      </c>
      <c r="F465">
        <v>630100</v>
      </c>
      <c r="G465">
        <v>18.89</v>
      </c>
      <c r="H465" t="str">
        <f t="shared" si="26"/>
        <v/>
      </c>
      <c r="I465" s="2" t="str">
        <f t="shared" si="27"/>
        <v/>
      </c>
      <c r="J465" t="str">
        <f t="shared" si="28"/>
        <v/>
      </c>
    </row>
    <row r="466" spans="1:10">
      <c r="A466" s="1">
        <v>38516</v>
      </c>
      <c r="B466">
        <v>26.91</v>
      </c>
      <c r="C466">
        <v>27.2</v>
      </c>
      <c r="D466">
        <v>25.65</v>
      </c>
      <c r="E466">
        <v>26.11</v>
      </c>
      <c r="F466">
        <v>866900</v>
      </c>
      <c r="G466">
        <v>19.309999999999999</v>
      </c>
      <c r="H466" t="str">
        <f t="shared" si="26"/>
        <v/>
      </c>
      <c r="I466" s="2" t="str">
        <f t="shared" si="27"/>
        <v/>
      </c>
      <c r="J466" t="str">
        <f t="shared" si="28"/>
        <v/>
      </c>
    </row>
    <row r="467" spans="1:10">
      <c r="A467" s="1">
        <v>38509</v>
      </c>
      <c r="B467">
        <v>25.7</v>
      </c>
      <c r="C467">
        <v>27.13</v>
      </c>
      <c r="D467">
        <v>25.68</v>
      </c>
      <c r="E467">
        <v>26.74</v>
      </c>
      <c r="F467">
        <v>940200</v>
      </c>
      <c r="G467">
        <v>19.77</v>
      </c>
      <c r="H467" t="str">
        <f t="shared" si="26"/>
        <v/>
      </c>
      <c r="I467" s="2" t="str">
        <f t="shared" si="27"/>
        <v/>
      </c>
      <c r="J467" t="str">
        <f t="shared" si="28"/>
        <v/>
      </c>
    </row>
    <row r="468" spans="1:10">
      <c r="A468" s="1">
        <v>38503</v>
      </c>
      <c r="B468">
        <v>25.73</v>
      </c>
      <c r="C468">
        <v>26.16</v>
      </c>
      <c r="D468">
        <v>25.43</v>
      </c>
      <c r="E468">
        <v>25.76</v>
      </c>
      <c r="F468">
        <v>626100</v>
      </c>
      <c r="G468">
        <v>19.05</v>
      </c>
      <c r="H468">
        <f t="shared" si="26"/>
        <v>1</v>
      </c>
      <c r="I468" s="2" t="str">
        <f t="shared" si="27"/>
        <v>2005_5</v>
      </c>
      <c r="J468">
        <f t="shared" si="28"/>
        <v>19.05</v>
      </c>
    </row>
    <row r="469" spans="1:10">
      <c r="A469" s="1">
        <v>38495</v>
      </c>
      <c r="B469">
        <v>26.19</v>
      </c>
      <c r="C469">
        <v>26.53</v>
      </c>
      <c r="D469">
        <v>25.86</v>
      </c>
      <c r="E469">
        <v>26.24</v>
      </c>
      <c r="F469">
        <v>487600</v>
      </c>
      <c r="G469">
        <v>19.399999999999999</v>
      </c>
      <c r="H469" t="str">
        <f t="shared" si="26"/>
        <v/>
      </c>
      <c r="I469" s="2" t="str">
        <f t="shared" si="27"/>
        <v/>
      </c>
      <c r="J469" t="str">
        <f t="shared" si="28"/>
        <v/>
      </c>
    </row>
    <row r="470" spans="1:10">
      <c r="A470" s="1">
        <v>38488</v>
      </c>
      <c r="B470">
        <v>25.47</v>
      </c>
      <c r="C470">
        <v>26.37</v>
      </c>
      <c r="D470">
        <v>25.44</v>
      </c>
      <c r="E470">
        <v>26.23</v>
      </c>
      <c r="F470">
        <v>686500</v>
      </c>
      <c r="G470">
        <v>19.399999999999999</v>
      </c>
      <c r="H470" t="str">
        <f t="shared" si="26"/>
        <v/>
      </c>
      <c r="I470" s="2" t="str">
        <f t="shared" si="27"/>
        <v/>
      </c>
      <c r="J470" t="str">
        <f t="shared" si="28"/>
        <v/>
      </c>
    </row>
    <row r="471" spans="1:10">
      <c r="A471" s="1">
        <v>38481</v>
      </c>
      <c r="B471">
        <v>25.11</v>
      </c>
      <c r="C471">
        <v>25.62</v>
      </c>
      <c r="D471">
        <v>24.75</v>
      </c>
      <c r="E471">
        <v>25.45</v>
      </c>
      <c r="F471">
        <v>720600</v>
      </c>
      <c r="G471">
        <v>18.82</v>
      </c>
      <c r="H471" t="str">
        <f t="shared" si="26"/>
        <v/>
      </c>
      <c r="I471" s="2" t="str">
        <f t="shared" si="27"/>
        <v/>
      </c>
      <c r="J471" t="str">
        <f t="shared" si="28"/>
        <v/>
      </c>
    </row>
    <row r="472" spans="1:10">
      <c r="A472" s="1">
        <v>38474</v>
      </c>
      <c r="B472">
        <v>24.65</v>
      </c>
      <c r="C472">
        <v>25.64</v>
      </c>
      <c r="D472">
        <v>24.45</v>
      </c>
      <c r="E472">
        <v>25.33</v>
      </c>
      <c r="F472">
        <v>631800</v>
      </c>
      <c r="G472">
        <v>18.73</v>
      </c>
      <c r="H472" t="str">
        <f t="shared" si="26"/>
        <v/>
      </c>
      <c r="I472" s="2" t="str">
        <f t="shared" si="27"/>
        <v/>
      </c>
      <c r="J472" t="str">
        <f t="shared" si="28"/>
        <v/>
      </c>
    </row>
    <row r="473" spans="1:10">
      <c r="A473" s="1">
        <v>38467</v>
      </c>
      <c r="B473">
        <v>25.25</v>
      </c>
      <c r="C473">
        <v>25.43</v>
      </c>
      <c r="D473">
        <v>24.29</v>
      </c>
      <c r="E473">
        <v>24.79</v>
      </c>
      <c r="F473">
        <v>828000</v>
      </c>
      <c r="G473">
        <v>18.329999999999998</v>
      </c>
      <c r="H473">
        <f t="shared" si="26"/>
        <v>1</v>
      </c>
      <c r="I473" s="2" t="str">
        <f t="shared" si="27"/>
        <v>2005_4</v>
      </c>
      <c r="J473">
        <f t="shared" si="28"/>
        <v>18.329999999999998</v>
      </c>
    </row>
    <row r="474" spans="1:10">
      <c r="A474" s="1">
        <v>38460</v>
      </c>
      <c r="B474">
        <v>25.03</v>
      </c>
      <c r="C474">
        <v>25.57</v>
      </c>
      <c r="D474">
        <v>24.92</v>
      </c>
      <c r="E474">
        <v>25.3</v>
      </c>
      <c r="F474">
        <v>714100</v>
      </c>
      <c r="G474">
        <v>18.71</v>
      </c>
      <c r="H474" t="str">
        <f t="shared" si="26"/>
        <v/>
      </c>
      <c r="I474" s="2" t="str">
        <f t="shared" si="27"/>
        <v/>
      </c>
      <c r="J474" t="str">
        <f t="shared" si="28"/>
        <v/>
      </c>
    </row>
    <row r="475" spans="1:10">
      <c r="A475" s="1">
        <v>38453</v>
      </c>
      <c r="B475">
        <v>27.32</v>
      </c>
      <c r="C475">
        <v>27.37</v>
      </c>
      <c r="D475">
        <v>25.53</v>
      </c>
      <c r="E475">
        <v>25.6</v>
      </c>
      <c r="F475">
        <v>859400</v>
      </c>
      <c r="G475">
        <v>18.93</v>
      </c>
      <c r="H475" t="str">
        <f t="shared" si="26"/>
        <v/>
      </c>
      <c r="I475" s="2" t="str">
        <f t="shared" si="27"/>
        <v/>
      </c>
      <c r="J475" t="str">
        <f t="shared" si="28"/>
        <v/>
      </c>
    </row>
    <row r="476" spans="1:10">
      <c r="A476" s="1">
        <v>38446</v>
      </c>
      <c r="B476">
        <v>26.46</v>
      </c>
      <c r="C476">
        <v>27.07</v>
      </c>
      <c r="D476">
        <v>26.23</v>
      </c>
      <c r="E476">
        <v>26.95</v>
      </c>
      <c r="F476">
        <v>711700</v>
      </c>
      <c r="G476">
        <v>19.93</v>
      </c>
      <c r="H476" t="str">
        <f t="shared" si="26"/>
        <v/>
      </c>
      <c r="I476" s="2" t="str">
        <f t="shared" si="27"/>
        <v/>
      </c>
      <c r="J476" t="str">
        <f t="shared" si="28"/>
        <v/>
      </c>
    </row>
    <row r="477" spans="1:10">
      <c r="A477" s="1">
        <v>38439</v>
      </c>
      <c r="B477">
        <v>27.35</v>
      </c>
      <c r="C477">
        <v>27.7</v>
      </c>
      <c r="D477">
        <v>26.67</v>
      </c>
      <c r="E477">
        <v>26.76</v>
      </c>
      <c r="F477">
        <v>660200</v>
      </c>
      <c r="G477">
        <v>19.79</v>
      </c>
      <c r="H477">
        <f t="shared" si="26"/>
        <v>1</v>
      </c>
      <c r="I477" s="2" t="str">
        <f t="shared" si="27"/>
        <v>2005_3</v>
      </c>
      <c r="J477">
        <f t="shared" si="28"/>
        <v>19.79</v>
      </c>
    </row>
    <row r="478" spans="1:10">
      <c r="A478" s="1">
        <v>38432</v>
      </c>
      <c r="B478">
        <v>27.89</v>
      </c>
      <c r="C478">
        <v>27.91</v>
      </c>
      <c r="D478">
        <v>27.03</v>
      </c>
      <c r="E478">
        <v>27.45</v>
      </c>
      <c r="F478">
        <v>723000</v>
      </c>
      <c r="G478">
        <v>19.920000000000002</v>
      </c>
      <c r="H478" t="str">
        <f t="shared" si="26"/>
        <v/>
      </c>
      <c r="I478" s="2" t="str">
        <f t="shared" si="27"/>
        <v/>
      </c>
      <c r="J478" t="str">
        <f t="shared" si="28"/>
        <v/>
      </c>
    </row>
    <row r="479" spans="1:10">
      <c r="A479" s="1">
        <v>38425</v>
      </c>
      <c r="B479">
        <v>28.32</v>
      </c>
      <c r="C479">
        <v>28.42</v>
      </c>
      <c r="D479">
        <v>27.66</v>
      </c>
      <c r="E479">
        <v>27.93</v>
      </c>
      <c r="F479">
        <v>1004900</v>
      </c>
      <c r="G479">
        <v>20.260000000000002</v>
      </c>
      <c r="H479" t="str">
        <f t="shared" si="26"/>
        <v/>
      </c>
      <c r="I479" s="2" t="str">
        <f t="shared" si="27"/>
        <v/>
      </c>
      <c r="J479" t="str">
        <f t="shared" si="28"/>
        <v/>
      </c>
    </row>
    <row r="480" spans="1:10">
      <c r="A480" s="1">
        <v>38418</v>
      </c>
      <c r="B480">
        <v>28.64</v>
      </c>
      <c r="C480">
        <v>28.81</v>
      </c>
      <c r="D480">
        <v>28.26</v>
      </c>
      <c r="E480">
        <v>28.34</v>
      </c>
      <c r="F480">
        <v>821100</v>
      </c>
      <c r="G480">
        <v>20.56</v>
      </c>
      <c r="H480" t="str">
        <f t="shared" si="26"/>
        <v/>
      </c>
      <c r="I480" s="2" t="str">
        <f t="shared" si="27"/>
        <v/>
      </c>
      <c r="J480" t="str">
        <f t="shared" si="28"/>
        <v/>
      </c>
    </row>
    <row r="481" spans="1:10">
      <c r="A481" s="1">
        <v>38411</v>
      </c>
      <c r="B481">
        <v>27.86</v>
      </c>
      <c r="C481">
        <v>28.84</v>
      </c>
      <c r="D481">
        <v>27.62</v>
      </c>
      <c r="E481">
        <v>28.69</v>
      </c>
      <c r="F481">
        <v>1229900</v>
      </c>
      <c r="G481">
        <v>20.81</v>
      </c>
      <c r="H481">
        <f t="shared" si="26"/>
        <v>1</v>
      </c>
      <c r="I481" s="2" t="str">
        <f t="shared" si="27"/>
        <v>2005_2</v>
      </c>
      <c r="J481">
        <f t="shared" si="28"/>
        <v>20.81</v>
      </c>
    </row>
    <row r="482" spans="1:10">
      <c r="A482" s="1">
        <v>38405</v>
      </c>
      <c r="B482">
        <v>27.73</v>
      </c>
      <c r="C482">
        <v>28.13</v>
      </c>
      <c r="D482">
        <v>27.35</v>
      </c>
      <c r="E482">
        <v>28.07</v>
      </c>
      <c r="F482">
        <v>1200800</v>
      </c>
      <c r="G482">
        <v>20.36</v>
      </c>
      <c r="H482" t="str">
        <f t="shared" si="26"/>
        <v/>
      </c>
      <c r="I482" s="2" t="str">
        <f t="shared" si="27"/>
        <v/>
      </c>
      <c r="J482" t="str">
        <f t="shared" si="28"/>
        <v/>
      </c>
    </row>
    <row r="483" spans="1:10">
      <c r="A483" s="1">
        <v>38397</v>
      </c>
      <c r="B483">
        <v>27.54</v>
      </c>
      <c r="C483">
        <v>27.61</v>
      </c>
      <c r="D483">
        <v>27.11</v>
      </c>
      <c r="E483">
        <v>27.39</v>
      </c>
      <c r="F483">
        <v>629900</v>
      </c>
      <c r="G483">
        <v>19.87</v>
      </c>
      <c r="H483" t="str">
        <f t="shared" si="26"/>
        <v/>
      </c>
      <c r="I483" s="2" t="str">
        <f t="shared" si="27"/>
        <v/>
      </c>
      <c r="J483" t="str">
        <f t="shared" si="28"/>
        <v/>
      </c>
    </row>
    <row r="484" spans="1:10">
      <c r="A484" s="1">
        <v>38390</v>
      </c>
      <c r="B484">
        <v>26.99</v>
      </c>
      <c r="C484">
        <v>27.45</v>
      </c>
      <c r="D484">
        <v>26.6</v>
      </c>
      <c r="E484">
        <v>27.33</v>
      </c>
      <c r="F484">
        <v>1345400</v>
      </c>
      <c r="G484">
        <v>19.829999999999998</v>
      </c>
      <c r="H484" t="str">
        <f t="shared" si="26"/>
        <v/>
      </c>
      <c r="I484" s="2" t="str">
        <f t="shared" si="27"/>
        <v/>
      </c>
      <c r="J484" t="str">
        <f t="shared" si="28"/>
        <v/>
      </c>
    </row>
    <row r="485" spans="1:10">
      <c r="A485" s="1">
        <v>38383</v>
      </c>
      <c r="B485">
        <v>25.98</v>
      </c>
      <c r="C485">
        <v>27.1</v>
      </c>
      <c r="D485">
        <v>25.95</v>
      </c>
      <c r="E485">
        <v>27.07</v>
      </c>
      <c r="F485">
        <v>1468700</v>
      </c>
      <c r="G485">
        <v>19.64</v>
      </c>
      <c r="H485">
        <f t="shared" si="26"/>
        <v>1</v>
      </c>
      <c r="I485" s="2" t="str">
        <f t="shared" si="27"/>
        <v>2005_1</v>
      </c>
      <c r="J485">
        <f t="shared" si="28"/>
        <v>19.64</v>
      </c>
    </row>
    <row r="486" spans="1:10">
      <c r="A486" s="1">
        <v>38376</v>
      </c>
      <c r="B486">
        <v>24.33</v>
      </c>
      <c r="C486">
        <v>25.63</v>
      </c>
      <c r="D486">
        <v>23.97</v>
      </c>
      <c r="E486">
        <v>25.59</v>
      </c>
      <c r="F486">
        <v>775700</v>
      </c>
      <c r="G486">
        <v>18.57</v>
      </c>
      <c r="H486" t="str">
        <f t="shared" si="26"/>
        <v/>
      </c>
      <c r="I486" s="2" t="str">
        <f t="shared" si="27"/>
        <v/>
      </c>
      <c r="J486" t="str">
        <f t="shared" si="28"/>
        <v/>
      </c>
    </row>
    <row r="487" spans="1:10">
      <c r="A487" s="1">
        <v>38370</v>
      </c>
      <c r="B487">
        <v>24.64</v>
      </c>
      <c r="C487">
        <v>25.07</v>
      </c>
      <c r="D487">
        <v>24</v>
      </c>
      <c r="E487">
        <v>24.16</v>
      </c>
      <c r="F487">
        <v>961200</v>
      </c>
      <c r="G487">
        <v>17.53</v>
      </c>
      <c r="H487" t="str">
        <f t="shared" si="26"/>
        <v/>
      </c>
      <c r="I487" s="2" t="str">
        <f t="shared" si="27"/>
        <v/>
      </c>
      <c r="J487" t="str">
        <f t="shared" si="28"/>
        <v/>
      </c>
    </row>
    <row r="488" spans="1:10">
      <c r="A488" s="1">
        <v>38362</v>
      </c>
      <c r="B488">
        <v>24.63</v>
      </c>
      <c r="C488">
        <v>24.87</v>
      </c>
      <c r="D488">
        <v>24.31</v>
      </c>
      <c r="E488">
        <v>24.71</v>
      </c>
      <c r="F488">
        <v>895800</v>
      </c>
      <c r="G488">
        <v>17.93</v>
      </c>
      <c r="H488" t="str">
        <f t="shared" si="26"/>
        <v/>
      </c>
      <c r="I488" s="2" t="str">
        <f t="shared" si="27"/>
        <v/>
      </c>
      <c r="J488" t="str">
        <f t="shared" si="28"/>
        <v/>
      </c>
    </row>
    <row r="489" spans="1:10">
      <c r="A489" s="1">
        <v>38355</v>
      </c>
      <c r="B489">
        <v>26.67</v>
      </c>
      <c r="C489">
        <v>26.69</v>
      </c>
      <c r="D489">
        <v>24.51</v>
      </c>
      <c r="E489">
        <v>24.8</v>
      </c>
      <c r="F489">
        <v>758500</v>
      </c>
      <c r="G489">
        <v>17.989999999999998</v>
      </c>
      <c r="H489" t="str">
        <f t="shared" si="26"/>
        <v/>
      </c>
      <c r="I489" s="2" t="str">
        <f t="shared" si="27"/>
        <v/>
      </c>
      <c r="J489" t="str">
        <f t="shared" si="28"/>
        <v/>
      </c>
    </row>
    <row r="490" spans="1:10">
      <c r="A490" s="1">
        <v>38348</v>
      </c>
      <c r="B490">
        <v>26.4</v>
      </c>
      <c r="C490">
        <v>26.62</v>
      </c>
      <c r="D490">
        <v>26.18</v>
      </c>
      <c r="E490">
        <v>26.5</v>
      </c>
      <c r="F490">
        <v>529600</v>
      </c>
      <c r="G490">
        <v>19.23</v>
      </c>
      <c r="H490">
        <f t="shared" si="26"/>
        <v>1</v>
      </c>
      <c r="I490" s="2" t="str">
        <f t="shared" si="27"/>
        <v>2004_12</v>
      </c>
      <c r="J490">
        <f t="shared" si="28"/>
        <v>19.23</v>
      </c>
    </row>
    <row r="491" spans="1:10">
      <c r="A491" s="1">
        <v>38341</v>
      </c>
      <c r="B491">
        <v>25.86</v>
      </c>
      <c r="C491">
        <v>26.29</v>
      </c>
      <c r="D491">
        <v>25.76</v>
      </c>
      <c r="E491">
        <v>26.2</v>
      </c>
      <c r="F491">
        <v>831700</v>
      </c>
      <c r="G491">
        <v>19.010000000000002</v>
      </c>
      <c r="H491" t="str">
        <f t="shared" si="26"/>
        <v/>
      </c>
      <c r="I491" s="2" t="str">
        <f t="shared" si="27"/>
        <v/>
      </c>
      <c r="J491" t="str">
        <f t="shared" si="28"/>
        <v/>
      </c>
    </row>
    <row r="492" spans="1:10">
      <c r="A492" s="1">
        <v>38334</v>
      </c>
      <c r="B492">
        <v>26.33</v>
      </c>
      <c r="C492">
        <v>26.63</v>
      </c>
      <c r="D492">
        <v>25.61</v>
      </c>
      <c r="E492">
        <v>25.74</v>
      </c>
      <c r="F492">
        <v>527900</v>
      </c>
      <c r="G492">
        <v>18.670000000000002</v>
      </c>
      <c r="H492" t="str">
        <f t="shared" si="26"/>
        <v/>
      </c>
      <c r="I492" s="2" t="str">
        <f t="shared" si="27"/>
        <v/>
      </c>
      <c r="J492" t="str">
        <f t="shared" si="28"/>
        <v/>
      </c>
    </row>
    <row r="493" spans="1:10">
      <c r="A493" s="1">
        <v>38327</v>
      </c>
      <c r="B493">
        <v>26.62</v>
      </c>
      <c r="C493">
        <v>26.98</v>
      </c>
      <c r="D493">
        <v>25.62</v>
      </c>
      <c r="E493">
        <v>25.89</v>
      </c>
      <c r="F493">
        <v>724500</v>
      </c>
      <c r="G493">
        <v>18.78</v>
      </c>
      <c r="H493" t="str">
        <f t="shared" si="26"/>
        <v/>
      </c>
      <c r="I493" s="2" t="str">
        <f t="shared" si="27"/>
        <v/>
      </c>
      <c r="J493" t="str">
        <f t="shared" si="28"/>
        <v/>
      </c>
    </row>
    <row r="494" spans="1:10">
      <c r="A494" s="1">
        <v>38320</v>
      </c>
      <c r="B494">
        <v>26.4</v>
      </c>
      <c r="C494">
        <v>27.17</v>
      </c>
      <c r="D494">
        <v>25.68</v>
      </c>
      <c r="E494">
        <v>26.81</v>
      </c>
      <c r="F494">
        <v>1372900</v>
      </c>
      <c r="G494">
        <v>19.45</v>
      </c>
      <c r="H494">
        <f t="shared" si="26"/>
        <v>1</v>
      </c>
      <c r="I494" s="2" t="str">
        <f t="shared" si="27"/>
        <v>2004_11</v>
      </c>
      <c r="J494">
        <f t="shared" si="28"/>
        <v>19.45</v>
      </c>
    </row>
    <row r="495" spans="1:10">
      <c r="A495" s="1">
        <v>38313</v>
      </c>
      <c r="B495">
        <v>25.24</v>
      </c>
      <c r="C495">
        <v>26.07</v>
      </c>
      <c r="D495">
        <v>25.14</v>
      </c>
      <c r="E495">
        <v>25.97</v>
      </c>
      <c r="F495">
        <v>577900</v>
      </c>
      <c r="G495">
        <v>18.84</v>
      </c>
      <c r="H495" t="str">
        <f t="shared" si="26"/>
        <v/>
      </c>
      <c r="I495" s="2" t="str">
        <f t="shared" si="27"/>
        <v/>
      </c>
      <c r="J495" t="str">
        <f t="shared" si="28"/>
        <v/>
      </c>
    </row>
    <row r="496" spans="1:10">
      <c r="A496" s="1">
        <v>38306</v>
      </c>
      <c r="B496">
        <v>25.61</v>
      </c>
      <c r="C496">
        <v>26</v>
      </c>
      <c r="D496">
        <v>24.88</v>
      </c>
      <c r="E496">
        <v>25.43</v>
      </c>
      <c r="F496">
        <v>957900</v>
      </c>
      <c r="G496">
        <v>18.45</v>
      </c>
      <c r="H496" t="str">
        <f t="shared" si="26"/>
        <v/>
      </c>
      <c r="I496" s="2" t="str">
        <f t="shared" si="27"/>
        <v/>
      </c>
      <c r="J496" t="str">
        <f t="shared" si="28"/>
        <v/>
      </c>
    </row>
    <row r="497" spans="1:10">
      <c r="A497" s="1">
        <v>38299</v>
      </c>
      <c r="B497">
        <v>24.79</v>
      </c>
      <c r="C497">
        <v>25.76</v>
      </c>
      <c r="D497">
        <v>24.73</v>
      </c>
      <c r="E497">
        <v>25.74</v>
      </c>
      <c r="F497">
        <v>984200</v>
      </c>
      <c r="G497">
        <v>18.670000000000002</v>
      </c>
      <c r="H497" t="str">
        <f t="shared" si="26"/>
        <v/>
      </c>
      <c r="I497" s="2" t="str">
        <f t="shared" si="27"/>
        <v/>
      </c>
      <c r="J497" t="str">
        <f t="shared" si="28"/>
        <v/>
      </c>
    </row>
    <row r="498" spans="1:10">
      <c r="A498" s="1">
        <v>38292</v>
      </c>
      <c r="B498">
        <v>23.8</v>
      </c>
      <c r="C498">
        <v>24.98</v>
      </c>
      <c r="D498">
        <v>23.7</v>
      </c>
      <c r="E498">
        <v>24.83</v>
      </c>
      <c r="F498">
        <v>874000</v>
      </c>
      <c r="G498">
        <v>18.010000000000002</v>
      </c>
      <c r="H498" t="str">
        <f t="shared" si="26"/>
        <v/>
      </c>
      <c r="I498" s="2" t="str">
        <f t="shared" si="27"/>
        <v/>
      </c>
      <c r="J498" t="str">
        <f t="shared" si="28"/>
        <v/>
      </c>
    </row>
    <row r="499" spans="1:10">
      <c r="A499" s="1">
        <v>38285</v>
      </c>
      <c r="B499">
        <v>23.2</v>
      </c>
      <c r="C499">
        <v>24.07</v>
      </c>
      <c r="D499">
        <v>23.03</v>
      </c>
      <c r="E499">
        <v>23.82</v>
      </c>
      <c r="F499">
        <v>1180300</v>
      </c>
      <c r="G499">
        <v>17.28</v>
      </c>
      <c r="H499">
        <f t="shared" si="26"/>
        <v>1</v>
      </c>
      <c r="I499" s="2" t="str">
        <f t="shared" si="27"/>
        <v>2004_10</v>
      </c>
      <c r="J499">
        <f t="shared" si="28"/>
        <v>17.28</v>
      </c>
    </row>
    <row r="500" spans="1:10">
      <c r="A500" s="1">
        <v>38278</v>
      </c>
      <c r="B500">
        <v>22.43</v>
      </c>
      <c r="C500">
        <v>23.78</v>
      </c>
      <c r="D500">
        <v>22.34</v>
      </c>
      <c r="E500">
        <v>23.23</v>
      </c>
      <c r="F500">
        <v>825800</v>
      </c>
      <c r="G500">
        <v>16.850000000000001</v>
      </c>
      <c r="H500" t="str">
        <f t="shared" si="26"/>
        <v/>
      </c>
      <c r="I500" s="2" t="str">
        <f t="shared" si="27"/>
        <v/>
      </c>
      <c r="J500" t="str">
        <f t="shared" si="28"/>
        <v/>
      </c>
    </row>
    <row r="501" spans="1:10">
      <c r="A501" s="1">
        <v>38271</v>
      </c>
      <c r="B501">
        <v>23.5</v>
      </c>
      <c r="C501">
        <v>23.57</v>
      </c>
      <c r="D501">
        <v>22.14</v>
      </c>
      <c r="E501">
        <v>22.52</v>
      </c>
      <c r="F501">
        <v>870700</v>
      </c>
      <c r="G501">
        <v>16.34</v>
      </c>
      <c r="H501" t="str">
        <f t="shared" si="26"/>
        <v/>
      </c>
      <c r="I501" s="2" t="str">
        <f t="shared" si="27"/>
        <v/>
      </c>
      <c r="J501" t="str">
        <f t="shared" si="28"/>
        <v/>
      </c>
    </row>
    <row r="502" spans="1:10">
      <c r="A502" s="1">
        <v>38264</v>
      </c>
      <c r="B502">
        <v>23.97</v>
      </c>
      <c r="C502">
        <v>24.27</v>
      </c>
      <c r="D502">
        <v>23.51</v>
      </c>
      <c r="E502">
        <v>23.63</v>
      </c>
      <c r="F502">
        <v>589200</v>
      </c>
      <c r="G502">
        <v>17.14</v>
      </c>
      <c r="H502" t="str">
        <f t="shared" si="26"/>
        <v/>
      </c>
      <c r="I502" s="2" t="str">
        <f t="shared" si="27"/>
        <v/>
      </c>
      <c r="J502" t="str">
        <f t="shared" si="28"/>
        <v/>
      </c>
    </row>
    <row r="503" spans="1:10">
      <c r="A503" s="1">
        <v>38257</v>
      </c>
      <c r="B503">
        <v>22.9</v>
      </c>
      <c r="C503">
        <v>23.86</v>
      </c>
      <c r="D503">
        <v>22.72</v>
      </c>
      <c r="E503">
        <v>23.73</v>
      </c>
      <c r="F503">
        <v>740100</v>
      </c>
      <c r="G503">
        <v>17.22</v>
      </c>
      <c r="H503">
        <f t="shared" si="26"/>
        <v>1</v>
      </c>
      <c r="I503" s="2" t="str">
        <f t="shared" si="27"/>
        <v>2004_9</v>
      </c>
      <c r="J503">
        <f t="shared" si="28"/>
        <v>17.22</v>
      </c>
    </row>
    <row r="504" spans="1:10">
      <c r="A504" s="1">
        <v>38250</v>
      </c>
      <c r="B504">
        <v>23.39</v>
      </c>
      <c r="C504">
        <v>24.35</v>
      </c>
      <c r="D504">
        <v>22.86</v>
      </c>
      <c r="E504">
        <v>22.95</v>
      </c>
      <c r="F504">
        <v>965800</v>
      </c>
      <c r="G504">
        <v>16.649999999999999</v>
      </c>
      <c r="H504" t="str">
        <f t="shared" si="26"/>
        <v/>
      </c>
      <c r="I504" s="2" t="str">
        <f t="shared" si="27"/>
        <v/>
      </c>
      <c r="J504" t="str">
        <f t="shared" si="28"/>
        <v/>
      </c>
    </row>
    <row r="505" spans="1:10">
      <c r="A505" s="1">
        <v>38243</v>
      </c>
      <c r="B505">
        <v>24.35</v>
      </c>
      <c r="C505">
        <v>24.72</v>
      </c>
      <c r="D505">
        <v>23.65</v>
      </c>
      <c r="E505">
        <v>23.89</v>
      </c>
      <c r="F505">
        <v>774100</v>
      </c>
      <c r="G505">
        <v>17.329999999999998</v>
      </c>
      <c r="H505" t="str">
        <f t="shared" si="26"/>
        <v/>
      </c>
      <c r="I505" s="2" t="str">
        <f t="shared" si="27"/>
        <v/>
      </c>
      <c r="J505" t="str">
        <f t="shared" si="28"/>
        <v/>
      </c>
    </row>
    <row r="506" spans="1:10">
      <c r="A506" s="1">
        <v>38237</v>
      </c>
      <c r="B506">
        <v>23.32</v>
      </c>
      <c r="C506">
        <v>23.98</v>
      </c>
      <c r="D506">
        <v>23.09</v>
      </c>
      <c r="E506">
        <v>23.79</v>
      </c>
      <c r="F506">
        <v>830400</v>
      </c>
      <c r="G506">
        <v>17.260000000000002</v>
      </c>
      <c r="H506" t="str">
        <f t="shared" si="26"/>
        <v/>
      </c>
      <c r="I506" s="2" t="str">
        <f t="shared" si="27"/>
        <v/>
      </c>
      <c r="J506" t="str">
        <f t="shared" si="28"/>
        <v/>
      </c>
    </row>
    <row r="507" spans="1:10">
      <c r="A507" s="1">
        <v>38229</v>
      </c>
      <c r="B507">
        <v>23.22</v>
      </c>
      <c r="C507">
        <v>23.75</v>
      </c>
      <c r="D507">
        <v>22.94</v>
      </c>
      <c r="E507">
        <v>23.04</v>
      </c>
      <c r="F507">
        <v>647000</v>
      </c>
      <c r="G507">
        <v>16.72</v>
      </c>
      <c r="H507">
        <f t="shared" si="26"/>
        <v>1</v>
      </c>
      <c r="I507" s="2" t="str">
        <f t="shared" si="27"/>
        <v>2004_8</v>
      </c>
      <c r="J507">
        <f t="shared" si="28"/>
        <v>16.72</v>
      </c>
    </row>
    <row r="508" spans="1:10">
      <c r="A508" s="1">
        <v>38222</v>
      </c>
      <c r="B508">
        <v>23.64</v>
      </c>
      <c r="C508">
        <v>23.93</v>
      </c>
      <c r="D508">
        <v>23.11</v>
      </c>
      <c r="E508">
        <v>23.31</v>
      </c>
      <c r="F508">
        <v>626300</v>
      </c>
      <c r="G508">
        <v>16.91</v>
      </c>
      <c r="H508" t="str">
        <f t="shared" si="26"/>
        <v/>
      </c>
      <c r="I508" s="2" t="str">
        <f t="shared" si="27"/>
        <v/>
      </c>
      <c r="J508" t="str">
        <f t="shared" si="28"/>
        <v/>
      </c>
    </row>
    <row r="509" spans="1:10">
      <c r="A509" s="1">
        <v>38215</v>
      </c>
      <c r="B509">
        <v>22.61</v>
      </c>
      <c r="C509">
        <v>23.33</v>
      </c>
      <c r="D509">
        <v>22.49</v>
      </c>
      <c r="E509">
        <v>23.19</v>
      </c>
      <c r="F509">
        <v>733100</v>
      </c>
      <c r="G509">
        <v>16.82</v>
      </c>
      <c r="H509" t="str">
        <f t="shared" si="26"/>
        <v/>
      </c>
      <c r="I509" s="2" t="str">
        <f t="shared" si="27"/>
        <v/>
      </c>
      <c r="J509" t="str">
        <f t="shared" si="28"/>
        <v/>
      </c>
    </row>
    <row r="510" spans="1:10">
      <c r="A510" s="1">
        <v>38208</v>
      </c>
      <c r="B510">
        <v>22.68</v>
      </c>
      <c r="C510">
        <v>23.07</v>
      </c>
      <c r="D510">
        <v>21.89</v>
      </c>
      <c r="E510">
        <v>22.18</v>
      </c>
      <c r="F510">
        <v>743200</v>
      </c>
      <c r="G510">
        <v>16.09</v>
      </c>
      <c r="H510" t="str">
        <f t="shared" si="26"/>
        <v/>
      </c>
      <c r="I510" s="2" t="str">
        <f t="shared" si="27"/>
        <v/>
      </c>
      <c r="J510" t="str">
        <f t="shared" si="28"/>
        <v/>
      </c>
    </row>
    <row r="511" spans="1:10">
      <c r="A511" s="1">
        <v>38201</v>
      </c>
      <c r="B511">
        <v>23.83</v>
      </c>
      <c r="C511">
        <v>24.13</v>
      </c>
      <c r="D511">
        <v>22.65</v>
      </c>
      <c r="E511">
        <v>22.86</v>
      </c>
      <c r="F511">
        <v>860700</v>
      </c>
      <c r="G511">
        <v>16.59</v>
      </c>
      <c r="H511" t="str">
        <f t="shared" si="26"/>
        <v/>
      </c>
      <c r="I511" s="2" t="str">
        <f t="shared" si="27"/>
        <v/>
      </c>
      <c r="J511" t="str">
        <f t="shared" si="28"/>
        <v/>
      </c>
    </row>
    <row r="512" spans="1:10">
      <c r="A512" s="1">
        <v>38194</v>
      </c>
      <c r="B512">
        <v>24</v>
      </c>
      <c r="C512">
        <v>24.54</v>
      </c>
      <c r="D512">
        <v>23.47</v>
      </c>
      <c r="E512">
        <v>24.23</v>
      </c>
      <c r="F512">
        <v>1021300</v>
      </c>
      <c r="G512">
        <v>17.579999999999998</v>
      </c>
      <c r="H512">
        <f t="shared" si="26"/>
        <v>1</v>
      </c>
      <c r="I512" s="2" t="str">
        <f t="shared" si="27"/>
        <v>2004_7</v>
      </c>
      <c r="J512">
        <f t="shared" si="28"/>
        <v>17.579999999999998</v>
      </c>
    </row>
    <row r="513" spans="1:10">
      <c r="A513" s="1">
        <v>38187</v>
      </c>
      <c r="B513">
        <v>24.99</v>
      </c>
      <c r="C513">
        <v>25.41</v>
      </c>
      <c r="D513">
        <v>23.69</v>
      </c>
      <c r="E513">
        <v>23.73</v>
      </c>
      <c r="F513">
        <v>1468400</v>
      </c>
      <c r="G513">
        <v>17.22</v>
      </c>
      <c r="H513" t="str">
        <f t="shared" si="26"/>
        <v/>
      </c>
      <c r="I513" s="2" t="str">
        <f t="shared" si="27"/>
        <v/>
      </c>
      <c r="J513" t="str">
        <f t="shared" si="28"/>
        <v/>
      </c>
    </row>
    <row r="514" spans="1:10">
      <c r="A514" s="1">
        <v>38180</v>
      </c>
      <c r="B514">
        <v>25.93</v>
      </c>
      <c r="C514">
        <v>26.37</v>
      </c>
      <c r="D514">
        <v>24.85</v>
      </c>
      <c r="E514">
        <v>24.9</v>
      </c>
      <c r="F514">
        <v>1871100</v>
      </c>
      <c r="G514">
        <v>18.07</v>
      </c>
      <c r="H514" t="str">
        <f t="shared" si="26"/>
        <v/>
      </c>
      <c r="I514" s="2" t="str">
        <f t="shared" si="27"/>
        <v/>
      </c>
      <c r="J514" t="str">
        <f t="shared" si="28"/>
        <v/>
      </c>
    </row>
    <row r="515" spans="1:10">
      <c r="A515" s="1">
        <v>38174</v>
      </c>
      <c r="B515">
        <v>26.1</v>
      </c>
      <c r="C515">
        <v>26.44</v>
      </c>
      <c r="D515">
        <v>25.92</v>
      </c>
      <c r="E515">
        <v>26.29</v>
      </c>
      <c r="F515">
        <v>1061100</v>
      </c>
      <c r="G515">
        <v>19.07</v>
      </c>
      <c r="H515" t="str">
        <f t="shared" ref="H515:H578" si="29">IF(DAY(A514)&lt;DAY(A515),1,"")</f>
        <v/>
      </c>
      <c r="I515" s="2" t="str">
        <f t="shared" ref="I515:I578" si="30">IF(H515=1,YEAR(A515) &amp; "_" &amp; MONTH(A515),"")</f>
        <v/>
      </c>
      <c r="J515" t="str">
        <f t="shared" ref="J515:J578" si="31">IF(H515=1,G515,"")</f>
        <v/>
      </c>
    </row>
    <row r="516" spans="1:10">
      <c r="A516" s="1">
        <v>38166</v>
      </c>
      <c r="B516">
        <v>27.16</v>
      </c>
      <c r="C516">
        <v>27.41</v>
      </c>
      <c r="D516">
        <v>26.56</v>
      </c>
      <c r="E516">
        <v>26.62</v>
      </c>
      <c r="F516">
        <v>1178800</v>
      </c>
      <c r="G516">
        <v>19.309999999999999</v>
      </c>
      <c r="H516">
        <f t="shared" si="29"/>
        <v>1</v>
      </c>
      <c r="I516" s="2" t="str">
        <f t="shared" si="30"/>
        <v>2004_6</v>
      </c>
      <c r="J516">
        <f t="shared" si="31"/>
        <v>19.309999999999999</v>
      </c>
    </row>
    <row r="517" spans="1:10">
      <c r="A517" s="1">
        <v>38159</v>
      </c>
      <c r="B517">
        <v>25.71</v>
      </c>
      <c r="C517">
        <v>26.82</v>
      </c>
      <c r="D517">
        <v>25.12</v>
      </c>
      <c r="E517">
        <v>26.53</v>
      </c>
      <c r="F517">
        <v>1030400</v>
      </c>
      <c r="G517">
        <v>19.25</v>
      </c>
      <c r="H517" t="str">
        <f t="shared" si="29"/>
        <v/>
      </c>
      <c r="I517" s="2" t="str">
        <f t="shared" si="30"/>
        <v/>
      </c>
      <c r="J517" t="str">
        <f t="shared" si="31"/>
        <v/>
      </c>
    </row>
    <row r="518" spans="1:10">
      <c r="A518" s="1">
        <v>38152</v>
      </c>
      <c r="B518">
        <v>26.01</v>
      </c>
      <c r="C518">
        <v>26.78</v>
      </c>
      <c r="D518">
        <v>25.53</v>
      </c>
      <c r="E518">
        <v>25.86</v>
      </c>
      <c r="F518">
        <v>894400</v>
      </c>
      <c r="G518">
        <v>18.760000000000002</v>
      </c>
      <c r="H518" t="str">
        <f t="shared" si="29"/>
        <v/>
      </c>
      <c r="I518" s="2" t="str">
        <f t="shared" si="30"/>
        <v/>
      </c>
      <c r="J518" t="str">
        <f t="shared" si="31"/>
        <v/>
      </c>
    </row>
    <row r="519" spans="1:10">
      <c r="A519" s="1">
        <v>38145</v>
      </c>
      <c r="B519">
        <v>27.43</v>
      </c>
      <c r="C519">
        <v>27.98</v>
      </c>
      <c r="D519">
        <v>27.07</v>
      </c>
      <c r="E519">
        <v>27.17</v>
      </c>
      <c r="F519">
        <v>425100</v>
      </c>
      <c r="G519">
        <v>19.71</v>
      </c>
      <c r="H519" t="str">
        <f t="shared" si="29"/>
        <v/>
      </c>
      <c r="I519" s="2" t="str">
        <f t="shared" si="30"/>
        <v/>
      </c>
      <c r="J519" t="str">
        <f t="shared" si="31"/>
        <v/>
      </c>
    </row>
    <row r="520" spans="1:10">
      <c r="A520" s="1">
        <v>38139</v>
      </c>
      <c r="B520">
        <v>26.89</v>
      </c>
      <c r="C520">
        <v>27.25</v>
      </c>
      <c r="D520">
        <v>26.24</v>
      </c>
      <c r="E520">
        <v>27.09</v>
      </c>
      <c r="F520">
        <v>694500</v>
      </c>
      <c r="G520">
        <v>19.649999999999999</v>
      </c>
      <c r="H520" t="str">
        <f t="shared" si="29"/>
        <v/>
      </c>
      <c r="I520" s="2" t="str">
        <f t="shared" si="30"/>
        <v/>
      </c>
      <c r="J520" t="str">
        <f t="shared" si="31"/>
        <v/>
      </c>
    </row>
    <row r="521" spans="1:10">
      <c r="A521" s="1">
        <v>38131</v>
      </c>
      <c r="B521">
        <v>26.83</v>
      </c>
      <c r="C521">
        <v>27.78</v>
      </c>
      <c r="D521">
        <v>26.19</v>
      </c>
      <c r="E521">
        <v>27.35</v>
      </c>
      <c r="F521">
        <v>492300</v>
      </c>
      <c r="G521">
        <v>19.84</v>
      </c>
      <c r="H521">
        <f t="shared" si="29"/>
        <v>1</v>
      </c>
      <c r="I521" s="2" t="str">
        <f t="shared" si="30"/>
        <v>2004_5</v>
      </c>
      <c r="J521">
        <f t="shared" si="31"/>
        <v>19.84</v>
      </c>
    </row>
    <row r="522" spans="1:10">
      <c r="A522" s="1">
        <v>38124</v>
      </c>
      <c r="B522">
        <v>25.1</v>
      </c>
      <c r="C522">
        <v>26.84</v>
      </c>
      <c r="D522">
        <v>24.93</v>
      </c>
      <c r="E522">
        <v>26.3</v>
      </c>
      <c r="F522">
        <v>457400</v>
      </c>
      <c r="G522">
        <v>19.079999999999998</v>
      </c>
      <c r="H522" t="str">
        <f t="shared" si="29"/>
        <v/>
      </c>
      <c r="I522" s="2" t="str">
        <f t="shared" si="30"/>
        <v/>
      </c>
      <c r="J522" t="str">
        <f t="shared" si="31"/>
        <v/>
      </c>
    </row>
    <row r="523" spans="1:10">
      <c r="A523" s="1">
        <v>38117</v>
      </c>
      <c r="B523">
        <v>26.11</v>
      </c>
      <c r="C523">
        <v>26.58</v>
      </c>
      <c r="D523">
        <v>25.44</v>
      </c>
      <c r="E523">
        <v>25.53</v>
      </c>
      <c r="F523">
        <v>1004900</v>
      </c>
      <c r="G523">
        <v>18.52</v>
      </c>
      <c r="H523" t="str">
        <f t="shared" si="29"/>
        <v/>
      </c>
      <c r="I523" s="2" t="str">
        <f t="shared" si="30"/>
        <v/>
      </c>
      <c r="J523" t="str">
        <f t="shared" si="31"/>
        <v/>
      </c>
    </row>
    <row r="524" spans="1:10">
      <c r="A524" s="1">
        <v>38110</v>
      </c>
      <c r="B524">
        <v>27.48</v>
      </c>
      <c r="C524">
        <v>28.58</v>
      </c>
      <c r="D524">
        <v>26.73</v>
      </c>
      <c r="E524">
        <v>26.88</v>
      </c>
      <c r="F524">
        <v>792200</v>
      </c>
      <c r="G524">
        <v>19.5</v>
      </c>
      <c r="H524" t="str">
        <f t="shared" si="29"/>
        <v/>
      </c>
      <c r="I524" s="2" t="str">
        <f t="shared" si="30"/>
        <v/>
      </c>
      <c r="J524" t="str">
        <f t="shared" si="31"/>
        <v/>
      </c>
    </row>
    <row r="525" spans="1:10">
      <c r="A525" s="1">
        <v>38103</v>
      </c>
      <c r="B525">
        <v>29.44</v>
      </c>
      <c r="C525">
        <v>29.47</v>
      </c>
      <c r="D525">
        <v>26.81</v>
      </c>
      <c r="E525">
        <v>26.81</v>
      </c>
      <c r="F525">
        <v>550700</v>
      </c>
      <c r="G525">
        <v>19.45</v>
      </c>
      <c r="H525">
        <f t="shared" si="29"/>
        <v>1</v>
      </c>
      <c r="I525" s="2" t="str">
        <f t="shared" si="30"/>
        <v>2004_4</v>
      </c>
      <c r="J525">
        <f t="shared" si="31"/>
        <v>19.45</v>
      </c>
    </row>
    <row r="526" spans="1:10">
      <c r="A526" s="1">
        <v>38096</v>
      </c>
      <c r="B526">
        <v>28.51</v>
      </c>
      <c r="C526">
        <v>29.38</v>
      </c>
      <c r="D526">
        <v>28.29</v>
      </c>
      <c r="E526">
        <v>29.22</v>
      </c>
      <c r="F526">
        <v>579700</v>
      </c>
      <c r="G526">
        <v>21.2</v>
      </c>
      <c r="H526" t="str">
        <f t="shared" si="29"/>
        <v/>
      </c>
      <c r="I526" s="2" t="str">
        <f t="shared" si="30"/>
        <v/>
      </c>
      <c r="J526" t="str">
        <f t="shared" si="31"/>
        <v/>
      </c>
    </row>
    <row r="527" spans="1:10">
      <c r="A527" s="1">
        <v>38089</v>
      </c>
      <c r="B527">
        <v>30.07</v>
      </c>
      <c r="C527">
        <v>30.38</v>
      </c>
      <c r="D527">
        <v>28.07</v>
      </c>
      <c r="E527">
        <v>28.66</v>
      </c>
      <c r="F527">
        <v>966100</v>
      </c>
      <c r="G527">
        <v>20.79</v>
      </c>
      <c r="H527" t="str">
        <f t="shared" si="29"/>
        <v/>
      </c>
      <c r="I527" s="2" t="str">
        <f t="shared" si="30"/>
        <v/>
      </c>
      <c r="J527" t="str">
        <f t="shared" si="31"/>
        <v/>
      </c>
    </row>
    <row r="528" spans="1:10">
      <c r="A528" s="1">
        <v>38082</v>
      </c>
      <c r="B528">
        <v>30.37</v>
      </c>
      <c r="C528">
        <v>30.57</v>
      </c>
      <c r="D528">
        <v>29.46</v>
      </c>
      <c r="E528">
        <v>29.98</v>
      </c>
      <c r="F528">
        <v>698200</v>
      </c>
      <c r="G528">
        <v>21.75</v>
      </c>
      <c r="H528" t="str">
        <f t="shared" si="29"/>
        <v/>
      </c>
      <c r="I528" s="2" t="str">
        <f t="shared" si="30"/>
        <v/>
      </c>
      <c r="J528" t="str">
        <f t="shared" si="31"/>
        <v/>
      </c>
    </row>
    <row r="529" spans="1:10">
      <c r="A529" s="1">
        <v>38075</v>
      </c>
      <c r="B529">
        <v>29</v>
      </c>
      <c r="C529">
        <v>30.48</v>
      </c>
      <c r="D529">
        <v>28.51</v>
      </c>
      <c r="E529">
        <v>30.41</v>
      </c>
      <c r="F529">
        <v>781500</v>
      </c>
      <c r="G529">
        <v>22.06</v>
      </c>
      <c r="H529">
        <f t="shared" si="29"/>
        <v>1</v>
      </c>
      <c r="I529" s="2" t="str">
        <f t="shared" si="30"/>
        <v>2004_3</v>
      </c>
      <c r="J529">
        <f t="shared" si="31"/>
        <v>22.06</v>
      </c>
    </row>
    <row r="530" spans="1:10">
      <c r="A530" s="1">
        <v>38068</v>
      </c>
      <c r="B530">
        <v>27.04</v>
      </c>
      <c r="C530">
        <v>28.64</v>
      </c>
      <c r="D530">
        <v>26.65</v>
      </c>
      <c r="E530">
        <v>28.02</v>
      </c>
      <c r="F530">
        <v>881700</v>
      </c>
      <c r="G530">
        <v>20.329999999999998</v>
      </c>
      <c r="H530" t="str">
        <f t="shared" si="29"/>
        <v/>
      </c>
      <c r="I530" s="2" t="str">
        <f t="shared" si="30"/>
        <v/>
      </c>
      <c r="J530" t="str">
        <f t="shared" si="31"/>
        <v/>
      </c>
    </row>
    <row r="531" spans="1:10">
      <c r="A531" s="1">
        <v>38061</v>
      </c>
      <c r="B531">
        <v>28.23</v>
      </c>
      <c r="C531">
        <v>28.83</v>
      </c>
      <c r="D531">
        <v>27.4</v>
      </c>
      <c r="E531">
        <v>27.89</v>
      </c>
      <c r="F531">
        <v>1115600</v>
      </c>
      <c r="G531">
        <v>19.920000000000002</v>
      </c>
      <c r="H531" t="str">
        <f t="shared" si="29"/>
        <v/>
      </c>
      <c r="I531" s="2" t="str">
        <f t="shared" si="30"/>
        <v/>
      </c>
      <c r="J531" t="str">
        <f t="shared" si="31"/>
        <v/>
      </c>
    </row>
    <row r="532" spans="1:10">
      <c r="A532" s="1">
        <v>38054</v>
      </c>
      <c r="B532">
        <v>31.09</v>
      </c>
      <c r="C532">
        <v>31.2</v>
      </c>
      <c r="D532">
        <v>27.94</v>
      </c>
      <c r="E532">
        <v>28.41</v>
      </c>
      <c r="F532">
        <v>847000</v>
      </c>
      <c r="G532">
        <v>20.29</v>
      </c>
      <c r="H532" t="str">
        <f t="shared" si="29"/>
        <v/>
      </c>
      <c r="I532" s="2" t="str">
        <f t="shared" si="30"/>
        <v/>
      </c>
      <c r="J532" t="str">
        <f t="shared" si="31"/>
        <v/>
      </c>
    </row>
    <row r="533" spans="1:10">
      <c r="A533" s="1">
        <v>38047</v>
      </c>
      <c r="B533">
        <v>30.54</v>
      </c>
      <c r="C533">
        <v>31.18</v>
      </c>
      <c r="D533">
        <v>30.16</v>
      </c>
      <c r="E533">
        <v>31.03</v>
      </c>
      <c r="F533">
        <v>618800</v>
      </c>
      <c r="G533">
        <v>22.16</v>
      </c>
      <c r="H533" t="str">
        <f t="shared" si="29"/>
        <v/>
      </c>
      <c r="I533" s="2" t="str">
        <f t="shared" si="30"/>
        <v/>
      </c>
      <c r="J533" t="str">
        <f t="shared" si="31"/>
        <v/>
      </c>
    </row>
    <row r="534" spans="1:10">
      <c r="A534" s="1">
        <v>38040</v>
      </c>
      <c r="B534">
        <v>31.57</v>
      </c>
      <c r="C534">
        <v>31.57</v>
      </c>
      <c r="D534">
        <v>30.23</v>
      </c>
      <c r="E534">
        <v>30.42</v>
      </c>
      <c r="F534">
        <v>803200</v>
      </c>
      <c r="G534">
        <v>21.73</v>
      </c>
      <c r="H534">
        <f t="shared" si="29"/>
        <v>1</v>
      </c>
      <c r="I534" s="2" t="str">
        <f t="shared" si="30"/>
        <v>2004_2</v>
      </c>
      <c r="J534">
        <f t="shared" si="31"/>
        <v>21.73</v>
      </c>
    </row>
    <row r="535" spans="1:10">
      <c r="A535" s="1">
        <v>38034</v>
      </c>
      <c r="B535">
        <v>32.97</v>
      </c>
      <c r="C535">
        <v>33.299999999999997</v>
      </c>
      <c r="D535">
        <v>31.66</v>
      </c>
      <c r="E535">
        <v>31.92</v>
      </c>
      <c r="F535">
        <v>583400</v>
      </c>
      <c r="G535">
        <v>22.8</v>
      </c>
      <c r="H535" t="str">
        <f t="shared" si="29"/>
        <v/>
      </c>
      <c r="I535" s="2" t="str">
        <f t="shared" si="30"/>
        <v/>
      </c>
      <c r="J535" t="str">
        <f t="shared" si="31"/>
        <v/>
      </c>
    </row>
    <row r="536" spans="1:10">
      <c r="A536" s="1">
        <v>38026</v>
      </c>
      <c r="B536">
        <v>31.81</v>
      </c>
      <c r="C536">
        <v>33.380000000000003</v>
      </c>
      <c r="D536">
        <v>31.52</v>
      </c>
      <c r="E536">
        <v>32.47</v>
      </c>
      <c r="F536">
        <v>1103600</v>
      </c>
      <c r="G536">
        <v>23.19</v>
      </c>
      <c r="H536" t="str">
        <f t="shared" si="29"/>
        <v/>
      </c>
      <c r="I536" s="2" t="str">
        <f t="shared" si="30"/>
        <v/>
      </c>
      <c r="J536" t="str">
        <f t="shared" si="31"/>
        <v/>
      </c>
    </row>
    <row r="537" spans="1:10">
      <c r="A537" s="1">
        <v>38019</v>
      </c>
      <c r="B537">
        <v>30.1</v>
      </c>
      <c r="C537">
        <v>31.58</v>
      </c>
      <c r="D537">
        <v>29.92</v>
      </c>
      <c r="E537">
        <v>31.56</v>
      </c>
      <c r="F537">
        <v>768200</v>
      </c>
      <c r="G537">
        <v>22.54</v>
      </c>
      <c r="H537" t="str">
        <f t="shared" si="29"/>
        <v/>
      </c>
      <c r="I537" s="2" t="str">
        <f t="shared" si="30"/>
        <v/>
      </c>
      <c r="J537" t="str">
        <f t="shared" si="31"/>
        <v/>
      </c>
    </row>
    <row r="538" spans="1:10">
      <c r="A538" s="1">
        <v>38012</v>
      </c>
      <c r="B538">
        <v>30.89</v>
      </c>
      <c r="C538">
        <v>31.5</v>
      </c>
      <c r="D538">
        <v>29.97</v>
      </c>
      <c r="E538">
        <v>30.16</v>
      </c>
      <c r="F538">
        <v>681200</v>
      </c>
      <c r="G538">
        <v>21.54</v>
      </c>
      <c r="H538">
        <f t="shared" si="29"/>
        <v>1</v>
      </c>
      <c r="I538" s="2" t="str">
        <f t="shared" si="30"/>
        <v>2004_1</v>
      </c>
      <c r="J538">
        <f t="shared" si="31"/>
        <v>21.54</v>
      </c>
    </row>
    <row r="539" spans="1:10">
      <c r="A539" s="1">
        <v>38006</v>
      </c>
      <c r="B539">
        <v>32.1</v>
      </c>
      <c r="C539">
        <v>32.14</v>
      </c>
      <c r="D539">
        <v>30.76</v>
      </c>
      <c r="E539">
        <v>30.91</v>
      </c>
      <c r="F539">
        <v>746900</v>
      </c>
      <c r="G539">
        <v>22.08</v>
      </c>
      <c r="H539" t="str">
        <f t="shared" si="29"/>
        <v/>
      </c>
      <c r="I539" s="2" t="str">
        <f t="shared" si="30"/>
        <v/>
      </c>
      <c r="J539" t="str">
        <f t="shared" si="31"/>
        <v/>
      </c>
    </row>
    <row r="540" spans="1:10">
      <c r="A540" s="1">
        <v>37998</v>
      </c>
      <c r="B540">
        <v>30.85</v>
      </c>
      <c r="C540">
        <v>32.08</v>
      </c>
      <c r="D540">
        <v>30.57</v>
      </c>
      <c r="E540">
        <v>32.01</v>
      </c>
      <c r="F540">
        <v>926700</v>
      </c>
      <c r="G540">
        <v>22.86</v>
      </c>
      <c r="H540" t="str">
        <f t="shared" si="29"/>
        <v/>
      </c>
      <c r="I540" s="2" t="str">
        <f t="shared" si="30"/>
        <v/>
      </c>
      <c r="J540" t="str">
        <f t="shared" si="31"/>
        <v/>
      </c>
    </row>
    <row r="541" spans="1:10">
      <c r="A541" s="1">
        <v>37991</v>
      </c>
      <c r="B541">
        <v>30.16</v>
      </c>
      <c r="C541">
        <v>31.63</v>
      </c>
      <c r="D541">
        <v>29.56</v>
      </c>
      <c r="E541">
        <v>31.05</v>
      </c>
      <c r="F541">
        <v>691900</v>
      </c>
      <c r="G541">
        <v>22.18</v>
      </c>
      <c r="H541" t="str">
        <f t="shared" si="29"/>
        <v/>
      </c>
      <c r="I541" s="2" t="str">
        <f t="shared" si="30"/>
        <v/>
      </c>
      <c r="J541" t="str">
        <f t="shared" si="31"/>
        <v/>
      </c>
    </row>
    <row r="542" spans="1:10">
      <c r="A542" s="1">
        <v>37984</v>
      </c>
      <c r="B542">
        <v>29.1</v>
      </c>
      <c r="C542">
        <v>30.23</v>
      </c>
      <c r="D542">
        <v>28.84</v>
      </c>
      <c r="E542">
        <v>29.87</v>
      </c>
      <c r="F542">
        <v>637100</v>
      </c>
      <c r="G542">
        <v>21.33</v>
      </c>
      <c r="H542">
        <f t="shared" si="29"/>
        <v>1</v>
      </c>
      <c r="I542" s="2" t="str">
        <f t="shared" si="30"/>
        <v>2003_12</v>
      </c>
      <c r="J542">
        <f t="shared" si="31"/>
        <v>21.33</v>
      </c>
    </row>
    <row r="543" spans="1:10">
      <c r="A543" s="1">
        <v>37977</v>
      </c>
      <c r="B543">
        <v>28.33</v>
      </c>
      <c r="C543">
        <v>29.1</v>
      </c>
      <c r="D543">
        <v>28</v>
      </c>
      <c r="E543">
        <v>28.98</v>
      </c>
      <c r="F543">
        <v>611900</v>
      </c>
      <c r="G543">
        <v>20.7</v>
      </c>
      <c r="H543" t="str">
        <f t="shared" si="29"/>
        <v/>
      </c>
      <c r="I543" s="2" t="str">
        <f t="shared" si="30"/>
        <v/>
      </c>
      <c r="J543" t="str">
        <f t="shared" si="31"/>
        <v/>
      </c>
    </row>
    <row r="544" spans="1:10">
      <c r="A544" s="1">
        <v>37970</v>
      </c>
      <c r="B544">
        <v>29.42</v>
      </c>
      <c r="C544">
        <v>29.44</v>
      </c>
      <c r="D544">
        <v>27.53</v>
      </c>
      <c r="E544">
        <v>28.21</v>
      </c>
      <c r="F544">
        <v>950500</v>
      </c>
      <c r="G544">
        <v>20.149999999999999</v>
      </c>
      <c r="H544" t="str">
        <f t="shared" si="29"/>
        <v/>
      </c>
      <c r="I544" s="2" t="str">
        <f t="shared" si="30"/>
        <v/>
      </c>
      <c r="J544" t="str">
        <f t="shared" si="31"/>
        <v/>
      </c>
    </row>
    <row r="545" spans="1:10">
      <c r="A545" s="1">
        <v>37963</v>
      </c>
      <c r="B545">
        <v>28.54</v>
      </c>
      <c r="C545">
        <v>29.3</v>
      </c>
      <c r="D545">
        <v>28.26</v>
      </c>
      <c r="E545">
        <v>28.91</v>
      </c>
      <c r="F545">
        <v>848300</v>
      </c>
      <c r="G545">
        <v>20.65</v>
      </c>
      <c r="H545" t="str">
        <f t="shared" si="29"/>
        <v/>
      </c>
      <c r="I545" s="2" t="str">
        <f t="shared" si="30"/>
        <v/>
      </c>
      <c r="J545" t="str">
        <f t="shared" si="31"/>
        <v/>
      </c>
    </row>
    <row r="546" spans="1:10">
      <c r="A546" s="1">
        <v>37956</v>
      </c>
      <c r="B546">
        <v>29.24</v>
      </c>
      <c r="C546">
        <v>30.14</v>
      </c>
      <c r="D546">
        <v>28.8</v>
      </c>
      <c r="E546">
        <v>28.96</v>
      </c>
      <c r="F546">
        <v>986900</v>
      </c>
      <c r="G546">
        <v>20.68</v>
      </c>
      <c r="H546" t="str">
        <f t="shared" si="29"/>
        <v/>
      </c>
      <c r="I546" s="2" t="str">
        <f t="shared" si="30"/>
        <v/>
      </c>
      <c r="J546" t="str">
        <f t="shared" si="31"/>
        <v/>
      </c>
    </row>
    <row r="547" spans="1:10">
      <c r="A547" s="1">
        <v>37949</v>
      </c>
      <c r="B547">
        <v>27.65</v>
      </c>
      <c r="C547">
        <v>28.7</v>
      </c>
      <c r="D547">
        <v>27.55</v>
      </c>
      <c r="E547">
        <v>28.42</v>
      </c>
      <c r="F547">
        <v>422100</v>
      </c>
      <c r="G547">
        <v>20.3</v>
      </c>
      <c r="H547">
        <f t="shared" si="29"/>
        <v>1</v>
      </c>
      <c r="I547" s="2" t="str">
        <f t="shared" si="30"/>
        <v>2003_11</v>
      </c>
      <c r="J547">
        <f t="shared" si="31"/>
        <v>20.3</v>
      </c>
    </row>
    <row r="548" spans="1:10">
      <c r="A548" s="1">
        <v>37942</v>
      </c>
      <c r="B548">
        <v>27.2</v>
      </c>
      <c r="C548">
        <v>27.34</v>
      </c>
      <c r="D548">
        <v>26.35</v>
      </c>
      <c r="E548">
        <v>26.71</v>
      </c>
      <c r="F548">
        <v>515500</v>
      </c>
      <c r="G548">
        <v>19.079999999999998</v>
      </c>
      <c r="H548" t="str">
        <f t="shared" si="29"/>
        <v/>
      </c>
      <c r="I548" s="2" t="str">
        <f t="shared" si="30"/>
        <v/>
      </c>
      <c r="J548" t="str">
        <f t="shared" si="31"/>
        <v/>
      </c>
    </row>
    <row r="549" spans="1:10">
      <c r="A549" s="1">
        <v>37935</v>
      </c>
      <c r="B549">
        <v>27.41</v>
      </c>
      <c r="C549">
        <v>28.49</v>
      </c>
      <c r="D549">
        <v>26.77</v>
      </c>
      <c r="E549">
        <v>27.96</v>
      </c>
      <c r="F549">
        <v>664100</v>
      </c>
      <c r="G549">
        <v>19.97</v>
      </c>
      <c r="H549" t="str">
        <f t="shared" si="29"/>
        <v/>
      </c>
      <c r="I549" s="2" t="str">
        <f t="shared" si="30"/>
        <v/>
      </c>
      <c r="J549" t="str">
        <f t="shared" si="31"/>
        <v/>
      </c>
    </row>
    <row r="550" spans="1:10">
      <c r="A550" s="1">
        <v>37928</v>
      </c>
      <c r="B550">
        <v>27.63</v>
      </c>
      <c r="C550">
        <v>28.01</v>
      </c>
      <c r="D550">
        <v>26.76</v>
      </c>
      <c r="E550">
        <v>27.6</v>
      </c>
      <c r="F550">
        <v>826500</v>
      </c>
      <c r="G550">
        <v>19.71</v>
      </c>
      <c r="H550" t="str">
        <f t="shared" si="29"/>
        <v/>
      </c>
      <c r="I550" s="2" t="str">
        <f t="shared" si="30"/>
        <v/>
      </c>
      <c r="J550" t="str">
        <f t="shared" si="31"/>
        <v/>
      </c>
    </row>
    <row r="551" spans="1:10">
      <c r="A551" s="1">
        <v>37921</v>
      </c>
      <c r="B551">
        <v>25.66</v>
      </c>
      <c r="C551">
        <v>27.19</v>
      </c>
      <c r="D551">
        <v>25.54</v>
      </c>
      <c r="E551">
        <v>26.84</v>
      </c>
      <c r="F551">
        <v>545700</v>
      </c>
      <c r="G551">
        <v>19.170000000000002</v>
      </c>
      <c r="H551">
        <f t="shared" si="29"/>
        <v>1</v>
      </c>
      <c r="I551" s="2" t="str">
        <f t="shared" si="30"/>
        <v>2003_10</v>
      </c>
      <c r="J551">
        <f t="shared" si="31"/>
        <v>19.170000000000002</v>
      </c>
    </row>
    <row r="552" spans="1:10">
      <c r="A552" s="1">
        <v>37914</v>
      </c>
      <c r="B552">
        <v>26.16</v>
      </c>
      <c r="C552">
        <v>26.61</v>
      </c>
      <c r="D552">
        <v>25.01</v>
      </c>
      <c r="E552">
        <v>25.37</v>
      </c>
      <c r="F552">
        <v>669100</v>
      </c>
      <c r="G552">
        <v>18.12</v>
      </c>
      <c r="H552" t="str">
        <f t="shared" si="29"/>
        <v/>
      </c>
      <c r="I552" s="2" t="str">
        <f t="shared" si="30"/>
        <v/>
      </c>
      <c r="J552" t="str">
        <f t="shared" si="31"/>
        <v/>
      </c>
    </row>
    <row r="553" spans="1:10">
      <c r="A553" s="1">
        <v>37907</v>
      </c>
      <c r="B553">
        <v>26.57</v>
      </c>
      <c r="C553">
        <v>26.9</v>
      </c>
      <c r="D553">
        <v>25.7</v>
      </c>
      <c r="E553">
        <v>26.17</v>
      </c>
      <c r="F553">
        <v>948600</v>
      </c>
      <c r="G553">
        <v>18.690000000000001</v>
      </c>
      <c r="H553" t="str">
        <f t="shared" si="29"/>
        <v/>
      </c>
      <c r="I553" s="2" t="str">
        <f t="shared" si="30"/>
        <v/>
      </c>
      <c r="J553" t="str">
        <f t="shared" si="31"/>
        <v/>
      </c>
    </row>
    <row r="554" spans="1:10">
      <c r="A554" s="1">
        <v>37900</v>
      </c>
      <c r="B554">
        <v>24.55</v>
      </c>
      <c r="C554">
        <v>26.4</v>
      </c>
      <c r="D554">
        <v>24.21</v>
      </c>
      <c r="E554">
        <v>26.22</v>
      </c>
      <c r="F554">
        <v>841900</v>
      </c>
      <c r="G554">
        <v>18.73</v>
      </c>
      <c r="H554" t="str">
        <f t="shared" si="29"/>
        <v/>
      </c>
      <c r="I554" s="2" t="str">
        <f t="shared" si="30"/>
        <v/>
      </c>
      <c r="J554" t="str">
        <f t="shared" si="31"/>
        <v/>
      </c>
    </row>
    <row r="555" spans="1:10">
      <c r="A555" s="1">
        <v>37893</v>
      </c>
      <c r="B555">
        <v>23.29</v>
      </c>
      <c r="C555">
        <v>24.85</v>
      </c>
      <c r="D555">
        <v>22.6</v>
      </c>
      <c r="E555">
        <v>24.64</v>
      </c>
      <c r="F555">
        <v>802000</v>
      </c>
      <c r="G555">
        <v>17.600000000000001</v>
      </c>
      <c r="H555">
        <f t="shared" si="29"/>
        <v>1</v>
      </c>
      <c r="I555" s="2" t="str">
        <f t="shared" si="30"/>
        <v>2003_9</v>
      </c>
      <c r="J555">
        <f t="shared" si="31"/>
        <v>17.600000000000001</v>
      </c>
    </row>
    <row r="556" spans="1:10">
      <c r="A556" s="1">
        <v>37886</v>
      </c>
      <c r="B556">
        <v>24.77</v>
      </c>
      <c r="C556">
        <v>24.82</v>
      </c>
      <c r="D556">
        <v>22.73</v>
      </c>
      <c r="E556">
        <v>22.83</v>
      </c>
      <c r="F556">
        <v>908200</v>
      </c>
      <c r="G556">
        <v>16.309999999999999</v>
      </c>
      <c r="H556" t="str">
        <f t="shared" si="29"/>
        <v/>
      </c>
      <c r="I556" s="2" t="str">
        <f t="shared" si="30"/>
        <v/>
      </c>
      <c r="J556" t="str">
        <f t="shared" si="31"/>
        <v/>
      </c>
    </row>
    <row r="557" spans="1:10">
      <c r="A557" s="1">
        <v>37879</v>
      </c>
      <c r="B557">
        <v>24.74</v>
      </c>
      <c r="C557">
        <v>25.84</v>
      </c>
      <c r="D557">
        <v>24.65</v>
      </c>
      <c r="E557">
        <v>25.2</v>
      </c>
      <c r="F557">
        <v>852100</v>
      </c>
      <c r="G557">
        <v>18</v>
      </c>
      <c r="H557" t="str">
        <f t="shared" si="29"/>
        <v/>
      </c>
      <c r="I557" s="2" t="str">
        <f t="shared" si="30"/>
        <v/>
      </c>
      <c r="J557" t="str">
        <f t="shared" si="31"/>
        <v/>
      </c>
    </row>
    <row r="558" spans="1:10">
      <c r="A558" s="1">
        <v>37872</v>
      </c>
      <c r="B558">
        <v>24.81</v>
      </c>
      <c r="C558">
        <v>25.25</v>
      </c>
      <c r="D558">
        <v>23.51</v>
      </c>
      <c r="E558">
        <v>24.32</v>
      </c>
      <c r="F558">
        <v>1091700</v>
      </c>
      <c r="G558">
        <v>17.37</v>
      </c>
      <c r="H558" t="str">
        <f t="shared" si="29"/>
        <v/>
      </c>
      <c r="I558" s="2" t="str">
        <f t="shared" si="30"/>
        <v/>
      </c>
      <c r="J558" t="str">
        <f t="shared" si="31"/>
        <v/>
      </c>
    </row>
    <row r="559" spans="1:10">
      <c r="A559" s="1">
        <v>37866</v>
      </c>
      <c r="B559">
        <v>24.75</v>
      </c>
      <c r="C559">
        <v>24.83</v>
      </c>
      <c r="D559">
        <v>23.69</v>
      </c>
      <c r="E559">
        <v>24.39</v>
      </c>
      <c r="F559">
        <v>1095600</v>
      </c>
      <c r="G559">
        <v>17.420000000000002</v>
      </c>
      <c r="H559" t="str">
        <f t="shared" si="29"/>
        <v/>
      </c>
      <c r="I559" s="2" t="str">
        <f t="shared" si="30"/>
        <v/>
      </c>
      <c r="J559" t="str">
        <f t="shared" si="31"/>
        <v/>
      </c>
    </row>
    <row r="560" spans="1:10">
      <c r="A560" s="1">
        <v>37858</v>
      </c>
      <c r="B560">
        <v>23.12</v>
      </c>
      <c r="C560">
        <v>24.9</v>
      </c>
      <c r="D560">
        <v>22.25</v>
      </c>
      <c r="E560">
        <v>24.4</v>
      </c>
      <c r="F560">
        <v>679600</v>
      </c>
      <c r="G560">
        <v>17.43</v>
      </c>
      <c r="H560">
        <f t="shared" si="29"/>
        <v>1</v>
      </c>
      <c r="I560" s="2" t="str">
        <f t="shared" si="30"/>
        <v>2003_8</v>
      </c>
      <c r="J560">
        <f t="shared" si="31"/>
        <v>17.43</v>
      </c>
    </row>
    <row r="561" spans="1:10">
      <c r="A561" s="1">
        <v>37851</v>
      </c>
      <c r="B561">
        <v>21.89</v>
      </c>
      <c r="C561">
        <v>23.47</v>
      </c>
      <c r="D561">
        <v>21.83</v>
      </c>
      <c r="E561">
        <v>23</v>
      </c>
      <c r="F561">
        <v>971900</v>
      </c>
      <c r="G561">
        <v>16.43</v>
      </c>
      <c r="H561" t="str">
        <f t="shared" si="29"/>
        <v/>
      </c>
      <c r="I561" s="2" t="str">
        <f t="shared" si="30"/>
        <v/>
      </c>
      <c r="J561" t="str">
        <f t="shared" si="31"/>
        <v/>
      </c>
    </row>
    <row r="562" spans="1:10">
      <c r="A562" s="1">
        <v>37844</v>
      </c>
      <c r="B562">
        <v>20.58</v>
      </c>
      <c r="C562">
        <v>22.19</v>
      </c>
      <c r="D562">
        <v>20.52</v>
      </c>
      <c r="E562">
        <v>21.95</v>
      </c>
      <c r="F562">
        <v>446500</v>
      </c>
      <c r="G562">
        <v>15.68</v>
      </c>
      <c r="H562" t="str">
        <f t="shared" si="29"/>
        <v/>
      </c>
      <c r="I562" s="2" t="str">
        <f t="shared" si="30"/>
        <v/>
      </c>
      <c r="J562" t="str">
        <f t="shared" si="31"/>
        <v/>
      </c>
    </row>
    <row r="563" spans="1:10">
      <c r="A563" s="1">
        <v>37837</v>
      </c>
      <c r="B563">
        <v>21.15</v>
      </c>
      <c r="C563">
        <v>21.15</v>
      </c>
      <c r="D563">
        <v>20.27</v>
      </c>
      <c r="E563">
        <v>20.37</v>
      </c>
      <c r="F563">
        <v>859300</v>
      </c>
      <c r="G563">
        <v>14.55</v>
      </c>
      <c r="H563" t="str">
        <f t="shared" si="29"/>
        <v/>
      </c>
      <c r="I563" s="2" t="str">
        <f t="shared" si="30"/>
        <v/>
      </c>
      <c r="J563" t="str">
        <f t="shared" si="31"/>
        <v/>
      </c>
    </row>
    <row r="564" spans="1:10">
      <c r="A564" s="1">
        <v>37830</v>
      </c>
      <c r="B564">
        <v>21.18</v>
      </c>
      <c r="C564">
        <v>21.38</v>
      </c>
      <c r="D564">
        <v>20.47</v>
      </c>
      <c r="E564">
        <v>20.83</v>
      </c>
      <c r="F564">
        <v>573500</v>
      </c>
      <c r="G564">
        <v>14.88</v>
      </c>
      <c r="H564">
        <f t="shared" si="29"/>
        <v>1</v>
      </c>
      <c r="I564" s="2" t="str">
        <f t="shared" si="30"/>
        <v>2003_7</v>
      </c>
      <c r="J564">
        <f t="shared" si="31"/>
        <v>14.88</v>
      </c>
    </row>
    <row r="565" spans="1:10">
      <c r="A565" s="1">
        <v>37823</v>
      </c>
      <c r="B565">
        <v>20.02</v>
      </c>
      <c r="C565">
        <v>21.1</v>
      </c>
      <c r="D565">
        <v>19.68</v>
      </c>
      <c r="E565">
        <v>21.1</v>
      </c>
      <c r="F565">
        <v>598100</v>
      </c>
      <c r="G565">
        <v>15.07</v>
      </c>
      <c r="H565" t="str">
        <f t="shared" si="29"/>
        <v/>
      </c>
      <c r="I565" s="2" t="str">
        <f t="shared" si="30"/>
        <v/>
      </c>
      <c r="J565" t="str">
        <f t="shared" si="31"/>
        <v/>
      </c>
    </row>
    <row r="566" spans="1:10">
      <c r="A566" s="1">
        <v>37816</v>
      </c>
      <c r="B566">
        <v>20.9</v>
      </c>
      <c r="C566">
        <v>21.61</v>
      </c>
      <c r="D566">
        <v>19.04</v>
      </c>
      <c r="E566">
        <v>20.350000000000001</v>
      </c>
      <c r="F566">
        <v>1550500</v>
      </c>
      <c r="G566">
        <v>14.53</v>
      </c>
      <c r="H566" t="str">
        <f t="shared" si="29"/>
        <v/>
      </c>
      <c r="I566" s="2" t="str">
        <f t="shared" si="30"/>
        <v/>
      </c>
      <c r="J566" t="str">
        <f t="shared" si="31"/>
        <v/>
      </c>
    </row>
    <row r="567" spans="1:10">
      <c r="A567" s="1">
        <v>37809</v>
      </c>
      <c r="B567">
        <v>20.05</v>
      </c>
      <c r="C567">
        <v>20.88</v>
      </c>
      <c r="D567">
        <v>20</v>
      </c>
      <c r="E567">
        <v>20.38</v>
      </c>
      <c r="F567">
        <v>786400</v>
      </c>
      <c r="G567">
        <v>14.56</v>
      </c>
      <c r="H567" t="str">
        <f t="shared" si="29"/>
        <v/>
      </c>
      <c r="I567" s="2" t="str">
        <f t="shared" si="30"/>
        <v/>
      </c>
      <c r="J567" t="str">
        <f t="shared" si="31"/>
        <v/>
      </c>
    </row>
    <row r="568" spans="1:10">
      <c r="A568" s="1">
        <v>37802</v>
      </c>
      <c r="B568">
        <v>19.600000000000001</v>
      </c>
      <c r="C568">
        <v>19.649999999999999</v>
      </c>
      <c r="D568">
        <v>18.5</v>
      </c>
      <c r="E568">
        <v>19.3</v>
      </c>
      <c r="F568">
        <v>786400</v>
      </c>
      <c r="G568">
        <v>13.78</v>
      </c>
      <c r="H568">
        <f t="shared" si="29"/>
        <v>1</v>
      </c>
      <c r="I568" s="2" t="str">
        <f t="shared" si="30"/>
        <v>2003_6</v>
      </c>
      <c r="J568">
        <f t="shared" si="31"/>
        <v>13.78</v>
      </c>
    </row>
    <row r="569" spans="1:10">
      <c r="A569" s="1">
        <v>37795</v>
      </c>
      <c r="B569">
        <v>19.54</v>
      </c>
      <c r="C569">
        <v>19.66</v>
      </c>
      <c r="D569">
        <v>18.690000000000001</v>
      </c>
      <c r="E569">
        <v>19.2</v>
      </c>
      <c r="F569">
        <v>848700</v>
      </c>
      <c r="G569">
        <v>13.71</v>
      </c>
      <c r="H569" t="str">
        <f t="shared" si="29"/>
        <v/>
      </c>
      <c r="I569" s="2" t="str">
        <f t="shared" si="30"/>
        <v/>
      </c>
      <c r="J569" t="str">
        <f t="shared" si="31"/>
        <v/>
      </c>
    </row>
    <row r="570" spans="1:10">
      <c r="A570" s="1">
        <v>37788</v>
      </c>
      <c r="B570">
        <v>20.29</v>
      </c>
      <c r="C570">
        <v>20.7</v>
      </c>
      <c r="D570">
        <v>19.66</v>
      </c>
      <c r="E570">
        <v>19.8</v>
      </c>
      <c r="F570">
        <v>781000</v>
      </c>
      <c r="G570">
        <v>14.14</v>
      </c>
      <c r="H570" t="str">
        <f t="shared" si="29"/>
        <v/>
      </c>
      <c r="I570" s="2" t="str">
        <f t="shared" si="30"/>
        <v/>
      </c>
      <c r="J570" t="str">
        <f t="shared" si="31"/>
        <v/>
      </c>
    </row>
    <row r="571" spans="1:10">
      <c r="A571" s="1">
        <v>37781</v>
      </c>
      <c r="B571">
        <v>20.61</v>
      </c>
      <c r="C571">
        <v>21.13</v>
      </c>
      <c r="D571">
        <v>19.829999999999998</v>
      </c>
      <c r="E571">
        <v>19.93</v>
      </c>
      <c r="F571">
        <v>925700</v>
      </c>
      <c r="G571">
        <v>14.23</v>
      </c>
      <c r="H571" t="str">
        <f t="shared" si="29"/>
        <v/>
      </c>
      <c r="I571" s="2" t="str">
        <f t="shared" si="30"/>
        <v/>
      </c>
      <c r="J571" t="str">
        <f t="shared" si="31"/>
        <v/>
      </c>
    </row>
    <row r="572" spans="1:10">
      <c r="A572" s="1">
        <v>37774</v>
      </c>
      <c r="B572">
        <v>20.059999999999999</v>
      </c>
      <c r="C572">
        <v>21.47</v>
      </c>
      <c r="D572">
        <v>19.53</v>
      </c>
      <c r="E572">
        <v>20.89</v>
      </c>
      <c r="F572">
        <v>820600</v>
      </c>
      <c r="G572">
        <v>14.92</v>
      </c>
      <c r="H572" t="str">
        <f t="shared" si="29"/>
        <v/>
      </c>
      <c r="I572" s="2" t="str">
        <f t="shared" si="30"/>
        <v/>
      </c>
      <c r="J572" t="str">
        <f t="shared" si="31"/>
        <v/>
      </c>
    </row>
    <row r="573" spans="1:10">
      <c r="A573" s="1">
        <v>37768</v>
      </c>
      <c r="B573">
        <v>17.350000000000001</v>
      </c>
      <c r="C573">
        <v>19.829999999999998</v>
      </c>
      <c r="D573">
        <v>17.350000000000001</v>
      </c>
      <c r="E573">
        <v>19.66</v>
      </c>
      <c r="F573">
        <v>838300</v>
      </c>
      <c r="G573">
        <v>14.04</v>
      </c>
      <c r="H573">
        <f t="shared" si="29"/>
        <v>1</v>
      </c>
      <c r="I573" s="2" t="str">
        <f t="shared" si="30"/>
        <v>2003_5</v>
      </c>
      <c r="J573">
        <f t="shared" si="31"/>
        <v>14.04</v>
      </c>
    </row>
    <row r="574" spans="1:10">
      <c r="A574" s="1">
        <v>37760</v>
      </c>
      <c r="B574">
        <v>18.440000000000001</v>
      </c>
      <c r="C574">
        <v>18.45</v>
      </c>
      <c r="D574">
        <v>17.05</v>
      </c>
      <c r="E574">
        <v>17.59</v>
      </c>
      <c r="F574">
        <v>1147900</v>
      </c>
      <c r="G574">
        <v>12.56</v>
      </c>
      <c r="H574" t="str">
        <f t="shared" si="29"/>
        <v/>
      </c>
      <c r="I574" s="2" t="str">
        <f t="shared" si="30"/>
        <v/>
      </c>
      <c r="J574" t="str">
        <f t="shared" si="31"/>
        <v/>
      </c>
    </row>
    <row r="575" spans="1:10">
      <c r="A575" s="1">
        <v>37753</v>
      </c>
      <c r="B575">
        <v>19.02</v>
      </c>
      <c r="C575">
        <v>19.45</v>
      </c>
      <c r="D575">
        <v>18.5</v>
      </c>
      <c r="E575">
        <v>19.05</v>
      </c>
      <c r="F575">
        <v>953600</v>
      </c>
      <c r="G575">
        <v>13.61</v>
      </c>
      <c r="H575" t="str">
        <f t="shared" si="29"/>
        <v/>
      </c>
      <c r="I575" s="2" t="str">
        <f t="shared" si="30"/>
        <v/>
      </c>
      <c r="J575" t="str">
        <f t="shared" si="31"/>
        <v/>
      </c>
    </row>
    <row r="576" spans="1:10">
      <c r="A576" s="1">
        <v>37746</v>
      </c>
      <c r="B576">
        <v>19.12</v>
      </c>
      <c r="C576">
        <v>19.82</v>
      </c>
      <c r="D576">
        <v>18.8</v>
      </c>
      <c r="E576">
        <v>19.5</v>
      </c>
      <c r="F576">
        <v>1240900</v>
      </c>
      <c r="G576">
        <v>13.93</v>
      </c>
      <c r="H576" t="str">
        <f t="shared" si="29"/>
        <v/>
      </c>
      <c r="I576" s="2" t="str">
        <f t="shared" si="30"/>
        <v/>
      </c>
      <c r="J576" t="str">
        <f t="shared" si="31"/>
        <v/>
      </c>
    </row>
    <row r="577" spans="1:10">
      <c r="A577" s="1">
        <v>37739</v>
      </c>
      <c r="B577">
        <v>17.559999999999999</v>
      </c>
      <c r="C577">
        <v>19.22</v>
      </c>
      <c r="D577">
        <v>17.559999999999999</v>
      </c>
      <c r="E577">
        <v>19.12</v>
      </c>
      <c r="F577">
        <v>1020000</v>
      </c>
      <c r="G577">
        <v>13.66</v>
      </c>
      <c r="H577">
        <f t="shared" si="29"/>
        <v>1</v>
      </c>
      <c r="I577" s="2" t="str">
        <f t="shared" si="30"/>
        <v>2003_4</v>
      </c>
      <c r="J577">
        <f t="shared" si="31"/>
        <v>13.66</v>
      </c>
    </row>
    <row r="578" spans="1:10">
      <c r="A578" s="1">
        <v>37732</v>
      </c>
      <c r="B578">
        <v>18.399999999999999</v>
      </c>
      <c r="C578">
        <v>19.25</v>
      </c>
      <c r="D578">
        <v>17.47</v>
      </c>
      <c r="E578">
        <v>17.559999999999999</v>
      </c>
      <c r="F578">
        <v>869800</v>
      </c>
      <c r="G578">
        <v>12.54</v>
      </c>
      <c r="H578" t="str">
        <f t="shared" si="29"/>
        <v/>
      </c>
      <c r="I578" s="2" t="str">
        <f t="shared" si="30"/>
        <v/>
      </c>
      <c r="J578" t="str">
        <f t="shared" si="31"/>
        <v/>
      </c>
    </row>
    <row r="579" spans="1:10">
      <c r="A579" s="1">
        <v>37725</v>
      </c>
      <c r="B579">
        <v>17.7</v>
      </c>
      <c r="C579">
        <v>18.82</v>
      </c>
      <c r="D579">
        <v>17</v>
      </c>
      <c r="E579">
        <v>18.649999999999999</v>
      </c>
      <c r="F579">
        <v>1072200</v>
      </c>
      <c r="G579">
        <v>13.32</v>
      </c>
      <c r="H579" t="str">
        <f t="shared" ref="H579:H642" si="32">IF(DAY(A578)&lt;DAY(A579),1,"")</f>
        <v/>
      </c>
      <c r="I579" s="2" t="str">
        <f t="shared" ref="I579:I642" si="33">IF(H579=1,YEAR(A579) &amp; "_" &amp; MONTH(A579),"")</f>
        <v/>
      </c>
      <c r="J579" t="str">
        <f t="shared" ref="J579:J642" si="34">IF(H579=1,G579,"")</f>
        <v/>
      </c>
    </row>
    <row r="580" spans="1:10">
      <c r="A580" s="1">
        <v>37718</v>
      </c>
      <c r="B580">
        <v>18.13</v>
      </c>
      <c r="C580">
        <v>18.3</v>
      </c>
      <c r="D580">
        <v>17.18</v>
      </c>
      <c r="E580">
        <v>17.7</v>
      </c>
      <c r="F580">
        <v>939700</v>
      </c>
      <c r="G580">
        <v>12.64</v>
      </c>
      <c r="H580" t="str">
        <f t="shared" si="32"/>
        <v/>
      </c>
      <c r="I580" s="2" t="str">
        <f t="shared" si="33"/>
        <v/>
      </c>
      <c r="J580" t="str">
        <f t="shared" si="34"/>
        <v/>
      </c>
    </row>
    <row r="581" spans="1:10">
      <c r="A581" s="1">
        <v>37711</v>
      </c>
      <c r="B581">
        <v>15.79</v>
      </c>
      <c r="C581">
        <v>17.11</v>
      </c>
      <c r="D581">
        <v>15.4</v>
      </c>
      <c r="E581">
        <v>16.809999999999999</v>
      </c>
      <c r="F581">
        <v>1338000</v>
      </c>
      <c r="G581">
        <v>12.01</v>
      </c>
      <c r="H581">
        <f t="shared" si="32"/>
        <v>1</v>
      </c>
      <c r="I581" s="2" t="str">
        <f t="shared" si="33"/>
        <v>2003_3</v>
      </c>
      <c r="J581">
        <f t="shared" si="34"/>
        <v>12.01</v>
      </c>
    </row>
    <row r="582" spans="1:10">
      <c r="A582" s="1">
        <v>37704</v>
      </c>
      <c r="B582">
        <v>17.260000000000002</v>
      </c>
      <c r="C582">
        <v>17.7</v>
      </c>
      <c r="D582">
        <v>16.05</v>
      </c>
      <c r="E582">
        <v>16.27</v>
      </c>
      <c r="F582">
        <v>1113400</v>
      </c>
      <c r="G582">
        <v>11.62</v>
      </c>
      <c r="H582" t="str">
        <f t="shared" si="32"/>
        <v/>
      </c>
      <c r="I582" s="2" t="str">
        <f t="shared" si="33"/>
        <v/>
      </c>
      <c r="J582" t="str">
        <f t="shared" si="34"/>
        <v/>
      </c>
    </row>
    <row r="583" spans="1:10">
      <c r="A583" s="1">
        <v>37697</v>
      </c>
      <c r="B583">
        <v>16.13</v>
      </c>
      <c r="C583">
        <v>18.809999999999999</v>
      </c>
      <c r="D583">
        <v>16.13</v>
      </c>
      <c r="E583">
        <v>18.68</v>
      </c>
      <c r="F583">
        <v>1603200</v>
      </c>
      <c r="G583">
        <v>13.04</v>
      </c>
      <c r="H583" t="str">
        <f t="shared" si="32"/>
        <v/>
      </c>
      <c r="I583" s="2" t="str">
        <f t="shared" si="33"/>
        <v/>
      </c>
      <c r="J583" t="str">
        <f t="shared" si="34"/>
        <v/>
      </c>
    </row>
    <row r="584" spans="1:10">
      <c r="A584" s="1">
        <v>37690</v>
      </c>
      <c r="B584">
        <v>14.52</v>
      </c>
      <c r="C584">
        <v>16.54</v>
      </c>
      <c r="D584">
        <v>13.8</v>
      </c>
      <c r="E584">
        <v>16.12</v>
      </c>
      <c r="F584">
        <v>1614400</v>
      </c>
      <c r="G584">
        <v>11.25</v>
      </c>
      <c r="H584" t="str">
        <f t="shared" si="32"/>
        <v/>
      </c>
      <c r="I584" s="2" t="str">
        <f t="shared" si="33"/>
        <v/>
      </c>
      <c r="J584" t="str">
        <f t="shared" si="34"/>
        <v/>
      </c>
    </row>
    <row r="585" spans="1:10">
      <c r="A585" s="1">
        <v>37683</v>
      </c>
      <c r="B585">
        <v>16.86</v>
      </c>
      <c r="C585">
        <v>16.96</v>
      </c>
      <c r="D585">
        <v>14.9</v>
      </c>
      <c r="E585">
        <v>15.14</v>
      </c>
      <c r="F585">
        <v>915300</v>
      </c>
      <c r="G585">
        <v>10.57</v>
      </c>
      <c r="H585" t="str">
        <f t="shared" si="32"/>
        <v/>
      </c>
      <c r="I585" s="2" t="str">
        <f t="shared" si="33"/>
        <v/>
      </c>
      <c r="J585" t="str">
        <f t="shared" si="34"/>
        <v/>
      </c>
    </row>
    <row r="586" spans="1:10">
      <c r="A586" s="1">
        <v>37676</v>
      </c>
      <c r="B586">
        <v>16.86</v>
      </c>
      <c r="C586">
        <v>16.95</v>
      </c>
      <c r="D586">
        <v>15.79</v>
      </c>
      <c r="E586">
        <v>16.7</v>
      </c>
      <c r="F586">
        <v>873000</v>
      </c>
      <c r="G586">
        <v>11.66</v>
      </c>
      <c r="H586">
        <f t="shared" si="32"/>
        <v>1</v>
      </c>
      <c r="I586" s="2" t="str">
        <f t="shared" si="33"/>
        <v>2003_2</v>
      </c>
      <c r="J586">
        <f t="shared" si="34"/>
        <v>11.66</v>
      </c>
    </row>
    <row r="587" spans="1:10">
      <c r="A587" s="1">
        <v>37670</v>
      </c>
      <c r="B587">
        <v>17.399999999999999</v>
      </c>
      <c r="C587">
        <v>17.579999999999998</v>
      </c>
      <c r="D587">
        <v>16.75</v>
      </c>
      <c r="E587">
        <v>17.21</v>
      </c>
      <c r="F587">
        <v>438400</v>
      </c>
      <c r="G587">
        <v>12.01</v>
      </c>
      <c r="H587" t="str">
        <f t="shared" si="32"/>
        <v/>
      </c>
      <c r="I587" s="2" t="str">
        <f t="shared" si="33"/>
        <v/>
      </c>
      <c r="J587" t="str">
        <f t="shared" si="34"/>
        <v/>
      </c>
    </row>
    <row r="588" spans="1:10">
      <c r="A588" s="1">
        <v>37662</v>
      </c>
      <c r="B588">
        <v>16.14</v>
      </c>
      <c r="C588">
        <v>17</v>
      </c>
      <c r="D588">
        <v>15.57</v>
      </c>
      <c r="E588">
        <v>17</v>
      </c>
      <c r="F588">
        <v>882600</v>
      </c>
      <c r="G588">
        <v>11.87</v>
      </c>
      <c r="H588" t="str">
        <f t="shared" si="32"/>
        <v/>
      </c>
      <c r="I588" s="2" t="str">
        <f t="shared" si="33"/>
        <v/>
      </c>
      <c r="J588" t="str">
        <f t="shared" si="34"/>
        <v/>
      </c>
    </row>
    <row r="589" spans="1:10">
      <c r="A589" s="1">
        <v>37655</v>
      </c>
      <c r="B589">
        <v>17.04</v>
      </c>
      <c r="C589">
        <v>17.399999999999999</v>
      </c>
      <c r="D589">
        <v>16.02</v>
      </c>
      <c r="E589">
        <v>16.11</v>
      </c>
      <c r="F589">
        <v>743100</v>
      </c>
      <c r="G589">
        <v>11.24</v>
      </c>
      <c r="H589" t="str">
        <f t="shared" si="32"/>
        <v/>
      </c>
      <c r="I589" s="2" t="str">
        <f t="shared" si="33"/>
        <v/>
      </c>
      <c r="J589" t="str">
        <f t="shared" si="34"/>
        <v/>
      </c>
    </row>
    <row r="590" spans="1:10">
      <c r="A590" s="1">
        <v>37648</v>
      </c>
      <c r="B590">
        <v>16.09</v>
      </c>
      <c r="C590">
        <v>17.350000000000001</v>
      </c>
      <c r="D590">
        <v>15.78</v>
      </c>
      <c r="E590">
        <v>17.190000000000001</v>
      </c>
      <c r="F590">
        <v>1006400</v>
      </c>
      <c r="G590">
        <v>12</v>
      </c>
      <c r="H590">
        <f t="shared" si="32"/>
        <v>1</v>
      </c>
      <c r="I590" s="2" t="str">
        <f t="shared" si="33"/>
        <v>2003_1</v>
      </c>
      <c r="J590">
        <f t="shared" si="34"/>
        <v>12</v>
      </c>
    </row>
    <row r="591" spans="1:10">
      <c r="A591" s="1">
        <v>37642</v>
      </c>
      <c r="B591">
        <v>17.46</v>
      </c>
      <c r="C591">
        <v>17.5</v>
      </c>
      <c r="D591">
        <v>16.170000000000002</v>
      </c>
      <c r="E591">
        <v>16.27</v>
      </c>
      <c r="F591">
        <v>1053500</v>
      </c>
      <c r="G591">
        <v>11.36</v>
      </c>
      <c r="H591" t="str">
        <f t="shared" si="32"/>
        <v/>
      </c>
      <c r="I591" s="2" t="str">
        <f t="shared" si="33"/>
        <v/>
      </c>
      <c r="J591" t="str">
        <f t="shared" si="34"/>
        <v/>
      </c>
    </row>
    <row r="592" spans="1:10">
      <c r="A592" s="1">
        <v>37634</v>
      </c>
      <c r="B592">
        <v>19.2</v>
      </c>
      <c r="C592">
        <v>19.45</v>
      </c>
      <c r="D592">
        <v>17.399999999999999</v>
      </c>
      <c r="E592">
        <v>17.52</v>
      </c>
      <c r="F592">
        <v>909300</v>
      </c>
      <c r="G592">
        <v>12.23</v>
      </c>
      <c r="H592" t="str">
        <f t="shared" si="32"/>
        <v/>
      </c>
      <c r="I592" s="2" t="str">
        <f t="shared" si="33"/>
        <v/>
      </c>
      <c r="J592" t="str">
        <f t="shared" si="34"/>
        <v/>
      </c>
    </row>
    <row r="593" spans="1:10">
      <c r="A593" s="1">
        <v>37627</v>
      </c>
      <c r="B593">
        <v>18.75</v>
      </c>
      <c r="C593">
        <v>19.34</v>
      </c>
      <c r="D593">
        <v>17.75</v>
      </c>
      <c r="E593">
        <v>18.88</v>
      </c>
      <c r="F593">
        <v>713400</v>
      </c>
      <c r="G593">
        <v>13.18</v>
      </c>
      <c r="H593" t="str">
        <f t="shared" si="32"/>
        <v/>
      </c>
      <c r="I593" s="2" t="str">
        <f t="shared" si="33"/>
        <v/>
      </c>
      <c r="J593" t="str">
        <f t="shared" si="34"/>
        <v/>
      </c>
    </row>
    <row r="594" spans="1:10">
      <c r="A594" s="1">
        <v>37620</v>
      </c>
      <c r="B594">
        <v>17.41</v>
      </c>
      <c r="C594">
        <v>19.05</v>
      </c>
      <c r="D594">
        <v>17.350000000000001</v>
      </c>
      <c r="E594">
        <v>18.739999999999998</v>
      </c>
      <c r="F594">
        <v>604100</v>
      </c>
      <c r="G594">
        <v>13.08</v>
      </c>
      <c r="H594">
        <f t="shared" si="32"/>
        <v>1</v>
      </c>
      <c r="I594" s="2" t="str">
        <f t="shared" si="33"/>
        <v>2002_12</v>
      </c>
      <c r="J594">
        <f t="shared" si="34"/>
        <v>13.08</v>
      </c>
    </row>
    <row r="595" spans="1:10">
      <c r="A595" s="1">
        <v>37613</v>
      </c>
      <c r="B595">
        <v>18.329999999999998</v>
      </c>
      <c r="C595">
        <v>18.43</v>
      </c>
      <c r="D595">
        <v>17.399999999999999</v>
      </c>
      <c r="E595">
        <v>17.489999999999998</v>
      </c>
      <c r="F595">
        <v>641500</v>
      </c>
      <c r="G595">
        <v>12.21</v>
      </c>
      <c r="H595" t="str">
        <f t="shared" si="32"/>
        <v/>
      </c>
      <c r="I595" s="2" t="str">
        <f t="shared" si="33"/>
        <v/>
      </c>
      <c r="J595" t="str">
        <f t="shared" si="34"/>
        <v/>
      </c>
    </row>
    <row r="596" spans="1:10">
      <c r="A596" s="1">
        <v>37606</v>
      </c>
      <c r="B596">
        <v>18.440000000000001</v>
      </c>
      <c r="C596">
        <v>19.23</v>
      </c>
      <c r="D596">
        <v>17.18</v>
      </c>
      <c r="E596">
        <v>18.07</v>
      </c>
      <c r="F596">
        <v>938200</v>
      </c>
      <c r="G596">
        <v>12.61</v>
      </c>
      <c r="H596" t="str">
        <f t="shared" si="32"/>
        <v/>
      </c>
      <c r="I596" s="2" t="str">
        <f t="shared" si="33"/>
        <v/>
      </c>
      <c r="J596" t="str">
        <f t="shared" si="34"/>
        <v/>
      </c>
    </row>
    <row r="597" spans="1:10">
      <c r="A597" s="1">
        <v>37599</v>
      </c>
      <c r="B597">
        <v>18.77</v>
      </c>
      <c r="C597">
        <v>19.5</v>
      </c>
      <c r="D597">
        <v>18.010000000000002</v>
      </c>
      <c r="E597">
        <v>18.12</v>
      </c>
      <c r="F597">
        <v>651100</v>
      </c>
      <c r="G597">
        <v>12.65</v>
      </c>
      <c r="H597" t="str">
        <f t="shared" si="32"/>
        <v/>
      </c>
      <c r="I597" s="2" t="str">
        <f t="shared" si="33"/>
        <v/>
      </c>
      <c r="J597" t="str">
        <f t="shared" si="34"/>
        <v/>
      </c>
    </row>
    <row r="598" spans="1:10">
      <c r="A598" s="1">
        <v>37592</v>
      </c>
      <c r="B598">
        <v>22.85</v>
      </c>
      <c r="C598">
        <v>22.94</v>
      </c>
      <c r="D598">
        <v>18.350000000000001</v>
      </c>
      <c r="E598">
        <v>19.350000000000001</v>
      </c>
      <c r="F598">
        <v>1088600</v>
      </c>
      <c r="G598">
        <v>13.51</v>
      </c>
      <c r="H598" t="str">
        <f t="shared" si="32"/>
        <v/>
      </c>
      <c r="I598" s="2" t="str">
        <f t="shared" si="33"/>
        <v/>
      </c>
      <c r="J598" t="str">
        <f t="shared" si="34"/>
        <v/>
      </c>
    </row>
    <row r="599" spans="1:10">
      <c r="A599" s="1">
        <v>37585</v>
      </c>
      <c r="B599">
        <v>20.59</v>
      </c>
      <c r="C599">
        <v>22.4</v>
      </c>
      <c r="D599">
        <v>19.87</v>
      </c>
      <c r="E599">
        <v>21.62</v>
      </c>
      <c r="F599">
        <v>693300</v>
      </c>
      <c r="G599">
        <v>15.09</v>
      </c>
      <c r="H599">
        <f t="shared" si="32"/>
        <v>1</v>
      </c>
      <c r="I599" s="2" t="str">
        <f t="shared" si="33"/>
        <v>2002_11</v>
      </c>
      <c r="J599">
        <f t="shared" si="34"/>
        <v>15.09</v>
      </c>
    </row>
    <row r="600" spans="1:10">
      <c r="A600" s="1">
        <v>37578</v>
      </c>
      <c r="B600">
        <v>18.559999999999999</v>
      </c>
      <c r="C600">
        <v>21.49</v>
      </c>
      <c r="D600">
        <v>18.079999999999998</v>
      </c>
      <c r="E600">
        <v>21.2</v>
      </c>
      <c r="F600">
        <v>1689300</v>
      </c>
      <c r="G600">
        <v>14.8</v>
      </c>
      <c r="H600" t="str">
        <f t="shared" si="32"/>
        <v/>
      </c>
      <c r="I600" s="2" t="str">
        <f t="shared" si="33"/>
        <v/>
      </c>
      <c r="J600" t="str">
        <f t="shared" si="34"/>
        <v/>
      </c>
    </row>
    <row r="601" spans="1:10">
      <c r="A601" s="1">
        <v>37571</v>
      </c>
      <c r="B601">
        <v>16.350000000000001</v>
      </c>
      <c r="C601">
        <v>18.29</v>
      </c>
      <c r="D601">
        <v>15.89</v>
      </c>
      <c r="E601">
        <v>18.260000000000002</v>
      </c>
      <c r="F601">
        <v>1442000</v>
      </c>
      <c r="G601">
        <v>12.74</v>
      </c>
      <c r="H601" t="str">
        <f t="shared" si="32"/>
        <v/>
      </c>
      <c r="I601" s="2" t="str">
        <f t="shared" si="33"/>
        <v/>
      </c>
      <c r="J601" t="str">
        <f t="shared" si="34"/>
        <v/>
      </c>
    </row>
    <row r="602" spans="1:10">
      <c r="A602" s="1">
        <v>37564</v>
      </c>
      <c r="B602">
        <v>18.809999999999999</v>
      </c>
      <c r="C602">
        <v>19.37</v>
      </c>
      <c r="D602">
        <v>16.899999999999999</v>
      </c>
      <c r="E602">
        <v>17.16</v>
      </c>
      <c r="F602">
        <v>1514400</v>
      </c>
      <c r="G602">
        <v>11.98</v>
      </c>
      <c r="H602" t="str">
        <f t="shared" si="32"/>
        <v/>
      </c>
      <c r="I602" s="2" t="str">
        <f t="shared" si="33"/>
        <v/>
      </c>
      <c r="J602" t="str">
        <f t="shared" si="34"/>
        <v/>
      </c>
    </row>
    <row r="603" spans="1:10">
      <c r="A603" s="1">
        <v>37557</v>
      </c>
      <c r="B603">
        <v>17.84</v>
      </c>
      <c r="C603">
        <v>18.39</v>
      </c>
      <c r="D603">
        <v>16.309999999999999</v>
      </c>
      <c r="E603">
        <v>18.32</v>
      </c>
      <c r="F603">
        <v>1029700</v>
      </c>
      <c r="G603">
        <v>12.79</v>
      </c>
      <c r="H603">
        <f t="shared" si="32"/>
        <v>1</v>
      </c>
      <c r="I603" s="2" t="str">
        <f t="shared" si="33"/>
        <v>2002_10</v>
      </c>
      <c r="J603">
        <f t="shared" si="34"/>
        <v>12.79</v>
      </c>
    </row>
    <row r="604" spans="1:10">
      <c r="A604" s="1">
        <v>37550</v>
      </c>
      <c r="B604">
        <v>16.91</v>
      </c>
      <c r="C604">
        <v>17.46</v>
      </c>
      <c r="D604">
        <v>15.56</v>
      </c>
      <c r="E604">
        <v>17.11</v>
      </c>
      <c r="F604">
        <v>1262900</v>
      </c>
      <c r="G604">
        <v>11.94</v>
      </c>
      <c r="H604" t="str">
        <f t="shared" si="32"/>
        <v/>
      </c>
      <c r="I604" s="2" t="str">
        <f t="shared" si="33"/>
        <v/>
      </c>
      <c r="J604" t="str">
        <f t="shared" si="34"/>
        <v/>
      </c>
    </row>
    <row r="605" spans="1:10">
      <c r="A605" s="1">
        <v>37543</v>
      </c>
      <c r="B605">
        <v>15</v>
      </c>
      <c r="C605">
        <v>17.329999999999998</v>
      </c>
      <c r="D605">
        <v>14.39</v>
      </c>
      <c r="E605">
        <v>17</v>
      </c>
      <c r="F605">
        <v>1127600</v>
      </c>
      <c r="G605">
        <v>11.87</v>
      </c>
      <c r="H605" t="str">
        <f t="shared" si="32"/>
        <v/>
      </c>
      <c r="I605" s="2" t="str">
        <f t="shared" si="33"/>
        <v/>
      </c>
      <c r="J605" t="str">
        <f t="shared" si="34"/>
        <v/>
      </c>
    </row>
    <row r="606" spans="1:10">
      <c r="A606" s="1">
        <v>37536</v>
      </c>
      <c r="B606">
        <v>14</v>
      </c>
      <c r="C606">
        <v>16.100000000000001</v>
      </c>
      <c r="D606">
        <v>13.01</v>
      </c>
      <c r="E606">
        <v>15.55</v>
      </c>
      <c r="F606">
        <v>1107100</v>
      </c>
      <c r="G606">
        <v>10.85</v>
      </c>
      <c r="H606" t="str">
        <f t="shared" si="32"/>
        <v/>
      </c>
      <c r="I606" s="2" t="str">
        <f t="shared" si="33"/>
        <v/>
      </c>
      <c r="J606" t="str">
        <f t="shared" si="34"/>
        <v/>
      </c>
    </row>
    <row r="607" spans="1:10">
      <c r="A607" s="1">
        <v>37529</v>
      </c>
      <c r="B607">
        <v>14.25</v>
      </c>
      <c r="C607">
        <v>16.04</v>
      </c>
      <c r="D607">
        <v>14.2</v>
      </c>
      <c r="E607">
        <v>14.69</v>
      </c>
      <c r="F607">
        <v>1071600</v>
      </c>
      <c r="G607">
        <v>10.25</v>
      </c>
      <c r="H607">
        <f t="shared" si="32"/>
        <v>1</v>
      </c>
      <c r="I607" s="2" t="str">
        <f t="shared" si="33"/>
        <v>2002_9</v>
      </c>
      <c r="J607">
        <f t="shared" si="34"/>
        <v>10.25</v>
      </c>
    </row>
    <row r="608" spans="1:10">
      <c r="A608" s="1">
        <v>37522</v>
      </c>
      <c r="B608">
        <v>13.3</v>
      </c>
      <c r="C608">
        <v>15.91</v>
      </c>
      <c r="D608">
        <v>12.75</v>
      </c>
      <c r="E608">
        <v>15.06</v>
      </c>
      <c r="F608">
        <v>2122900</v>
      </c>
      <c r="G608">
        <v>10.51</v>
      </c>
      <c r="H608" t="str">
        <f t="shared" si="32"/>
        <v/>
      </c>
      <c r="I608" s="2" t="str">
        <f t="shared" si="33"/>
        <v/>
      </c>
      <c r="J608" t="str">
        <f t="shared" si="34"/>
        <v/>
      </c>
    </row>
    <row r="609" spans="1:10">
      <c r="A609" s="1">
        <v>37515</v>
      </c>
      <c r="B609">
        <v>16.93</v>
      </c>
      <c r="C609">
        <v>17.100000000000001</v>
      </c>
      <c r="D609">
        <v>13.95</v>
      </c>
      <c r="E609">
        <v>14.03</v>
      </c>
      <c r="F609">
        <v>2089300</v>
      </c>
      <c r="G609">
        <v>9.7899999999999991</v>
      </c>
      <c r="H609" t="str">
        <f t="shared" si="32"/>
        <v/>
      </c>
      <c r="I609" s="2" t="str">
        <f t="shared" si="33"/>
        <v/>
      </c>
      <c r="J609" t="str">
        <f t="shared" si="34"/>
        <v/>
      </c>
    </row>
    <row r="610" spans="1:10">
      <c r="A610" s="1">
        <v>37508</v>
      </c>
      <c r="B610">
        <v>17.03</v>
      </c>
      <c r="C610">
        <v>19.05</v>
      </c>
      <c r="D610">
        <v>16.510000000000002</v>
      </c>
      <c r="E610">
        <v>17.11</v>
      </c>
      <c r="F610">
        <v>1458600</v>
      </c>
      <c r="G610">
        <v>11.94</v>
      </c>
      <c r="H610" t="str">
        <f t="shared" si="32"/>
        <v/>
      </c>
      <c r="I610" s="2" t="str">
        <f t="shared" si="33"/>
        <v/>
      </c>
      <c r="J610" t="str">
        <f t="shared" si="34"/>
        <v/>
      </c>
    </row>
    <row r="611" spans="1:10">
      <c r="A611" s="1">
        <v>37502</v>
      </c>
      <c r="B611">
        <v>19.100000000000001</v>
      </c>
      <c r="C611">
        <v>19.190000000000001</v>
      </c>
      <c r="D611">
        <v>16.920000000000002</v>
      </c>
      <c r="E611">
        <v>17.760000000000002</v>
      </c>
      <c r="F611">
        <v>2127500</v>
      </c>
      <c r="G611">
        <v>12.4</v>
      </c>
      <c r="H611" t="str">
        <f t="shared" si="32"/>
        <v/>
      </c>
      <c r="I611" s="2" t="str">
        <f t="shared" si="33"/>
        <v/>
      </c>
      <c r="J611" t="str">
        <f t="shared" si="34"/>
        <v/>
      </c>
    </row>
    <row r="612" spans="1:10">
      <c r="A612" s="1">
        <v>37494</v>
      </c>
      <c r="B612">
        <v>22.79</v>
      </c>
      <c r="C612">
        <v>22.97</v>
      </c>
      <c r="D612">
        <v>19.850000000000001</v>
      </c>
      <c r="E612">
        <v>20.2</v>
      </c>
      <c r="F612">
        <v>933800</v>
      </c>
      <c r="G612">
        <v>14.1</v>
      </c>
      <c r="H612">
        <f t="shared" si="32"/>
        <v>1</v>
      </c>
      <c r="I612" s="2" t="str">
        <f t="shared" si="33"/>
        <v>2002_8</v>
      </c>
      <c r="J612">
        <f t="shared" si="34"/>
        <v>14.1</v>
      </c>
    </row>
    <row r="613" spans="1:10">
      <c r="A613" s="1">
        <v>37487</v>
      </c>
      <c r="B613">
        <v>21.27</v>
      </c>
      <c r="C613">
        <v>23.59</v>
      </c>
      <c r="D613">
        <v>21.26</v>
      </c>
      <c r="E613">
        <v>22.43</v>
      </c>
      <c r="F613">
        <v>916800</v>
      </c>
      <c r="G613">
        <v>15.65</v>
      </c>
      <c r="H613" t="str">
        <f t="shared" si="32"/>
        <v/>
      </c>
      <c r="I613" s="2" t="str">
        <f t="shared" si="33"/>
        <v/>
      </c>
      <c r="J613" t="str">
        <f t="shared" si="34"/>
        <v/>
      </c>
    </row>
    <row r="614" spans="1:10">
      <c r="A614" s="1">
        <v>37480</v>
      </c>
      <c r="B614">
        <v>19.87</v>
      </c>
      <c r="C614">
        <v>21.28</v>
      </c>
      <c r="D614">
        <v>19.079999999999998</v>
      </c>
      <c r="E614">
        <v>20.91</v>
      </c>
      <c r="F614">
        <v>953100</v>
      </c>
      <c r="G614">
        <v>14.59</v>
      </c>
      <c r="H614" t="str">
        <f t="shared" si="32"/>
        <v/>
      </c>
      <c r="I614" s="2" t="str">
        <f t="shared" si="33"/>
        <v/>
      </c>
      <c r="J614" t="str">
        <f t="shared" si="34"/>
        <v/>
      </c>
    </row>
    <row r="615" spans="1:10">
      <c r="A615" s="1">
        <v>37473</v>
      </c>
      <c r="B615">
        <v>18.95</v>
      </c>
      <c r="C615">
        <v>21.03</v>
      </c>
      <c r="D615">
        <v>17.510000000000002</v>
      </c>
      <c r="E615">
        <v>20.399999999999999</v>
      </c>
      <c r="F615">
        <v>1755300</v>
      </c>
      <c r="G615">
        <v>14.24</v>
      </c>
      <c r="H615" t="str">
        <f t="shared" si="32"/>
        <v/>
      </c>
      <c r="I615" s="2" t="str">
        <f t="shared" si="33"/>
        <v/>
      </c>
      <c r="J615" t="str">
        <f t="shared" si="34"/>
        <v/>
      </c>
    </row>
    <row r="616" spans="1:10">
      <c r="A616" s="1">
        <v>37466</v>
      </c>
      <c r="B616">
        <v>21.8</v>
      </c>
      <c r="C616">
        <v>22.81</v>
      </c>
      <c r="D616">
        <v>18.739999999999998</v>
      </c>
      <c r="E616">
        <v>19.03</v>
      </c>
      <c r="F616">
        <v>852800</v>
      </c>
      <c r="G616">
        <v>13.28</v>
      </c>
      <c r="H616">
        <f t="shared" si="32"/>
        <v>1</v>
      </c>
      <c r="I616" s="2" t="str">
        <f t="shared" si="33"/>
        <v>2002_7</v>
      </c>
      <c r="J616">
        <f t="shared" si="34"/>
        <v>13.28</v>
      </c>
    </row>
    <row r="617" spans="1:10">
      <c r="A617" s="1">
        <v>37459</v>
      </c>
      <c r="B617">
        <v>24.32</v>
      </c>
      <c r="C617">
        <v>25.18</v>
      </c>
      <c r="D617">
        <v>19.420000000000002</v>
      </c>
      <c r="E617">
        <v>20.95</v>
      </c>
      <c r="F617">
        <v>1413900</v>
      </c>
      <c r="G617">
        <v>14.62</v>
      </c>
      <c r="H617" t="str">
        <f t="shared" si="32"/>
        <v/>
      </c>
      <c r="I617" s="2" t="str">
        <f t="shared" si="33"/>
        <v/>
      </c>
      <c r="J617" t="str">
        <f t="shared" si="34"/>
        <v/>
      </c>
    </row>
    <row r="618" spans="1:10">
      <c r="A618" s="1">
        <v>37452</v>
      </c>
      <c r="B618">
        <v>24.51</v>
      </c>
      <c r="C618">
        <v>25.79</v>
      </c>
      <c r="D618">
        <v>23.02</v>
      </c>
      <c r="E618">
        <v>24.03</v>
      </c>
      <c r="F618">
        <v>1283700</v>
      </c>
      <c r="G618">
        <v>16.77</v>
      </c>
      <c r="H618" t="str">
        <f t="shared" si="32"/>
        <v/>
      </c>
      <c r="I618" s="2" t="str">
        <f t="shared" si="33"/>
        <v/>
      </c>
      <c r="J618" t="str">
        <f t="shared" si="34"/>
        <v/>
      </c>
    </row>
    <row r="619" spans="1:10">
      <c r="A619" s="1">
        <v>37445</v>
      </c>
      <c r="B619">
        <v>27.17</v>
      </c>
      <c r="C619">
        <v>27.37</v>
      </c>
      <c r="D619">
        <v>24.16</v>
      </c>
      <c r="E619">
        <v>24.45</v>
      </c>
      <c r="F619">
        <v>928600</v>
      </c>
      <c r="G619">
        <v>17.059999999999999</v>
      </c>
      <c r="H619" t="str">
        <f t="shared" si="32"/>
        <v/>
      </c>
      <c r="I619" s="2" t="str">
        <f t="shared" si="33"/>
        <v/>
      </c>
      <c r="J619" t="str">
        <f t="shared" si="34"/>
        <v/>
      </c>
    </row>
    <row r="620" spans="1:10">
      <c r="A620" s="1">
        <v>37438</v>
      </c>
      <c r="B620">
        <v>27.7</v>
      </c>
      <c r="C620">
        <v>27.97</v>
      </c>
      <c r="D620">
        <v>23.75</v>
      </c>
      <c r="E620">
        <v>27.22</v>
      </c>
      <c r="F620">
        <v>1031100</v>
      </c>
      <c r="G620">
        <v>19</v>
      </c>
      <c r="H620" t="str">
        <f t="shared" si="32"/>
        <v/>
      </c>
      <c r="I620" s="2" t="str">
        <f t="shared" si="33"/>
        <v/>
      </c>
      <c r="J620" t="str">
        <f t="shared" si="34"/>
        <v/>
      </c>
    </row>
    <row r="621" spans="1:10">
      <c r="A621" s="1">
        <v>37431</v>
      </c>
      <c r="B621">
        <v>25.15</v>
      </c>
      <c r="C621">
        <v>27.9</v>
      </c>
      <c r="D621">
        <v>24.74</v>
      </c>
      <c r="E621">
        <v>27.6</v>
      </c>
      <c r="F621">
        <v>1217300</v>
      </c>
      <c r="G621">
        <v>19.260000000000002</v>
      </c>
      <c r="H621">
        <f t="shared" si="32"/>
        <v>1</v>
      </c>
      <c r="I621" s="2" t="str">
        <f t="shared" si="33"/>
        <v>2002_6</v>
      </c>
      <c r="J621">
        <f t="shared" si="34"/>
        <v>19.260000000000002</v>
      </c>
    </row>
    <row r="622" spans="1:10">
      <c r="A622" s="1">
        <v>37424</v>
      </c>
      <c r="B622">
        <v>26.88</v>
      </c>
      <c r="C622">
        <v>28.09</v>
      </c>
      <c r="D622">
        <v>25.55</v>
      </c>
      <c r="E622">
        <v>25.65</v>
      </c>
      <c r="F622">
        <v>1004100</v>
      </c>
      <c r="G622">
        <v>17.899999999999999</v>
      </c>
      <c r="H622" t="str">
        <f t="shared" si="32"/>
        <v/>
      </c>
      <c r="I622" s="2" t="str">
        <f t="shared" si="33"/>
        <v/>
      </c>
      <c r="J622" t="str">
        <f t="shared" si="34"/>
        <v/>
      </c>
    </row>
    <row r="623" spans="1:10">
      <c r="A623" s="1">
        <v>37417</v>
      </c>
      <c r="B623">
        <v>27.78</v>
      </c>
      <c r="C623">
        <v>28.72</v>
      </c>
      <c r="D623">
        <v>25</v>
      </c>
      <c r="E623">
        <v>26.18</v>
      </c>
      <c r="F623">
        <v>923500</v>
      </c>
      <c r="G623">
        <v>18.27</v>
      </c>
      <c r="H623" t="str">
        <f t="shared" si="32"/>
        <v/>
      </c>
      <c r="I623" s="2" t="str">
        <f t="shared" si="33"/>
        <v/>
      </c>
      <c r="J623" t="str">
        <f t="shared" si="34"/>
        <v/>
      </c>
    </row>
    <row r="624" spans="1:10">
      <c r="A624" s="1">
        <v>37410</v>
      </c>
      <c r="B624">
        <v>30.31</v>
      </c>
      <c r="C624">
        <v>30.5</v>
      </c>
      <c r="D624">
        <v>26.95</v>
      </c>
      <c r="E624">
        <v>27.65</v>
      </c>
      <c r="F624">
        <v>1082700</v>
      </c>
      <c r="G624">
        <v>19.3</v>
      </c>
      <c r="H624" t="str">
        <f t="shared" si="32"/>
        <v/>
      </c>
      <c r="I624" s="2" t="str">
        <f t="shared" si="33"/>
        <v/>
      </c>
      <c r="J624" t="str">
        <f t="shared" si="34"/>
        <v/>
      </c>
    </row>
    <row r="625" spans="1:10">
      <c r="A625" s="1">
        <v>37404</v>
      </c>
      <c r="B625">
        <v>31.92</v>
      </c>
      <c r="C625">
        <v>32</v>
      </c>
      <c r="D625">
        <v>29.8</v>
      </c>
      <c r="E625">
        <v>30.6</v>
      </c>
      <c r="F625">
        <v>1034500</v>
      </c>
      <c r="G625">
        <v>21.36</v>
      </c>
      <c r="H625">
        <f t="shared" si="32"/>
        <v>1</v>
      </c>
      <c r="I625" s="2" t="str">
        <f t="shared" si="33"/>
        <v>2002_5</v>
      </c>
      <c r="J625">
        <f t="shared" si="34"/>
        <v>21.36</v>
      </c>
    </row>
    <row r="626" spans="1:10">
      <c r="A626" s="1">
        <v>37396</v>
      </c>
      <c r="B626">
        <v>32.950000000000003</v>
      </c>
      <c r="C626">
        <v>32.97</v>
      </c>
      <c r="D626">
        <v>31.45</v>
      </c>
      <c r="E626">
        <v>31.67</v>
      </c>
      <c r="F626">
        <v>663200</v>
      </c>
      <c r="G626">
        <v>22.1</v>
      </c>
      <c r="H626" t="str">
        <f t="shared" si="32"/>
        <v/>
      </c>
      <c r="I626" s="2" t="str">
        <f t="shared" si="33"/>
        <v/>
      </c>
      <c r="J626" t="str">
        <f t="shared" si="34"/>
        <v/>
      </c>
    </row>
    <row r="627" spans="1:10">
      <c r="A627" s="1">
        <v>37389</v>
      </c>
      <c r="B627">
        <v>29.72</v>
      </c>
      <c r="C627">
        <v>33</v>
      </c>
      <c r="D627">
        <v>29.62</v>
      </c>
      <c r="E627">
        <v>32.880000000000003</v>
      </c>
      <c r="F627">
        <v>750100</v>
      </c>
      <c r="G627">
        <v>22.95</v>
      </c>
      <c r="H627" t="str">
        <f t="shared" si="32"/>
        <v/>
      </c>
      <c r="I627" s="2" t="str">
        <f t="shared" si="33"/>
        <v/>
      </c>
      <c r="J627" t="str">
        <f t="shared" si="34"/>
        <v/>
      </c>
    </row>
    <row r="628" spans="1:10">
      <c r="A628" s="1">
        <v>37382</v>
      </c>
      <c r="B628">
        <v>29.46</v>
      </c>
      <c r="C628">
        <v>30.71</v>
      </c>
      <c r="D628">
        <v>28.4</v>
      </c>
      <c r="E628">
        <v>29.69</v>
      </c>
      <c r="F628">
        <v>746400</v>
      </c>
      <c r="G628">
        <v>20.72</v>
      </c>
      <c r="H628" t="str">
        <f t="shared" si="32"/>
        <v/>
      </c>
      <c r="I628" s="2" t="str">
        <f t="shared" si="33"/>
        <v/>
      </c>
      <c r="J628" t="str">
        <f t="shared" si="34"/>
        <v/>
      </c>
    </row>
    <row r="629" spans="1:10">
      <c r="A629" s="1">
        <v>37375</v>
      </c>
      <c r="B629">
        <v>30.33</v>
      </c>
      <c r="C629">
        <v>31.5</v>
      </c>
      <c r="D629">
        <v>28.65</v>
      </c>
      <c r="E629">
        <v>28.73</v>
      </c>
      <c r="F629">
        <v>803100</v>
      </c>
      <c r="G629">
        <v>20.05</v>
      </c>
      <c r="H629">
        <f t="shared" si="32"/>
        <v>1</v>
      </c>
      <c r="I629" s="2" t="str">
        <f t="shared" si="33"/>
        <v>2002_4</v>
      </c>
      <c r="J629">
        <f t="shared" si="34"/>
        <v>20.05</v>
      </c>
    </row>
    <row r="630" spans="1:10">
      <c r="A630" s="1">
        <v>37368</v>
      </c>
      <c r="B630">
        <v>30.69</v>
      </c>
      <c r="C630">
        <v>31.45</v>
      </c>
      <c r="D630">
        <v>29.75</v>
      </c>
      <c r="E630">
        <v>29.78</v>
      </c>
      <c r="F630">
        <v>1234400</v>
      </c>
      <c r="G630">
        <v>20.78</v>
      </c>
      <c r="H630" t="str">
        <f t="shared" si="32"/>
        <v/>
      </c>
      <c r="I630" s="2" t="str">
        <f t="shared" si="33"/>
        <v/>
      </c>
      <c r="J630" t="str">
        <f t="shared" si="34"/>
        <v/>
      </c>
    </row>
    <row r="631" spans="1:10">
      <c r="A631" s="1">
        <v>37361</v>
      </c>
      <c r="B631">
        <v>28.19</v>
      </c>
      <c r="C631">
        <v>31.7</v>
      </c>
      <c r="D631">
        <v>28.14</v>
      </c>
      <c r="E631">
        <v>31.15</v>
      </c>
      <c r="F631">
        <v>1067900</v>
      </c>
      <c r="G631">
        <v>21.74</v>
      </c>
      <c r="H631" t="str">
        <f t="shared" si="32"/>
        <v/>
      </c>
      <c r="I631" s="2" t="str">
        <f t="shared" si="33"/>
        <v/>
      </c>
      <c r="J631" t="str">
        <f t="shared" si="34"/>
        <v/>
      </c>
    </row>
    <row r="632" spans="1:10">
      <c r="A632" s="1">
        <v>37354</v>
      </c>
      <c r="B632">
        <v>27.76</v>
      </c>
      <c r="C632">
        <v>28.5</v>
      </c>
      <c r="D632">
        <v>27.58</v>
      </c>
      <c r="E632">
        <v>28.09</v>
      </c>
      <c r="F632">
        <v>1076400</v>
      </c>
      <c r="G632">
        <v>19.61</v>
      </c>
      <c r="H632" t="str">
        <f t="shared" si="32"/>
        <v/>
      </c>
      <c r="I632" s="2" t="str">
        <f t="shared" si="33"/>
        <v/>
      </c>
      <c r="J632" t="str">
        <f t="shared" si="34"/>
        <v/>
      </c>
    </row>
    <row r="633" spans="1:10">
      <c r="A633" s="1">
        <v>37347</v>
      </c>
      <c r="B633">
        <v>30.22</v>
      </c>
      <c r="C633">
        <v>31.02</v>
      </c>
      <c r="D633">
        <v>29.26</v>
      </c>
      <c r="E633">
        <v>29.52</v>
      </c>
      <c r="F633">
        <v>774200</v>
      </c>
      <c r="G633">
        <v>20.6</v>
      </c>
      <c r="H633" t="str">
        <f t="shared" si="32"/>
        <v/>
      </c>
      <c r="I633" s="2" t="str">
        <f t="shared" si="33"/>
        <v/>
      </c>
      <c r="J633" t="str">
        <f t="shared" si="34"/>
        <v/>
      </c>
    </row>
    <row r="634" spans="1:10">
      <c r="A634" s="1">
        <v>37340</v>
      </c>
      <c r="B634">
        <v>29.17</v>
      </c>
      <c r="C634">
        <v>30.49</v>
      </c>
      <c r="D634">
        <v>28.12</v>
      </c>
      <c r="E634">
        <v>30.22</v>
      </c>
      <c r="F634">
        <v>709600</v>
      </c>
      <c r="G634">
        <v>20.88</v>
      </c>
      <c r="H634">
        <f t="shared" si="32"/>
        <v>1</v>
      </c>
      <c r="I634" s="2" t="str">
        <f t="shared" si="33"/>
        <v>2002_3</v>
      </c>
      <c r="J634">
        <f t="shared" si="34"/>
        <v>20.88</v>
      </c>
    </row>
    <row r="635" spans="1:10">
      <c r="A635" s="1">
        <v>37333</v>
      </c>
      <c r="B635">
        <v>29.78</v>
      </c>
      <c r="C635">
        <v>30.21</v>
      </c>
      <c r="D635">
        <v>28.4</v>
      </c>
      <c r="E635">
        <v>28.89</v>
      </c>
      <c r="F635">
        <v>671000</v>
      </c>
      <c r="G635">
        <v>19.96</v>
      </c>
      <c r="H635" t="str">
        <f t="shared" si="32"/>
        <v/>
      </c>
      <c r="I635" s="2" t="str">
        <f t="shared" si="33"/>
        <v/>
      </c>
      <c r="J635" t="str">
        <f t="shared" si="34"/>
        <v/>
      </c>
    </row>
    <row r="636" spans="1:10">
      <c r="A636" s="1">
        <v>37326</v>
      </c>
      <c r="B636">
        <v>29.37</v>
      </c>
      <c r="C636">
        <v>29.8</v>
      </c>
      <c r="D636">
        <v>27.82</v>
      </c>
      <c r="E636">
        <v>29.51</v>
      </c>
      <c r="F636">
        <v>915500</v>
      </c>
      <c r="G636">
        <v>20.39</v>
      </c>
      <c r="H636" t="str">
        <f t="shared" si="32"/>
        <v/>
      </c>
      <c r="I636" s="2" t="str">
        <f t="shared" si="33"/>
        <v/>
      </c>
      <c r="J636" t="str">
        <f t="shared" si="34"/>
        <v/>
      </c>
    </row>
    <row r="637" spans="1:10">
      <c r="A637" s="1">
        <v>37319</v>
      </c>
      <c r="B637">
        <v>27.62</v>
      </c>
      <c r="C637">
        <v>30.09</v>
      </c>
      <c r="D637">
        <v>27.57</v>
      </c>
      <c r="E637">
        <v>29.91</v>
      </c>
      <c r="F637">
        <v>1103500</v>
      </c>
      <c r="G637">
        <v>20.66</v>
      </c>
      <c r="H637" t="str">
        <f t="shared" si="32"/>
        <v/>
      </c>
      <c r="I637" s="2" t="str">
        <f t="shared" si="33"/>
        <v/>
      </c>
      <c r="J637" t="str">
        <f t="shared" si="34"/>
        <v/>
      </c>
    </row>
    <row r="638" spans="1:10">
      <c r="A638" s="1">
        <v>37312</v>
      </c>
      <c r="B638">
        <v>24.59</v>
      </c>
      <c r="C638">
        <v>27.4</v>
      </c>
      <c r="D638">
        <v>24.47</v>
      </c>
      <c r="E638">
        <v>27.3</v>
      </c>
      <c r="F638">
        <v>1278500</v>
      </c>
      <c r="G638">
        <v>18.86</v>
      </c>
      <c r="H638">
        <f t="shared" si="32"/>
        <v>1</v>
      </c>
      <c r="I638" s="2" t="str">
        <f t="shared" si="33"/>
        <v>2002_2</v>
      </c>
      <c r="J638">
        <f t="shared" si="34"/>
        <v>18.86</v>
      </c>
    </row>
    <row r="639" spans="1:10">
      <c r="A639" s="1">
        <v>37306</v>
      </c>
      <c r="B639">
        <v>26.3</v>
      </c>
      <c r="C639">
        <v>26.45</v>
      </c>
      <c r="D639">
        <v>24.41</v>
      </c>
      <c r="E639">
        <v>24.82</v>
      </c>
      <c r="F639">
        <v>1498700</v>
      </c>
      <c r="G639">
        <v>17.149999999999999</v>
      </c>
      <c r="H639" t="str">
        <f t="shared" si="32"/>
        <v/>
      </c>
      <c r="I639" s="2" t="str">
        <f t="shared" si="33"/>
        <v/>
      </c>
      <c r="J639" t="str">
        <f t="shared" si="34"/>
        <v/>
      </c>
    </row>
    <row r="640" spans="1:10">
      <c r="A640" s="1">
        <v>37298</v>
      </c>
      <c r="B640">
        <v>26.25</v>
      </c>
      <c r="C640">
        <v>28.35</v>
      </c>
      <c r="D640">
        <v>26.23</v>
      </c>
      <c r="E640">
        <v>26.96</v>
      </c>
      <c r="F640">
        <v>846500</v>
      </c>
      <c r="G640">
        <v>18.63</v>
      </c>
      <c r="H640" t="str">
        <f t="shared" si="32"/>
        <v/>
      </c>
      <c r="I640" s="2" t="str">
        <f t="shared" si="33"/>
        <v/>
      </c>
      <c r="J640" t="str">
        <f t="shared" si="34"/>
        <v/>
      </c>
    </row>
    <row r="641" spans="1:10">
      <c r="A641" s="1">
        <v>37291</v>
      </c>
      <c r="B641">
        <v>26.89</v>
      </c>
      <c r="C641">
        <v>26.94</v>
      </c>
      <c r="D641">
        <v>25.2</v>
      </c>
      <c r="E641">
        <v>26.02</v>
      </c>
      <c r="F641">
        <v>1365700</v>
      </c>
      <c r="G641">
        <v>17.98</v>
      </c>
      <c r="H641" t="str">
        <f t="shared" si="32"/>
        <v/>
      </c>
      <c r="I641" s="2" t="str">
        <f t="shared" si="33"/>
        <v/>
      </c>
      <c r="J641" t="str">
        <f t="shared" si="34"/>
        <v/>
      </c>
    </row>
    <row r="642" spans="1:10">
      <c r="A642" s="1">
        <v>37284</v>
      </c>
      <c r="B642">
        <v>27.82</v>
      </c>
      <c r="C642">
        <v>28.48</v>
      </c>
      <c r="D642">
        <v>26.68</v>
      </c>
      <c r="E642">
        <v>27.24</v>
      </c>
      <c r="F642">
        <v>886100</v>
      </c>
      <c r="G642">
        <v>18.82</v>
      </c>
      <c r="H642">
        <f t="shared" si="32"/>
        <v>1</v>
      </c>
      <c r="I642" s="2" t="str">
        <f t="shared" si="33"/>
        <v>2002_1</v>
      </c>
      <c r="J642">
        <f t="shared" si="34"/>
        <v>18.82</v>
      </c>
    </row>
    <row r="643" spans="1:10">
      <c r="A643" s="1">
        <v>37278</v>
      </c>
      <c r="B643">
        <v>28.4</v>
      </c>
      <c r="C643">
        <v>28.52</v>
      </c>
      <c r="D643">
        <v>26.72</v>
      </c>
      <c r="E643">
        <v>27.43</v>
      </c>
      <c r="F643">
        <v>1024600</v>
      </c>
      <c r="G643">
        <v>18.95</v>
      </c>
      <c r="H643" t="str">
        <f t="shared" ref="H643:H706" si="35">IF(DAY(A642)&lt;DAY(A643),1,"")</f>
        <v/>
      </c>
      <c r="I643" s="2" t="str">
        <f t="shared" ref="I643:I706" si="36">IF(H643=1,YEAR(A643) &amp; "_" &amp; MONTH(A643),"")</f>
        <v/>
      </c>
      <c r="J643" t="str">
        <f t="shared" ref="J643:J706" si="37">IF(H643=1,G643,"")</f>
        <v/>
      </c>
    </row>
    <row r="644" spans="1:10">
      <c r="A644" s="1">
        <v>37270</v>
      </c>
      <c r="B644">
        <v>30.08</v>
      </c>
      <c r="C644">
        <v>30.09</v>
      </c>
      <c r="D644">
        <v>27.52</v>
      </c>
      <c r="E644">
        <v>28.26</v>
      </c>
      <c r="F644">
        <v>878300</v>
      </c>
      <c r="G644">
        <v>19.52</v>
      </c>
      <c r="H644" t="str">
        <f t="shared" si="35"/>
        <v/>
      </c>
      <c r="I644" s="2" t="str">
        <f t="shared" si="36"/>
        <v/>
      </c>
      <c r="J644" t="str">
        <f t="shared" si="37"/>
        <v/>
      </c>
    </row>
    <row r="645" spans="1:10">
      <c r="A645" s="1">
        <v>37263</v>
      </c>
      <c r="B645">
        <v>30.7</v>
      </c>
      <c r="C645">
        <v>31.4</v>
      </c>
      <c r="D645">
        <v>29.5</v>
      </c>
      <c r="E645">
        <v>29.78</v>
      </c>
      <c r="F645">
        <v>1024000</v>
      </c>
      <c r="G645">
        <v>20.57</v>
      </c>
      <c r="H645" t="str">
        <f t="shared" si="35"/>
        <v/>
      </c>
      <c r="I645" s="2" t="str">
        <f t="shared" si="36"/>
        <v/>
      </c>
      <c r="J645" t="str">
        <f t="shared" si="37"/>
        <v/>
      </c>
    </row>
    <row r="646" spans="1:10">
      <c r="A646" s="1">
        <v>37256</v>
      </c>
      <c r="B646">
        <v>29.12</v>
      </c>
      <c r="C646">
        <v>31.56</v>
      </c>
      <c r="D646">
        <v>28.99</v>
      </c>
      <c r="E646">
        <v>30.9</v>
      </c>
      <c r="F646">
        <v>1315200</v>
      </c>
      <c r="G646">
        <v>21.35</v>
      </c>
      <c r="H646">
        <f t="shared" si="35"/>
        <v>1</v>
      </c>
      <c r="I646" s="2" t="str">
        <f t="shared" si="36"/>
        <v>2001_12</v>
      </c>
      <c r="J646">
        <f t="shared" si="37"/>
        <v>21.35</v>
      </c>
    </row>
    <row r="647" spans="1:10">
      <c r="A647" s="1">
        <v>37249</v>
      </c>
      <c r="B647">
        <v>28.41</v>
      </c>
      <c r="C647">
        <v>29.62</v>
      </c>
      <c r="D647">
        <v>28</v>
      </c>
      <c r="E647">
        <v>29.27</v>
      </c>
      <c r="F647">
        <v>547300</v>
      </c>
      <c r="G647">
        <v>20.22</v>
      </c>
      <c r="H647" t="str">
        <f t="shared" si="35"/>
        <v/>
      </c>
      <c r="I647" s="2" t="str">
        <f t="shared" si="36"/>
        <v/>
      </c>
      <c r="J647" t="str">
        <f t="shared" si="37"/>
        <v/>
      </c>
    </row>
    <row r="648" spans="1:10">
      <c r="A648" s="1">
        <v>37242</v>
      </c>
      <c r="B648">
        <v>28.51</v>
      </c>
      <c r="C648">
        <v>29.66</v>
      </c>
      <c r="D648">
        <v>27.6</v>
      </c>
      <c r="E648">
        <v>28.3</v>
      </c>
      <c r="F648">
        <v>975300</v>
      </c>
      <c r="G648">
        <v>19.55</v>
      </c>
      <c r="H648" t="str">
        <f t="shared" si="35"/>
        <v/>
      </c>
      <c r="I648" s="2" t="str">
        <f t="shared" si="36"/>
        <v/>
      </c>
      <c r="J648" t="str">
        <f t="shared" si="37"/>
        <v/>
      </c>
    </row>
    <row r="649" spans="1:10">
      <c r="A649" s="1">
        <v>37235</v>
      </c>
      <c r="B649">
        <v>28.91</v>
      </c>
      <c r="C649">
        <v>30.03</v>
      </c>
      <c r="D649">
        <v>27.21</v>
      </c>
      <c r="E649">
        <v>27.8</v>
      </c>
      <c r="F649">
        <v>797100</v>
      </c>
      <c r="G649">
        <v>19.21</v>
      </c>
      <c r="H649" t="str">
        <f t="shared" si="35"/>
        <v/>
      </c>
      <c r="I649" s="2" t="str">
        <f t="shared" si="36"/>
        <v/>
      </c>
      <c r="J649" t="str">
        <f t="shared" si="37"/>
        <v/>
      </c>
    </row>
    <row r="650" spans="1:10">
      <c r="A650" s="1">
        <v>37228</v>
      </c>
      <c r="B650">
        <v>26.85</v>
      </c>
      <c r="C650">
        <v>30.98</v>
      </c>
      <c r="D650">
        <v>26.65</v>
      </c>
      <c r="E650">
        <v>29.52</v>
      </c>
      <c r="F650">
        <v>1099600</v>
      </c>
      <c r="G650">
        <v>20.39</v>
      </c>
      <c r="H650" t="str">
        <f t="shared" si="35"/>
        <v/>
      </c>
      <c r="I650" s="2" t="str">
        <f t="shared" si="36"/>
        <v/>
      </c>
      <c r="J650" t="str">
        <f t="shared" si="37"/>
        <v/>
      </c>
    </row>
    <row r="651" spans="1:10">
      <c r="A651" s="1">
        <v>37221</v>
      </c>
      <c r="B651">
        <v>28.85</v>
      </c>
      <c r="C651">
        <v>29.35</v>
      </c>
      <c r="D651">
        <v>26.1</v>
      </c>
      <c r="E651">
        <v>27.07</v>
      </c>
      <c r="F651">
        <v>1215200</v>
      </c>
      <c r="G651">
        <v>18.7</v>
      </c>
      <c r="H651">
        <f t="shared" si="35"/>
        <v>1</v>
      </c>
      <c r="I651" s="2" t="str">
        <f t="shared" si="36"/>
        <v>2001_11</v>
      </c>
      <c r="J651">
        <f t="shared" si="37"/>
        <v>18.7</v>
      </c>
    </row>
    <row r="652" spans="1:10">
      <c r="A652" s="1">
        <v>37214</v>
      </c>
      <c r="B652">
        <v>27.91</v>
      </c>
      <c r="C652">
        <v>28.35</v>
      </c>
      <c r="D652">
        <v>26.3</v>
      </c>
      <c r="E652">
        <v>28.18</v>
      </c>
      <c r="F652">
        <v>809400</v>
      </c>
      <c r="G652">
        <v>19.47</v>
      </c>
      <c r="H652" t="str">
        <f t="shared" si="35"/>
        <v/>
      </c>
      <c r="I652" s="2" t="str">
        <f t="shared" si="36"/>
        <v/>
      </c>
      <c r="J652" t="str">
        <f t="shared" si="37"/>
        <v/>
      </c>
    </row>
    <row r="653" spans="1:10">
      <c r="A653" s="1">
        <v>37207</v>
      </c>
      <c r="B653">
        <v>24</v>
      </c>
      <c r="C653">
        <v>28.76</v>
      </c>
      <c r="D653">
        <v>24</v>
      </c>
      <c r="E653">
        <v>28.2</v>
      </c>
      <c r="F653">
        <v>1236000</v>
      </c>
      <c r="G653">
        <v>19.48</v>
      </c>
      <c r="H653" t="str">
        <f t="shared" si="35"/>
        <v/>
      </c>
      <c r="I653" s="2" t="str">
        <f t="shared" si="36"/>
        <v/>
      </c>
      <c r="J653" t="str">
        <f t="shared" si="37"/>
        <v/>
      </c>
    </row>
    <row r="654" spans="1:10">
      <c r="A654" s="1">
        <v>37200</v>
      </c>
      <c r="B654">
        <v>24.6</v>
      </c>
      <c r="C654">
        <v>26.6</v>
      </c>
      <c r="D654">
        <v>24.52</v>
      </c>
      <c r="E654">
        <v>25.25</v>
      </c>
      <c r="F654">
        <v>1141100</v>
      </c>
      <c r="G654">
        <v>17.440000000000001</v>
      </c>
      <c r="H654" t="str">
        <f t="shared" si="35"/>
        <v/>
      </c>
      <c r="I654" s="2" t="str">
        <f t="shared" si="36"/>
        <v/>
      </c>
      <c r="J654" t="str">
        <f t="shared" si="37"/>
        <v/>
      </c>
    </row>
    <row r="655" spans="1:10">
      <c r="A655" s="1">
        <v>37193</v>
      </c>
      <c r="B655">
        <v>23.8</v>
      </c>
      <c r="C655">
        <v>24.26</v>
      </c>
      <c r="D655">
        <v>21.62</v>
      </c>
      <c r="E655">
        <v>24.1</v>
      </c>
      <c r="F655">
        <v>636100</v>
      </c>
      <c r="G655">
        <v>16.649999999999999</v>
      </c>
      <c r="H655">
        <f t="shared" si="35"/>
        <v>1</v>
      </c>
      <c r="I655" s="2" t="str">
        <f t="shared" si="36"/>
        <v>2001_10</v>
      </c>
      <c r="J655">
        <f t="shared" si="37"/>
        <v>16.649999999999999</v>
      </c>
    </row>
    <row r="656" spans="1:10">
      <c r="A656" s="1">
        <v>37186</v>
      </c>
      <c r="B656">
        <v>21.44</v>
      </c>
      <c r="C656">
        <v>23.87</v>
      </c>
      <c r="D656">
        <v>21.36</v>
      </c>
      <c r="E656">
        <v>23.69</v>
      </c>
      <c r="F656">
        <v>849400</v>
      </c>
      <c r="G656">
        <v>16.37</v>
      </c>
      <c r="H656" t="str">
        <f t="shared" si="35"/>
        <v/>
      </c>
      <c r="I656" s="2" t="str">
        <f t="shared" si="36"/>
        <v/>
      </c>
      <c r="J656" t="str">
        <f t="shared" si="37"/>
        <v/>
      </c>
    </row>
    <row r="657" spans="1:10">
      <c r="A657" s="1">
        <v>37179</v>
      </c>
      <c r="B657">
        <v>21.52</v>
      </c>
      <c r="C657">
        <v>23.31</v>
      </c>
      <c r="D657">
        <v>20.53</v>
      </c>
      <c r="E657">
        <v>21.95</v>
      </c>
      <c r="F657">
        <v>1022500</v>
      </c>
      <c r="G657">
        <v>15.16</v>
      </c>
      <c r="H657" t="str">
        <f t="shared" si="35"/>
        <v/>
      </c>
      <c r="I657" s="2" t="str">
        <f t="shared" si="36"/>
        <v/>
      </c>
      <c r="J657" t="str">
        <f t="shared" si="37"/>
        <v/>
      </c>
    </row>
    <row r="658" spans="1:10">
      <c r="A658" s="1">
        <v>37172</v>
      </c>
      <c r="B658">
        <v>20.07</v>
      </c>
      <c r="C658">
        <v>23.29</v>
      </c>
      <c r="D658">
        <v>20.05</v>
      </c>
      <c r="E658">
        <v>23.03</v>
      </c>
      <c r="F658">
        <v>1197000</v>
      </c>
      <c r="G658">
        <v>15.91</v>
      </c>
      <c r="H658" t="str">
        <f t="shared" si="35"/>
        <v/>
      </c>
      <c r="I658" s="2" t="str">
        <f t="shared" si="36"/>
        <v/>
      </c>
      <c r="J658" t="str">
        <f t="shared" si="37"/>
        <v/>
      </c>
    </row>
    <row r="659" spans="1:10">
      <c r="A659" s="1">
        <v>37165</v>
      </c>
      <c r="B659">
        <v>18.850000000000001</v>
      </c>
      <c r="C659">
        <v>21.5</v>
      </c>
      <c r="D659">
        <v>18.36</v>
      </c>
      <c r="E659">
        <v>20.9</v>
      </c>
      <c r="F659">
        <v>1096600</v>
      </c>
      <c r="G659">
        <v>14.44</v>
      </c>
      <c r="H659" t="str">
        <f t="shared" si="35"/>
        <v/>
      </c>
      <c r="I659" s="2" t="str">
        <f t="shared" si="36"/>
        <v/>
      </c>
      <c r="J659" t="str">
        <f t="shared" si="37"/>
        <v/>
      </c>
    </row>
    <row r="660" spans="1:10">
      <c r="A660" s="1">
        <v>37158</v>
      </c>
      <c r="B660">
        <v>17.25</v>
      </c>
      <c r="C660">
        <v>19.489999999999998</v>
      </c>
      <c r="D660">
        <v>17</v>
      </c>
      <c r="E660">
        <v>19.3</v>
      </c>
      <c r="F660">
        <v>1164800</v>
      </c>
      <c r="G660">
        <v>13.33</v>
      </c>
      <c r="H660">
        <f t="shared" si="35"/>
        <v>1</v>
      </c>
      <c r="I660" s="2" t="str">
        <f t="shared" si="36"/>
        <v>2001_9</v>
      </c>
      <c r="J660">
        <f t="shared" si="37"/>
        <v>13.33</v>
      </c>
    </row>
    <row r="661" spans="1:10">
      <c r="A661" s="1">
        <v>37144</v>
      </c>
      <c r="B661">
        <v>22.8</v>
      </c>
      <c r="C661">
        <v>24</v>
      </c>
      <c r="D661">
        <v>15.03</v>
      </c>
      <c r="E661">
        <v>16.66</v>
      </c>
      <c r="F661">
        <v>2147800</v>
      </c>
      <c r="G661">
        <v>11.51</v>
      </c>
      <c r="H661" t="str">
        <f t="shared" si="35"/>
        <v/>
      </c>
      <c r="I661" s="2" t="str">
        <f t="shared" si="36"/>
        <v/>
      </c>
      <c r="J661" t="str">
        <f t="shared" si="37"/>
        <v/>
      </c>
    </row>
    <row r="662" spans="1:10">
      <c r="A662" s="1">
        <v>37138</v>
      </c>
      <c r="B662">
        <v>26.1</v>
      </c>
      <c r="C662">
        <v>26.86</v>
      </c>
      <c r="D662">
        <v>23.2</v>
      </c>
      <c r="E662">
        <v>23.25</v>
      </c>
      <c r="F662">
        <v>1190100</v>
      </c>
      <c r="G662">
        <v>16.059999999999999</v>
      </c>
      <c r="H662" t="str">
        <f t="shared" si="35"/>
        <v/>
      </c>
      <c r="I662" s="2" t="str">
        <f t="shared" si="36"/>
        <v/>
      </c>
      <c r="J662" t="str">
        <f t="shared" si="37"/>
        <v/>
      </c>
    </row>
    <row r="663" spans="1:10">
      <c r="A663" s="1">
        <v>37130</v>
      </c>
      <c r="B663">
        <v>28</v>
      </c>
      <c r="C663">
        <v>28.24</v>
      </c>
      <c r="D663">
        <v>26.45</v>
      </c>
      <c r="E663">
        <v>26.77</v>
      </c>
      <c r="F663">
        <v>949400</v>
      </c>
      <c r="G663">
        <v>18.489999999999998</v>
      </c>
      <c r="H663">
        <f t="shared" si="35"/>
        <v>1</v>
      </c>
      <c r="I663" s="2" t="str">
        <f t="shared" si="36"/>
        <v>2001_8</v>
      </c>
      <c r="J663">
        <f t="shared" si="37"/>
        <v>18.489999999999998</v>
      </c>
    </row>
    <row r="664" spans="1:10">
      <c r="A664" s="1">
        <v>37123</v>
      </c>
      <c r="B664">
        <v>25.77</v>
      </c>
      <c r="C664">
        <v>27.94</v>
      </c>
      <c r="D664">
        <v>25.55</v>
      </c>
      <c r="E664">
        <v>27.77</v>
      </c>
      <c r="F664">
        <v>794400</v>
      </c>
      <c r="G664">
        <v>19.190000000000001</v>
      </c>
      <c r="H664" t="str">
        <f t="shared" si="35"/>
        <v/>
      </c>
      <c r="I664" s="2" t="str">
        <f t="shared" si="36"/>
        <v/>
      </c>
      <c r="J664" t="str">
        <f t="shared" si="37"/>
        <v/>
      </c>
    </row>
    <row r="665" spans="1:10">
      <c r="A665" s="1">
        <v>37116</v>
      </c>
      <c r="B665">
        <v>27.26</v>
      </c>
      <c r="C665">
        <v>27.89</v>
      </c>
      <c r="D665">
        <v>25.58</v>
      </c>
      <c r="E665">
        <v>25.95</v>
      </c>
      <c r="F665">
        <v>859100</v>
      </c>
      <c r="G665">
        <v>17.93</v>
      </c>
      <c r="H665" t="str">
        <f t="shared" si="35"/>
        <v/>
      </c>
      <c r="I665" s="2" t="str">
        <f t="shared" si="36"/>
        <v/>
      </c>
      <c r="J665" t="str">
        <f t="shared" si="37"/>
        <v/>
      </c>
    </row>
    <row r="666" spans="1:10">
      <c r="A666" s="1">
        <v>37109</v>
      </c>
      <c r="B666">
        <v>27.97</v>
      </c>
      <c r="C666">
        <v>28.5</v>
      </c>
      <c r="D666">
        <v>25.75</v>
      </c>
      <c r="E666">
        <v>26.65</v>
      </c>
      <c r="F666">
        <v>605600</v>
      </c>
      <c r="G666">
        <v>18.41</v>
      </c>
      <c r="H666" t="str">
        <f t="shared" si="35"/>
        <v/>
      </c>
      <c r="I666" s="2" t="str">
        <f t="shared" si="36"/>
        <v/>
      </c>
      <c r="J666" t="str">
        <f t="shared" si="37"/>
        <v/>
      </c>
    </row>
    <row r="667" spans="1:10">
      <c r="A667" s="1">
        <v>37102</v>
      </c>
      <c r="B667">
        <v>27.64</v>
      </c>
      <c r="C667">
        <v>29.74</v>
      </c>
      <c r="D667">
        <v>27.16</v>
      </c>
      <c r="E667">
        <v>28.8</v>
      </c>
      <c r="F667">
        <v>1043000</v>
      </c>
      <c r="G667">
        <v>19.899999999999999</v>
      </c>
      <c r="H667">
        <f t="shared" si="35"/>
        <v>1</v>
      </c>
      <c r="I667" s="2" t="str">
        <f t="shared" si="36"/>
        <v>2001_7</v>
      </c>
      <c r="J667">
        <f t="shared" si="37"/>
        <v>19.899999999999999</v>
      </c>
    </row>
    <row r="668" spans="1:10">
      <c r="A668" s="1">
        <v>37095</v>
      </c>
      <c r="B668">
        <v>25.98</v>
      </c>
      <c r="C668">
        <v>27.2</v>
      </c>
      <c r="D668">
        <v>24.85</v>
      </c>
      <c r="E668">
        <v>26.9</v>
      </c>
      <c r="F668">
        <v>777400</v>
      </c>
      <c r="G668">
        <v>18.579999999999998</v>
      </c>
      <c r="H668" t="str">
        <f t="shared" si="35"/>
        <v/>
      </c>
      <c r="I668" s="2" t="str">
        <f t="shared" si="36"/>
        <v/>
      </c>
      <c r="J668" t="str">
        <f t="shared" si="37"/>
        <v/>
      </c>
    </row>
    <row r="669" spans="1:10">
      <c r="A669" s="1">
        <v>37088</v>
      </c>
      <c r="B669">
        <v>25.15</v>
      </c>
      <c r="C669">
        <v>26.27</v>
      </c>
      <c r="D669">
        <v>23.77</v>
      </c>
      <c r="E669">
        <v>25.17</v>
      </c>
      <c r="F669">
        <v>1167300</v>
      </c>
      <c r="G669">
        <v>17.39</v>
      </c>
      <c r="H669" t="str">
        <f t="shared" si="35"/>
        <v/>
      </c>
      <c r="I669" s="2" t="str">
        <f t="shared" si="36"/>
        <v/>
      </c>
      <c r="J669" t="str">
        <f t="shared" si="37"/>
        <v/>
      </c>
    </row>
    <row r="670" spans="1:10">
      <c r="A670" s="1">
        <v>37081</v>
      </c>
      <c r="B670">
        <v>25.13</v>
      </c>
      <c r="C670">
        <v>26.37</v>
      </c>
      <c r="D670">
        <v>24.1</v>
      </c>
      <c r="E670">
        <v>25.86</v>
      </c>
      <c r="F670">
        <v>1265100</v>
      </c>
      <c r="G670">
        <v>17.87</v>
      </c>
      <c r="H670" t="str">
        <f t="shared" si="35"/>
        <v/>
      </c>
      <c r="I670" s="2" t="str">
        <f t="shared" si="36"/>
        <v/>
      </c>
      <c r="J670" t="str">
        <f t="shared" si="37"/>
        <v/>
      </c>
    </row>
    <row r="671" spans="1:10">
      <c r="A671" s="1">
        <v>37074</v>
      </c>
      <c r="B671">
        <v>26.81</v>
      </c>
      <c r="C671">
        <v>27.39</v>
      </c>
      <c r="D671">
        <v>25.06</v>
      </c>
      <c r="E671">
        <v>25.28</v>
      </c>
      <c r="F671">
        <v>668000</v>
      </c>
      <c r="G671">
        <v>17.46</v>
      </c>
      <c r="H671" t="str">
        <f t="shared" si="35"/>
        <v/>
      </c>
      <c r="I671" s="2" t="str">
        <f t="shared" si="36"/>
        <v/>
      </c>
      <c r="J671" t="str">
        <f t="shared" si="37"/>
        <v/>
      </c>
    </row>
    <row r="672" spans="1:10">
      <c r="A672" s="1">
        <v>37067</v>
      </c>
      <c r="B672">
        <v>26.36</v>
      </c>
      <c r="C672">
        <v>26.95</v>
      </c>
      <c r="D672">
        <v>24.74</v>
      </c>
      <c r="E672">
        <v>26.43</v>
      </c>
      <c r="F672">
        <v>1157600</v>
      </c>
      <c r="G672">
        <v>18.260000000000002</v>
      </c>
      <c r="H672">
        <f t="shared" si="35"/>
        <v>1</v>
      </c>
      <c r="I672" s="2" t="str">
        <f t="shared" si="36"/>
        <v>2001_6</v>
      </c>
      <c r="J672">
        <f t="shared" si="37"/>
        <v>18.260000000000002</v>
      </c>
    </row>
    <row r="673" spans="1:10">
      <c r="A673" s="1">
        <v>37060</v>
      </c>
      <c r="B673">
        <v>24</v>
      </c>
      <c r="C673">
        <v>26.25</v>
      </c>
      <c r="D673">
        <v>23.35</v>
      </c>
      <c r="E673">
        <v>26.24</v>
      </c>
      <c r="F673">
        <v>1554600</v>
      </c>
      <c r="G673">
        <v>18.13</v>
      </c>
      <c r="H673" t="str">
        <f t="shared" si="35"/>
        <v/>
      </c>
      <c r="I673" s="2" t="str">
        <f t="shared" si="36"/>
        <v/>
      </c>
      <c r="J673" t="str">
        <f t="shared" si="37"/>
        <v/>
      </c>
    </row>
    <row r="674" spans="1:10">
      <c r="A674" s="1">
        <v>37053</v>
      </c>
      <c r="B674">
        <v>28.33</v>
      </c>
      <c r="C674">
        <v>28.4</v>
      </c>
      <c r="D674">
        <v>23.79</v>
      </c>
      <c r="E674">
        <v>24.84</v>
      </c>
      <c r="F674">
        <v>1805700</v>
      </c>
      <c r="G674">
        <v>17.16</v>
      </c>
      <c r="H674" t="str">
        <f t="shared" si="35"/>
        <v/>
      </c>
      <c r="I674" s="2" t="str">
        <f t="shared" si="36"/>
        <v/>
      </c>
      <c r="J674" t="str">
        <f t="shared" si="37"/>
        <v/>
      </c>
    </row>
    <row r="675" spans="1:10">
      <c r="A675" s="1">
        <v>37046</v>
      </c>
      <c r="B675">
        <v>27.8</v>
      </c>
      <c r="C675">
        <v>29.49</v>
      </c>
      <c r="D675">
        <v>27.21</v>
      </c>
      <c r="E675">
        <v>29.2</v>
      </c>
      <c r="F675">
        <v>1494300</v>
      </c>
      <c r="G675">
        <v>20.170000000000002</v>
      </c>
      <c r="H675" t="str">
        <f t="shared" si="35"/>
        <v/>
      </c>
      <c r="I675" s="2" t="str">
        <f t="shared" si="36"/>
        <v/>
      </c>
      <c r="J675" t="str">
        <f t="shared" si="37"/>
        <v/>
      </c>
    </row>
    <row r="676" spans="1:10">
      <c r="A676" s="1">
        <v>37040</v>
      </c>
      <c r="B676">
        <v>29.6</v>
      </c>
      <c r="C676">
        <v>29.65</v>
      </c>
      <c r="D676">
        <v>26.65</v>
      </c>
      <c r="E676">
        <v>27.25</v>
      </c>
      <c r="F676">
        <v>1665200</v>
      </c>
      <c r="G676">
        <v>18.829999999999998</v>
      </c>
      <c r="H676">
        <f t="shared" si="35"/>
        <v>1</v>
      </c>
      <c r="I676" s="2" t="str">
        <f t="shared" si="36"/>
        <v>2001_5</v>
      </c>
      <c r="J676">
        <f t="shared" si="37"/>
        <v>18.829999999999998</v>
      </c>
    </row>
    <row r="677" spans="1:10">
      <c r="A677" s="1">
        <v>37032</v>
      </c>
      <c r="B677">
        <v>32.729999999999997</v>
      </c>
      <c r="C677">
        <v>34</v>
      </c>
      <c r="D677">
        <v>29.45</v>
      </c>
      <c r="E677">
        <v>29.56</v>
      </c>
      <c r="F677">
        <v>1051400</v>
      </c>
      <c r="G677">
        <v>20.420000000000002</v>
      </c>
      <c r="H677" t="str">
        <f t="shared" si="35"/>
        <v/>
      </c>
      <c r="I677" s="2" t="str">
        <f t="shared" si="36"/>
        <v/>
      </c>
      <c r="J677" t="str">
        <f t="shared" si="37"/>
        <v/>
      </c>
    </row>
    <row r="678" spans="1:10">
      <c r="A678" s="1">
        <v>37025</v>
      </c>
      <c r="B678">
        <v>31.15</v>
      </c>
      <c r="C678">
        <v>34.1</v>
      </c>
      <c r="D678">
        <v>30.25</v>
      </c>
      <c r="E678">
        <v>33.68</v>
      </c>
      <c r="F678">
        <v>1117500</v>
      </c>
      <c r="G678">
        <v>23.27</v>
      </c>
      <c r="H678" t="str">
        <f t="shared" si="35"/>
        <v/>
      </c>
      <c r="I678" s="2" t="str">
        <f t="shared" si="36"/>
        <v/>
      </c>
      <c r="J678" t="str">
        <f t="shared" si="37"/>
        <v/>
      </c>
    </row>
    <row r="679" spans="1:10">
      <c r="A679" s="1">
        <v>37018</v>
      </c>
      <c r="B679">
        <v>31.8</v>
      </c>
      <c r="C679">
        <v>32.479999999999997</v>
      </c>
      <c r="D679">
        <v>30.3</v>
      </c>
      <c r="E679">
        <v>31.93</v>
      </c>
      <c r="F679">
        <v>844100</v>
      </c>
      <c r="G679">
        <v>22.06</v>
      </c>
      <c r="H679" t="str">
        <f t="shared" si="35"/>
        <v/>
      </c>
      <c r="I679" s="2" t="str">
        <f t="shared" si="36"/>
        <v/>
      </c>
      <c r="J679" t="str">
        <f t="shared" si="37"/>
        <v/>
      </c>
    </row>
    <row r="680" spans="1:10">
      <c r="A680" s="1">
        <v>37011</v>
      </c>
      <c r="B680">
        <v>30.1</v>
      </c>
      <c r="C680">
        <v>32.1</v>
      </c>
      <c r="D680">
        <v>30</v>
      </c>
      <c r="E680">
        <v>31.5</v>
      </c>
      <c r="F680">
        <v>1674700</v>
      </c>
      <c r="G680">
        <v>21.76</v>
      </c>
      <c r="H680">
        <f t="shared" si="35"/>
        <v>1</v>
      </c>
      <c r="I680" s="2" t="str">
        <f t="shared" si="36"/>
        <v>2001_4</v>
      </c>
      <c r="J680">
        <f t="shared" si="37"/>
        <v>21.76</v>
      </c>
    </row>
    <row r="681" spans="1:10">
      <c r="A681" s="1">
        <v>37004</v>
      </c>
      <c r="B681">
        <v>29.05</v>
      </c>
      <c r="C681">
        <v>29.75</v>
      </c>
      <c r="D681">
        <v>28.11</v>
      </c>
      <c r="E681">
        <v>29.7</v>
      </c>
      <c r="F681">
        <v>775300</v>
      </c>
      <c r="G681">
        <v>20.52</v>
      </c>
      <c r="H681" t="str">
        <f t="shared" si="35"/>
        <v/>
      </c>
      <c r="I681" s="2" t="str">
        <f t="shared" si="36"/>
        <v/>
      </c>
      <c r="J681" t="str">
        <f t="shared" si="37"/>
        <v/>
      </c>
    </row>
    <row r="682" spans="1:10">
      <c r="A682" s="1">
        <v>36997</v>
      </c>
      <c r="B682">
        <v>29.45</v>
      </c>
      <c r="C682">
        <v>30.25</v>
      </c>
      <c r="D682">
        <v>24.59</v>
      </c>
      <c r="E682">
        <v>29.4</v>
      </c>
      <c r="F682">
        <v>2406300</v>
      </c>
      <c r="G682">
        <v>20.309999999999999</v>
      </c>
      <c r="H682" t="str">
        <f t="shared" si="35"/>
        <v/>
      </c>
      <c r="I682" s="2" t="str">
        <f t="shared" si="36"/>
        <v/>
      </c>
      <c r="J682" t="str">
        <f t="shared" si="37"/>
        <v/>
      </c>
    </row>
    <row r="683" spans="1:10">
      <c r="A683" s="1">
        <v>36990</v>
      </c>
      <c r="B683">
        <v>26.7</v>
      </c>
      <c r="C683">
        <v>29.84</v>
      </c>
      <c r="D683">
        <v>25.69</v>
      </c>
      <c r="E683">
        <v>29.55</v>
      </c>
      <c r="F683">
        <v>1977700</v>
      </c>
      <c r="G683">
        <v>20.41</v>
      </c>
      <c r="H683" t="str">
        <f t="shared" si="35"/>
        <v/>
      </c>
      <c r="I683" s="2" t="str">
        <f t="shared" si="36"/>
        <v/>
      </c>
      <c r="J683" t="str">
        <f t="shared" si="37"/>
        <v/>
      </c>
    </row>
    <row r="684" spans="1:10">
      <c r="A684" s="1">
        <v>36983</v>
      </c>
      <c r="B684">
        <v>27</v>
      </c>
      <c r="C684">
        <v>27.88</v>
      </c>
      <c r="D684">
        <v>24.95</v>
      </c>
      <c r="E684">
        <v>26.18</v>
      </c>
      <c r="F684">
        <v>1668700</v>
      </c>
      <c r="G684">
        <v>18.09</v>
      </c>
      <c r="H684" t="str">
        <f t="shared" si="35"/>
        <v/>
      </c>
      <c r="I684" s="2" t="str">
        <f t="shared" si="36"/>
        <v/>
      </c>
      <c r="J684" t="str">
        <f t="shared" si="37"/>
        <v/>
      </c>
    </row>
    <row r="685" spans="1:10">
      <c r="A685" s="1">
        <v>36976</v>
      </c>
      <c r="B685">
        <v>29.5</v>
      </c>
      <c r="C685">
        <v>30.2</v>
      </c>
      <c r="D685">
        <v>26.61</v>
      </c>
      <c r="E685">
        <v>26.7</v>
      </c>
      <c r="F685">
        <v>2039500</v>
      </c>
      <c r="G685">
        <v>18.45</v>
      </c>
      <c r="H685">
        <f t="shared" si="35"/>
        <v>1</v>
      </c>
      <c r="I685" s="2" t="str">
        <f t="shared" si="36"/>
        <v>2001_3</v>
      </c>
      <c r="J685">
        <f t="shared" si="37"/>
        <v>18.45</v>
      </c>
    </row>
    <row r="686" spans="1:10">
      <c r="A686" s="1">
        <v>36969</v>
      </c>
      <c r="B686">
        <v>29.34</v>
      </c>
      <c r="C686">
        <v>30.4</v>
      </c>
      <c r="D686">
        <v>24.65</v>
      </c>
      <c r="E686">
        <v>27.74</v>
      </c>
      <c r="F686">
        <v>2174100</v>
      </c>
      <c r="G686">
        <v>18.940000000000001</v>
      </c>
      <c r="H686" t="str">
        <f t="shared" si="35"/>
        <v/>
      </c>
      <c r="I686" s="2" t="str">
        <f t="shared" si="36"/>
        <v/>
      </c>
      <c r="J686" t="str">
        <f t="shared" si="37"/>
        <v/>
      </c>
    </row>
    <row r="687" spans="1:10">
      <c r="A687" s="1">
        <v>36962</v>
      </c>
      <c r="B687">
        <v>32.69</v>
      </c>
      <c r="C687">
        <v>33.47</v>
      </c>
      <c r="D687">
        <v>28.88</v>
      </c>
      <c r="E687">
        <v>29.22</v>
      </c>
      <c r="F687">
        <v>1793200</v>
      </c>
      <c r="G687">
        <v>19.95</v>
      </c>
      <c r="H687" t="str">
        <f t="shared" si="35"/>
        <v/>
      </c>
      <c r="I687" s="2" t="str">
        <f t="shared" si="36"/>
        <v/>
      </c>
      <c r="J687" t="str">
        <f t="shared" si="37"/>
        <v/>
      </c>
    </row>
    <row r="688" spans="1:10">
      <c r="A688" s="1">
        <v>36955</v>
      </c>
      <c r="B688">
        <v>34.06</v>
      </c>
      <c r="C688">
        <v>37.049999999999997</v>
      </c>
      <c r="D688">
        <v>34.06</v>
      </c>
      <c r="E688">
        <v>34.200000000000003</v>
      </c>
      <c r="F688">
        <v>869300</v>
      </c>
      <c r="G688">
        <v>23.35</v>
      </c>
      <c r="H688" t="str">
        <f t="shared" si="35"/>
        <v/>
      </c>
      <c r="I688" s="2" t="str">
        <f t="shared" si="36"/>
        <v/>
      </c>
      <c r="J688" t="str">
        <f t="shared" si="37"/>
        <v/>
      </c>
    </row>
    <row r="689" spans="1:10">
      <c r="A689" s="1">
        <v>36948</v>
      </c>
      <c r="B689">
        <v>32.950000000000003</v>
      </c>
      <c r="C689">
        <v>34.24</v>
      </c>
      <c r="D689">
        <v>31.6</v>
      </c>
      <c r="E689">
        <v>33.299999999999997</v>
      </c>
      <c r="F689">
        <v>1458800</v>
      </c>
      <c r="G689">
        <v>22.73</v>
      </c>
      <c r="H689">
        <f t="shared" si="35"/>
        <v>1</v>
      </c>
      <c r="I689" s="2" t="str">
        <f t="shared" si="36"/>
        <v>2001_2</v>
      </c>
      <c r="J689">
        <f t="shared" si="37"/>
        <v>22.73</v>
      </c>
    </row>
    <row r="690" spans="1:10">
      <c r="A690" s="1">
        <v>36942</v>
      </c>
      <c r="B690">
        <v>34.56</v>
      </c>
      <c r="C690">
        <v>34.630000000000003</v>
      </c>
      <c r="D690">
        <v>31.13</v>
      </c>
      <c r="E690">
        <v>32.450000000000003</v>
      </c>
      <c r="F690">
        <v>1516000</v>
      </c>
      <c r="G690">
        <v>22.15</v>
      </c>
      <c r="H690" t="str">
        <f t="shared" si="35"/>
        <v/>
      </c>
      <c r="I690" s="2" t="str">
        <f t="shared" si="36"/>
        <v/>
      </c>
      <c r="J690" t="str">
        <f t="shared" si="37"/>
        <v/>
      </c>
    </row>
    <row r="691" spans="1:10">
      <c r="A691" s="1">
        <v>36934</v>
      </c>
      <c r="B691">
        <v>33.85</v>
      </c>
      <c r="C691">
        <v>35.93</v>
      </c>
      <c r="D691">
        <v>33.380000000000003</v>
      </c>
      <c r="E691">
        <v>34.76</v>
      </c>
      <c r="F691">
        <v>1354000</v>
      </c>
      <c r="G691">
        <v>23.73</v>
      </c>
      <c r="H691" t="str">
        <f t="shared" si="35"/>
        <v/>
      </c>
      <c r="I691" s="2" t="str">
        <f t="shared" si="36"/>
        <v/>
      </c>
      <c r="J691" t="str">
        <f t="shared" si="37"/>
        <v/>
      </c>
    </row>
    <row r="692" spans="1:10">
      <c r="A692" s="1">
        <v>36927</v>
      </c>
      <c r="B692">
        <v>36.25</v>
      </c>
      <c r="C692">
        <v>36.25</v>
      </c>
      <c r="D692">
        <v>33.07</v>
      </c>
      <c r="E692">
        <v>33.270000000000003</v>
      </c>
      <c r="F692">
        <v>1208600</v>
      </c>
      <c r="G692">
        <v>22.71</v>
      </c>
      <c r="H692" t="str">
        <f t="shared" si="35"/>
        <v/>
      </c>
      <c r="I692" s="2" t="str">
        <f t="shared" si="36"/>
        <v/>
      </c>
      <c r="J692" t="str">
        <f t="shared" si="37"/>
        <v/>
      </c>
    </row>
    <row r="693" spans="1:10">
      <c r="A693" s="1">
        <v>36920</v>
      </c>
      <c r="B693">
        <v>36.799999999999997</v>
      </c>
      <c r="C693">
        <v>39.130000000000003</v>
      </c>
      <c r="D693">
        <v>36.26</v>
      </c>
      <c r="E693">
        <v>36.270000000000003</v>
      </c>
      <c r="F693">
        <v>806400</v>
      </c>
      <c r="G693">
        <v>24.76</v>
      </c>
      <c r="H693">
        <f t="shared" si="35"/>
        <v>1</v>
      </c>
      <c r="I693" s="2" t="str">
        <f t="shared" si="36"/>
        <v>2001_1</v>
      </c>
      <c r="J693">
        <f t="shared" si="37"/>
        <v>24.76</v>
      </c>
    </row>
    <row r="694" spans="1:10">
      <c r="A694" s="1">
        <v>36913</v>
      </c>
      <c r="B694">
        <v>39.69</v>
      </c>
      <c r="C694">
        <v>41.25</v>
      </c>
      <c r="D694">
        <v>36.56</v>
      </c>
      <c r="E694">
        <v>37.81</v>
      </c>
      <c r="F694">
        <v>1033400</v>
      </c>
      <c r="G694">
        <v>25.81</v>
      </c>
      <c r="H694" t="str">
        <f t="shared" si="35"/>
        <v/>
      </c>
      <c r="I694" s="2" t="str">
        <f t="shared" si="36"/>
        <v/>
      </c>
      <c r="J694" t="str">
        <f t="shared" si="37"/>
        <v/>
      </c>
    </row>
    <row r="695" spans="1:10">
      <c r="A695" s="1">
        <v>36907</v>
      </c>
      <c r="B695">
        <v>39.880000000000003</v>
      </c>
      <c r="C695">
        <v>42.62</v>
      </c>
      <c r="D695">
        <v>39.31</v>
      </c>
      <c r="E695">
        <v>41.5</v>
      </c>
      <c r="F695">
        <v>1513000</v>
      </c>
      <c r="G695">
        <v>28.33</v>
      </c>
      <c r="H695" t="str">
        <f t="shared" si="35"/>
        <v/>
      </c>
      <c r="I695" s="2" t="str">
        <f t="shared" si="36"/>
        <v/>
      </c>
      <c r="J695" t="str">
        <f t="shared" si="37"/>
        <v/>
      </c>
    </row>
    <row r="696" spans="1:10">
      <c r="A696" s="1">
        <v>36899</v>
      </c>
      <c r="B696">
        <v>38.380000000000003</v>
      </c>
      <c r="C696">
        <v>41.75</v>
      </c>
      <c r="D696">
        <v>38.06</v>
      </c>
      <c r="E696">
        <v>41.25</v>
      </c>
      <c r="F696">
        <v>1642800</v>
      </c>
      <c r="G696">
        <v>28.16</v>
      </c>
      <c r="H696" t="str">
        <f t="shared" si="35"/>
        <v/>
      </c>
      <c r="I696" s="2" t="str">
        <f t="shared" si="36"/>
        <v/>
      </c>
      <c r="J696" t="str">
        <f t="shared" si="37"/>
        <v/>
      </c>
    </row>
    <row r="697" spans="1:10">
      <c r="A697" s="1">
        <v>36893</v>
      </c>
      <c r="B697">
        <v>36.619999999999997</v>
      </c>
      <c r="C697">
        <v>39.44</v>
      </c>
      <c r="D697">
        <v>31.88</v>
      </c>
      <c r="E697">
        <v>38.06</v>
      </c>
      <c r="F697">
        <v>3078800</v>
      </c>
      <c r="G697">
        <v>25.98</v>
      </c>
      <c r="H697" t="str">
        <f t="shared" si="35"/>
        <v/>
      </c>
      <c r="I697" s="2" t="str">
        <f t="shared" si="36"/>
        <v/>
      </c>
      <c r="J697" t="str">
        <f t="shared" si="37"/>
        <v/>
      </c>
    </row>
    <row r="698" spans="1:10">
      <c r="A698" s="1">
        <v>36886</v>
      </c>
      <c r="B698">
        <v>33.75</v>
      </c>
      <c r="C698">
        <v>36.94</v>
      </c>
      <c r="D698">
        <v>33.19</v>
      </c>
      <c r="E698">
        <v>36.25</v>
      </c>
      <c r="F698">
        <v>933400</v>
      </c>
      <c r="G698">
        <v>24.75</v>
      </c>
      <c r="H698">
        <f t="shared" si="35"/>
        <v>1</v>
      </c>
      <c r="I698" s="2" t="str">
        <f t="shared" si="36"/>
        <v>2000_12</v>
      </c>
      <c r="J698">
        <f t="shared" si="37"/>
        <v>24.75</v>
      </c>
    </row>
    <row r="699" spans="1:10">
      <c r="A699" s="1">
        <v>36878</v>
      </c>
      <c r="B699">
        <v>35.880000000000003</v>
      </c>
      <c r="C699">
        <v>36.619999999999997</v>
      </c>
      <c r="D699">
        <v>31.12</v>
      </c>
      <c r="E699">
        <v>33.69</v>
      </c>
      <c r="F699">
        <v>1457400</v>
      </c>
      <c r="G699">
        <v>23</v>
      </c>
      <c r="H699" t="str">
        <f t="shared" si="35"/>
        <v/>
      </c>
      <c r="I699" s="2" t="str">
        <f t="shared" si="36"/>
        <v/>
      </c>
      <c r="J699" t="str">
        <f t="shared" si="37"/>
        <v/>
      </c>
    </row>
    <row r="700" spans="1:10">
      <c r="A700" s="1">
        <v>36871</v>
      </c>
      <c r="B700">
        <v>40.94</v>
      </c>
      <c r="C700">
        <v>41.38</v>
      </c>
      <c r="D700">
        <v>35.44</v>
      </c>
      <c r="E700">
        <v>35.94</v>
      </c>
      <c r="F700">
        <v>1131500</v>
      </c>
      <c r="G700">
        <v>24.53</v>
      </c>
      <c r="H700" t="str">
        <f t="shared" si="35"/>
        <v/>
      </c>
      <c r="I700" s="2" t="str">
        <f t="shared" si="36"/>
        <v/>
      </c>
      <c r="J700" t="str">
        <f t="shared" si="37"/>
        <v/>
      </c>
    </row>
    <row r="701" spans="1:10">
      <c r="A701" s="1">
        <v>36864</v>
      </c>
      <c r="B701">
        <v>36.119999999999997</v>
      </c>
      <c r="C701">
        <v>40.5</v>
      </c>
      <c r="D701">
        <v>35.119999999999997</v>
      </c>
      <c r="E701">
        <v>40.19</v>
      </c>
      <c r="F701">
        <v>2022800</v>
      </c>
      <c r="G701">
        <v>27.43</v>
      </c>
      <c r="H701" t="str">
        <f t="shared" si="35"/>
        <v/>
      </c>
      <c r="I701" s="2" t="str">
        <f t="shared" si="36"/>
        <v/>
      </c>
      <c r="J701" t="str">
        <f t="shared" si="37"/>
        <v/>
      </c>
    </row>
    <row r="702" spans="1:10">
      <c r="A702" s="1">
        <v>36857</v>
      </c>
      <c r="B702">
        <v>36.69</v>
      </c>
      <c r="C702">
        <v>36.75</v>
      </c>
      <c r="D702">
        <v>32.119999999999997</v>
      </c>
      <c r="E702">
        <v>35.06</v>
      </c>
      <c r="F702">
        <v>1467700</v>
      </c>
      <c r="G702">
        <v>23.94</v>
      </c>
      <c r="H702">
        <f t="shared" si="35"/>
        <v>1</v>
      </c>
      <c r="I702" s="2" t="str">
        <f t="shared" si="36"/>
        <v>2000_11</v>
      </c>
      <c r="J702">
        <f t="shared" si="37"/>
        <v>23.94</v>
      </c>
    </row>
    <row r="703" spans="1:10">
      <c r="A703" s="1">
        <v>36850</v>
      </c>
      <c r="B703">
        <v>33.880000000000003</v>
      </c>
      <c r="C703">
        <v>35.25</v>
      </c>
      <c r="D703">
        <v>31</v>
      </c>
      <c r="E703">
        <v>35</v>
      </c>
      <c r="F703">
        <v>1396700</v>
      </c>
      <c r="G703">
        <v>23.89</v>
      </c>
      <c r="H703" t="str">
        <f t="shared" si="35"/>
        <v/>
      </c>
      <c r="I703" s="2" t="str">
        <f t="shared" si="36"/>
        <v/>
      </c>
      <c r="J703" t="str">
        <f t="shared" si="37"/>
        <v/>
      </c>
    </row>
    <row r="704" spans="1:10">
      <c r="A704" s="1">
        <v>36843</v>
      </c>
      <c r="B704">
        <v>33.81</v>
      </c>
      <c r="C704">
        <v>38.31</v>
      </c>
      <c r="D704">
        <v>33</v>
      </c>
      <c r="E704">
        <v>35.81</v>
      </c>
      <c r="F704">
        <v>1606100</v>
      </c>
      <c r="G704">
        <v>24.45</v>
      </c>
      <c r="H704" t="str">
        <f t="shared" si="35"/>
        <v/>
      </c>
      <c r="I704" s="2" t="str">
        <f t="shared" si="36"/>
        <v/>
      </c>
      <c r="J704" t="str">
        <f t="shared" si="37"/>
        <v/>
      </c>
    </row>
    <row r="705" spans="1:10">
      <c r="A705" s="1">
        <v>36836</v>
      </c>
      <c r="B705">
        <v>40.119999999999997</v>
      </c>
      <c r="C705">
        <v>40.81</v>
      </c>
      <c r="D705">
        <v>34.380000000000003</v>
      </c>
      <c r="E705">
        <v>34.5</v>
      </c>
      <c r="F705">
        <v>1261600</v>
      </c>
      <c r="G705">
        <v>23.55</v>
      </c>
      <c r="H705" t="str">
        <f t="shared" si="35"/>
        <v/>
      </c>
      <c r="I705" s="2" t="str">
        <f t="shared" si="36"/>
        <v/>
      </c>
      <c r="J705" t="str">
        <f t="shared" si="37"/>
        <v/>
      </c>
    </row>
    <row r="706" spans="1:10">
      <c r="A706" s="1">
        <v>36829</v>
      </c>
      <c r="B706">
        <v>38</v>
      </c>
      <c r="C706">
        <v>41.06</v>
      </c>
      <c r="D706">
        <v>37.56</v>
      </c>
      <c r="E706">
        <v>40.31</v>
      </c>
      <c r="F706">
        <v>1947700</v>
      </c>
      <c r="G706">
        <v>27.52</v>
      </c>
      <c r="H706">
        <f t="shared" si="35"/>
        <v>1</v>
      </c>
      <c r="I706" s="2" t="str">
        <f t="shared" si="36"/>
        <v>2000_10</v>
      </c>
      <c r="J706">
        <f t="shared" si="37"/>
        <v>27.52</v>
      </c>
    </row>
    <row r="707" spans="1:10">
      <c r="A707" s="1">
        <v>36822</v>
      </c>
      <c r="B707">
        <v>37.94</v>
      </c>
      <c r="C707">
        <v>40.75</v>
      </c>
      <c r="D707">
        <v>36.619999999999997</v>
      </c>
      <c r="E707">
        <v>38.619999999999997</v>
      </c>
      <c r="F707">
        <v>1403400</v>
      </c>
      <c r="G707">
        <v>26.37</v>
      </c>
      <c r="H707" t="str">
        <f t="shared" ref="H707:H770" si="38">IF(DAY(A706)&lt;DAY(A707),1,"")</f>
        <v/>
      </c>
      <c r="I707" s="2" t="str">
        <f t="shared" ref="I707:I770" si="39">IF(H707=1,YEAR(A707) &amp; "_" &amp; MONTH(A707),"")</f>
        <v/>
      </c>
      <c r="J707" t="str">
        <f t="shared" ref="J707:J770" si="40">IF(H707=1,G707,"")</f>
        <v/>
      </c>
    </row>
    <row r="708" spans="1:10">
      <c r="A708" s="1">
        <v>36815</v>
      </c>
      <c r="B708">
        <v>38.880000000000003</v>
      </c>
      <c r="C708">
        <v>39.75</v>
      </c>
      <c r="D708">
        <v>33.5</v>
      </c>
      <c r="E708">
        <v>38.75</v>
      </c>
      <c r="F708">
        <v>2021900</v>
      </c>
      <c r="G708">
        <v>26.45</v>
      </c>
      <c r="H708" t="str">
        <f t="shared" si="38"/>
        <v/>
      </c>
      <c r="I708" s="2" t="str">
        <f t="shared" si="39"/>
        <v/>
      </c>
      <c r="J708" t="str">
        <f t="shared" si="40"/>
        <v/>
      </c>
    </row>
    <row r="709" spans="1:10">
      <c r="A709" s="1">
        <v>36808</v>
      </c>
      <c r="B709">
        <v>37.56</v>
      </c>
      <c r="C709">
        <v>39.19</v>
      </c>
      <c r="D709">
        <v>33.880000000000003</v>
      </c>
      <c r="E709">
        <v>38.94</v>
      </c>
      <c r="F709">
        <v>1843500</v>
      </c>
      <c r="G709">
        <v>26.58</v>
      </c>
      <c r="H709" t="str">
        <f t="shared" si="38"/>
        <v/>
      </c>
      <c r="I709" s="2" t="str">
        <f t="shared" si="39"/>
        <v/>
      </c>
      <c r="J709" t="str">
        <f t="shared" si="40"/>
        <v/>
      </c>
    </row>
    <row r="710" spans="1:10">
      <c r="A710" s="1">
        <v>36801</v>
      </c>
      <c r="B710">
        <v>43.12</v>
      </c>
      <c r="C710">
        <v>43.31</v>
      </c>
      <c r="D710">
        <v>38.19</v>
      </c>
      <c r="E710">
        <v>38.5</v>
      </c>
      <c r="F710">
        <v>1484000</v>
      </c>
      <c r="G710">
        <v>26.28</v>
      </c>
      <c r="H710" t="str">
        <f t="shared" si="38"/>
        <v/>
      </c>
      <c r="I710" s="2" t="str">
        <f t="shared" si="39"/>
        <v/>
      </c>
      <c r="J710" t="str">
        <f t="shared" si="40"/>
        <v/>
      </c>
    </row>
    <row r="711" spans="1:10">
      <c r="A711" s="1">
        <v>36794</v>
      </c>
      <c r="B711">
        <v>43.44</v>
      </c>
      <c r="C711">
        <v>44.31</v>
      </c>
      <c r="D711">
        <v>42.06</v>
      </c>
      <c r="E711">
        <v>42.5</v>
      </c>
      <c r="F711">
        <v>1279200</v>
      </c>
      <c r="G711">
        <v>29.01</v>
      </c>
      <c r="H711">
        <f t="shared" si="38"/>
        <v>1</v>
      </c>
      <c r="I711" s="2" t="str">
        <f t="shared" si="39"/>
        <v>2000_9</v>
      </c>
      <c r="J711">
        <f t="shared" si="40"/>
        <v>29.01</v>
      </c>
    </row>
    <row r="712" spans="1:10">
      <c r="A712" s="1">
        <v>36787</v>
      </c>
      <c r="B712">
        <v>45.69</v>
      </c>
      <c r="C712">
        <v>46.06</v>
      </c>
      <c r="D712">
        <v>41</v>
      </c>
      <c r="E712">
        <v>42.44</v>
      </c>
      <c r="F712">
        <v>1205400</v>
      </c>
      <c r="G712">
        <v>28.97</v>
      </c>
      <c r="H712" t="str">
        <f t="shared" si="38"/>
        <v/>
      </c>
      <c r="I712" s="2" t="str">
        <f t="shared" si="39"/>
        <v/>
      </c>
      <c r="J712" t="str">
        <f t="shared" si="40"/>
        <v/>
      </c>
    </row>
    <row r="713" spans="1:10">
      <c r="A713" s="1">
        <v>36780</v>
      </c>
      <c r="B713">
        <v>44.81</v>
      </c>
      <c r="C713">
        <v>47.44</v>
      </c>
      <c r="D713">
        <v>43.81</v>
      </c>
      <c r="E713">
        <v>46</v>
      </c>
      <c r="F713">
        <v>1164000</v>
      </c>
      <c r="G713">
        <v>31.4</v>
      </c>
      <c r="H713" t="str">
        <f t="shared" si="38"/>
        <v/>
      </c>
      <c r="I713" s="2" t="str">
        <f t="shared" si="39"/>
        <v/>
      </c>
      <c r="J713" t="str">
        <f t="shared" si="40"/>
        <v/>
      </c>
    </row>
    <row r="714" spans="1:10">
      <c r="A714" s="1">
        <v>36774</v>
      </c>
      <c r="B714">
        <v>50.94</v>
      </c>
      <c r="C714">
        <v>51.38</v>
      </c>
      <c r="D714">
        <v>45.75</v>
      </c>
      <c r="E714">
        <v>46</v>
      </c>
      <c r="F714">
        <v>1035100</v>
      </c>
      <c r="G714">
        <v>31.4</v>
      </c>
      <c r="H714" t="str">
        <f t="shared" si="38"/>
        <v/>
      </c>
      <c r="I714" s="2" t="str">
        <f t="shared" si="39"/>
        <v/>
      </c>
      <c r="J714" t="str">
        <f t="shared" si="40"/>
        <v/>
      </c>
    </row>
    <row r="715" spans="1:10">
      <c r="A715" s="1">
        <v>36766</v>
      </c>
      <c r="B715">
        <v>49.5</v>
      </c>
      <c r="C715">
        <v>51.38</v>
      </c>
      <c r="D715">
        <v>47.25</v>
      </c>
      <c r="E715">
        <v>50.94</v>
      </c>
      <c r="F715">
        <v>504600</v>
      </c>
      <c r="G715">
        <v>34.770000000000003</v>
      </c>
      <c r="H715">
        <f t="shared" si="38"/>
        <v>1</v>
      </c>
      <c r="I715" s="2" t="str">
        <f t="shared" si="39"/>
        <v>2000_8</v>
      </c>
      <c r="J715">
        <f t="shared" si="40"/>
        <v>34.770000000000003</v>
      </c>
    </row>
    <row r="716" spans="1:10">
      <c r="A716" s="1">
        <v>36759</v>
      </c>
      <c r="B716">
        <v>48.25</v>
      </c>
      <c r="C716">
        <v>49.75</v>
      </c>
      <c r="D716">
        <v>45.88</v>
      </c>
      <c r="E716">
        <v>49</v>
      </c>
      <c r="F716">
        <v>654600</v>
      </c>
      <c r="G716">
        <v>33.450000000000003</v>
      </c>
      <c r="H716" t="str">
        <f t="shared" si="38"/>
        <v/>
      </c>
      <c r="I716" s="2" t="str">
        <f t="shared" si="39"/>
        <v/>
      </c>
      <c r="J716" t="str">
        <f t="shared" si="40"/>
        <v/>
      </c>
    </row>
    <row r="717" spans="1:10">
      <c r="A717" s="1">
        <v>36752</v>
      </c>
      <c r="B717">
        <v>44.5</v>
      </c>
      <c r="C717">
        <v>48.88</v>
      </c>
      <c r="D717">
        <v>44.12</v>
      </c>
      <c r="E717">
        <v>48.69</v>
      </c>
      <c r="F717">
        <v>1019500</v>
      </c>
      <c r="G717">
        <v>33.24</v>
      </c>
      <c r="H717" t="str">
        <f t="shared" si="38"/>
        <v/>
      </c>
      <c r="I717" s="2" t="str">
        <f t="shared" si="39"/>
        <v/>
      </c>
      <c r="J717" t="str">
        <f t="shared" si="40"/>
        <v/>
      </c>
    </row>
    <row r="718" spans="1:10">
      <c r="A718" s="1">
        <v>36745</v>
      </c>
      <c r="B718">
        <v>42.44</v>
      </c>
      <c r="C718">
        <v>45</v>
      </c>
      <c r="D718">
        <v>40.81</v>
      </c>
      <c r="E718">
        <v>43.81</v>
      </c>
      <c r="F718">
        <v>2034700</v>
      </c>
      <c r="G718">
        <v>29.91</v>
      </c>
      <c r="H718" t="str">
        <f t="shared" si="38"/>
        <v/>
      </c>
      <c r="I718" s="2" t="str">
        <f t="shared" si="39"/>
        <v/>
      </c>
      <c r="J718" t="str">
        <f t="shared" si="40"/>
        <v/>
      </c>
    </row>
    <row r="719" spans="1:10">
      <c r="A719" s="1">
        <v>36738</v>
      </c>
      <c r="B719">
        <v>44</v>
      </c>
      <c r="C719">
        <v>47.25</v>
      </c>
      <c r="D719">
        <v>40</v>
      </c>
      <c r="E719">
        <v>41.75</v>
      </c>
      <c r="F719">
        <v>2192100</v>
      </c>
      <c r="G719">
        <v>28.5</v>
      </c>
      <c r="H719">
        <f t="shared" si="38"/>
        <v>1</v>
      </c>
      <c r="I719" s="2" t="str">
        <f t="shared" si="39"/>
        <v>2000_7</v>
      </c>
      <c r="J719">
        <f t="shared" si="40"/>
        <v>28.5</v>
      </c>
    </row>
    <row r="720" spans="1:10">
      <c r="A720" s="1">
        <v>36731</v>
      </c>
      <c r="B720">
        <v>50.06</v>
      </c>
      <c r="C720">
        <v>50.25</v>
      </c>
      <c r="D720">
        <v>40.81</v>
      </c>
      <c r="E720">
        <v>41.38</v>
      </c>
      <c r="F720">
        <v>1486500</v>
      </c>
      <c r="G720">
        <v>28.25</v>
      </c>
      <c r="H720" t="str">
        <f t="shared" si="38"/>
        <v/>
      </c>
      <c r="I720" s="2" t="str">
        <f t="shared" si="39"/>
        <v/>
      </c>
      <c r="J720" t="str">
        <f t="shared" si="40"/>
        <v/>
      </c>
    </row>
    <row r="721" spans="1:10">
      <c r="A721" s="1">
        <v>36724</v>
      </c>
      <c r="B721">
        <v>52.44</v>
      </c>
      <c r="C721">
        <v>54.12</v>
      </c>
      <c r="D721">
        <v>49.25</v>
      </c>
      <c r="E721">
        <v>50.31</v>
      </c>
      <c r="F721">
        <v>976400</v>
      </c>
      <c r="G721">
        <v>33.51</v>
      </c>
      <c r="H721" t="str">
        <f t="shared" si="38"/>
        <v/>
      </c>
      <c r="I721" s="2" t="str">
        <f t="shared" si="39"/>
        <v/>
      </c>
      <c r="J721" t="str">
        <f t="shared" si="40"/>
        <v/>
      </c>
    </row>
    <row r="722" spans="1:10">
      <c r="A722" s="1">
        <v>36717</v>
      </c>
      <c r="B722">
        <v>47.94</v>
      </c>
      <c r="C722">
        <v>52.19</v>
      </c>
      <c r="D722">
        <v>47.81</v>
      </c>
      <c r="E722">
        <v>51.91</v>
      </c>
      <c r="F722">
        <v>791800</v>
      </c>
      <c r="G722">
        <v>34.57</v>
      </c>
      <c r="H722" t="str">
        <f t="shared" si="38"/>
        <v/>
      </c>
      <c r="I722" s="2" t="str">
        <f t="shared" si="39"/>
        <v/>
      </c>
      <c r="J722" t="str">
        <f t="shared" si="40"/>
        <v/>
      </c>
    </row>
    <row r="723" spans="1:10">
      <c r="A723" s="1">
        <v>36710</v>
      </c>
      <c r="B723">
        <v>47.56</v>
      </c>
      <c r="C723">
        <v>48.25</v>
      </c>
      <c r="D723">
        <v>44.75</v>
      </c>
      <c r="E723">
        <v>47.47</v>
      </c>
      <c r="F723">
        <v>1219800</v>
      </c>
      <c r="G723">
        <v>31.61</v>
      </c>
      <c r="H723" t="str">
        <f t="shared" si="38"/>
        <v/>
      </c>
      <c r="I723" s="2" t="str">
        <f t="shared" si="39"/>
        <v/>
      </c>
      <c r="J723" t="str">
        <f t="shared" si="40"/>
        <v/>
      </c>
    </row>
    <row r="724" spans="1:10">
      <c r="A724" s="1">
        <v>36703</v>
      </c>
      <c r="B724">
        <v>50.81</v>
      </c>
      <c r="C724">
        <v>50.94</v>
      </c>
      <c r="D724">
        <v>45.56</v>
      </c>
      <c r="E724">
        <v>47.47</v>
      </c>
      <c r="F724">
        <v>1206600</v>
      </c>
      <c r="G724">
        <v>31.61</v>
      </c>
      <c r="H724">
        <f t="shared" si="38"/>
        <v>1</v>
      </c>
      <c r="I724" s="2" t="str">
        <f t="shared" si="39"/>
        <v>2000_6</v>
      </c>
      <c r="J724">
        <f t="shared" si="40"/>
        <v>31.61</v>
      </c>
    </row>
    <row r="725" spans="1:10">
      <c r="A725" s="1">
        <v>36696</v>
      </c>
      <c r="B725">
        <v>49.5</v>
      </c>
      <c r="C725">
        <v>53.5</v>
      </c>
      <c r="D725">
        <v>49.12</v>
      </c>
      <c r="E725">
        <v>49.94</v>
      </c>
      <c r="F725">
        <v>1904700</v>
      </c>
      <c r="G725">
        <v>33.26</v>
      </c>
      <c r="H725" t="str">
        <f t="shared" si="38"/>
        <v/>
      </c>
      <c r="I725" s="2" t="str">
        <f t="shared" si="39"/>
        <v/>
      </c>
      <c r="J725" t="str">
        <f t="shared" si="40"/>
        <v/>
      </c>
    </row>
    <row r="726" spans="1:10">
      <c r="A726" s="1">
        <v>36689</v>
      </c>
      <c r="B726">
        <v>48.44</v>
      </c>
      <c r="C726">
        <v>51</v>
      </c>
      <c r="D726">
        <v>47.19</v>
      </c>
      <c r="E726">
        <v>48.44</v>
      </c>
      <c r="F726">
        <v>643800</v>
      </c>
      <c r="G726">
        <v>32.26</v>
      </c>
      <c r="H726" t="str">
        <f t="shared" si="38"/>
        <v/>
      </c>
      <c r="I726" s="2" t="str">
        <f t="shared" si="39"/>
        <v/>
      </c>
      <c r="J726" t="str">
        <f t="shared" si="40"/>
        <v/>
      </c>
    </row>
    <row r="727" spans="1:10">
      <c r="A727" s="1">
        <v>36682</v>
      </c>
      <c r="B727">
        <v>47.44</v>
      </c>
      <c r="C727">
        <v>49.88</v>
      </c>
      <c r="D727">
        <v>47.31</v>
      </c>
      <c r="E727">
        <v>47.81</v>
      </c>
      <c r="F727">
        <v>871500</v>
      </c>
      <c r="G727">
        <v>31.84</v>
      </c>
      <c r="H727" t="str">
        <f t="shared" si="38"/>
        <v/>
      </c>
      <c r="I727" s="2" t="str">
        <f t="shared" si="39"/>
        <v/>
      </c>
      <c r="J727" t="str">
        <f t="shared" si="40"/>
        <v/>
      </c>
    </row>
    <row r="728" spans="1:10">
      <c r="A728" s="1">
        <v>36676</v>
      </c>
      <c r="B728">
        <v>43.5</v>
      </c>
      <c r="C728">
        <v>50</v>
      </c>
      <c r="D728">
        <v>42.88</v>
      </c>
      <c r="E728">
        <v>49.75</v>
      </c>
      <c r="F728">
        <v>1608900</v>
      </c>
      <c r="G728">
        <v>33.130000000000003</v>
      </c>
      <c r="H728">
        <f t="shared" si="38"/>
        <v>1</v>
      </c>
      <c r="I728" s="2" t="str">
        <f t="shared" si="39"/>
        <v>2000_5</v>
      </c>
      <c r="J728">
        <f t="shared" si="40"/>
        <v>33.130000000000003</v>
      </c>
    </row>
    <row r="729" spans="1:10">
      <c r="A729" s="1">
        <v>36668</v>
      </c>
      <c r="B729">
        <v>39.75</v>
      </c>
      <c r="C729">
        <v>41.88</v>
      </c>
      <c r="D729">
        <v>36.880000000000003</v>
      </c>
      <c r="E729">
        <v>41.38</v>
      </c>
      <c r="F729">
        <v>1335300</v>
      </c>
      <c r="G729">
        <v>27.55</v>
      </c>
      <c r="H729" t="str">
        <f t="shared" si="38"/>
        <v/>
      </c>
      <c r="I729" s="2" t="str">
        <f t="shared" si="39"/>
        <v/>
      </c>
      <c r="J729" t="str">
        <f t="shared" si="40"/>
        <v/>
      </c>
    </row>
    <row r="730" spans="1:10">
      <c r="A730" s="1">
        <v>36661</v>
      </c>
      <c r="B730">
        <v>43.69</v>
      </c>
      <c r="C730">
        <v>45.06</v>
      </c>
      <c r="D730">
        <v>40.31</v>
      </c>
      <c r="E730">
        <v>41</v>
      </c>
      <c r="F730">
        <v>913300</v>
      </c>
      <c r="G730">
        <v>27.3</v>
      </c>
      <c r="H730" t="str">
        <f t="shared" si="38"/>
        <v/>
      </c>
      <c r="I730" s="2" t="str">
        <f t="shared" si="39"/>
        <v/>
      </c>
      <c r="J730" t="str">
        <f t="shared" si="40"/>
        <v/>
      </c>
    </row>
    <row r="731" spans="1:10">
      <c r="A731" s="1">
        <v>36654</v>
      </c>
      <c r="B731">
        <v>42.69</v>
      </c>
      <c r="C731">
        <v>43.94</v>
      </c>
      <c r="D731">
        <v>40</v>
      </c>
      <c r="E731">
        <v>43.69</v>
      </c>
      <c r="F731">
        <v>1030700</v>
      </c>
      <c r="G731">
        <v>29.09</v>
      </c>
      <c r="H731" t="str">
        <f t="shared" si="38"/>
        <v/>
      </c>
      <c r="I731" s="2" t="str">
        <f t="shared" si="39"/>
        <v/>
      </c>
      <c r="J731" t="str">
        <f t="shared" si="40"/>
        <v/>
      </c>
    </row>
    <row r="732" spans="1:10">
      <c r="A732" s="1">
        <v>36647</v>
      </c>
      <c r="B732">
        <v>44.38</v>
      </c>
      <c r="C732">
        <v>45.62</v>
      </c>
      <c r="D732">
        <v>41.94</v>
      </c>
      <c r="E732">
        <v>43.56</v>
      </c>
      <c r="F732">
        <v>1104200</v>
      </c>
      <c r="G732">
        <v>29.01</v>
      </c>
      <c r="H732" t="str">
        <f t="shared" si="38"/>
        <v/>
      </c>
      <c r="I732" s="2" t="str">
        <f t="shared" si="39"/>
        <v/>
      </c>
      <c r="J732" t="str">
        <f t="shared" si="40"/>
        <v/>
      </c>
    </row>
    <row r="733" spans="1:10">
      <c r="A733" s="1">
        <v>36640</v>
      </c>
      <c r="B733">
        <v>44.5</v>
      </c>
      <c r="C733">
        <v>46</v>
      </c>
      <c r="D733">
        <v>41.62</v>
      </c>
      <c r="E733">
        <v>44.62</v>
      </c>
      <c r="F733">
        <v>1481900</v>
      </c>
      <c r="G733">
        <v>29.72</v>
      </c>
      <c r="H733">
        <f t="shared" si="38"/>
        <v>1</v>
      </c>
      <c r="I733" s="2" t="str">
        <f t="shared" si="39"/>
        <v>2000_4</v>
      </c>
      <c r="J733">
        <f t="shared" si="40"/>
        <v>29.72</v>
      </c>
    </row>
    <row r="734" spans="1:10">
      <c r="A734" s="1">
        <v>36633</v>
      </c>
      <c r="B734">
        <v>153.12</v>
      </c>
      <c r="C734">
        <v>158.69</v>
      </c>
      <c r="D734">
        <v>39.380000000000003</v>
      </c>
      <c r="E734">
        <v>44.56</v>
      </c>
      <c r="F734">
        <v>3364500</v>
      </c>
      <c r="G734">
        <v>29.68</v>
      </c>
      <c r="H734" t="str">
        <f t="shared" si="38"/>
        <v/>
      </c>
      <c r="I734" s="2" t="str">
        <f t="shared" si="39"/>
        <v/>
      </c>
      <c r="J734" t="str">
        <f t="shared" si="40"/>
        <v/>
      </c>
    </row>
    <row r="735" spans="1:10">
      <c r="A735" s="1">
        <v>36626</v>
      </c>
      <c r="B735">
        <v>177.5</v>
      </c>
      <c r="C735">
        <v>177.5</v>
      </c>
      <c r="D735">
        <v>145.5</v>
      </c>
      <c r="E735">
        <v>149</v>
      </c>
      <c r="F735">
        <v>3888600</v>
      </c>
      <c r="G735">
        <v>24.81</v>
      </c>
      <c r="H735" t="str">
        <f t="shared" si="38"/>
        <v/>
      </c>
      <c r="I735" s="2" t="str">
        <f t="shared" si="39"/>
        <v/>
      </c>
      <c r="J735" t="str">
        <f t="shared" si="40"/>
        <v/>
      </c>
    </row>
    <row r="736" spans="1:10">
      <c r="A736" s="1">
        <v>36619</v>
      </c>
      <c r="B736">
        <v>165</v>
      </c>
      <c r="C736">
        <v>179.75</v>
      </c>
      <c r="D736">
        <v>148.06</v>
      </c>
      <c r="E736">
        <v>179.75</v>
      </c>
      <c r="F736">
        <v>3239900</v>
      </c>
      <c r="G736">
        <v>29.93</v>
      </c>
      <c r="H736" t="str">
        <f t="shared" si="38"/>
        <v/>
      </c>
      <c r="I736" s="2" t="str">
        <f t="shared" si="39"/>
        <v/>
      </c>
      <c r="J736" t="str">
        <f t="shared" si="40"/>
        <v/>
      </c>
    </row>
    <row r="737" spans="1:10">
      <c r="A737" s="1">
        <v>36612</v>
      </c>
      <c r="B737">
        <v>182.12</v>
      </c>
      <c r="C737">
        <v>189</v>
      </c>
      <c r="D737">
        <v>168.62</v>
      </c>
      <c r="E737">
        <v>171.31</v>
      </c>
      <c r="F737">
        <v>1887900</v>
      </c>
      <c r="G737">
        <v>28.32</v>
      </c>
      <c r="H737">
        <f t="shared" si="38"/>
        <v>1</v>
      </c>
      <c r="I737" s="2" t="str">
        <f t="shared" si="39"/>
        <v>2000_3</v>
      </c>
      <c r="J737">
        <f t="shared" si="40"/>
        <v>28.32</v>
      </c>
    </row>
    <row r="738" spans="1:10">
      <c r="A738" s="1">
        <v>36605</v>
      </c>
      <c r="B738">
        <v>184.88</v>
      </c>
      <c r="C738">
        <v>185</v>
      </c>
      <c r="D738">
        <v>173.12</v>
      </c>
      <c r="E738">
        <v>180.06</v>
      </c>
      <c r="F738">
        <v>2223500</v>
      </c>
      <c r="G738">
        <v>29.76</v>
      </c>
      <c r="H738" t="str">
        <f t="shared" si="38"/>
        <v/>
      </c>
      <c r="I738" s="2" t="str">
        <f t="shared" si="39"/>
        <v/>
      </c>
      <c r="J738" t="str">
        <f t="shared" si="40"/>
        <v/>
      </c>
    </row>
    <row r="739" spans="1:10">
      <c r="A739" s="1">
        <v>36598</v>
      </c>
      <c r="B739">
        <v>185.88</v>
      </c>
      <c r="C739">
        <v>191.88</v>
      </c>
      <c r="D739">
        <v>170.5</v>
      </c>
      <c r="E739">
        <v>175.06</v>
      </c>
      <c r="F739">
        <v>2867200</v>
      </c>
      <c r="G739">
        <v>28.93</v>
      </c>
      <c r="H739" t="str">
        <f t="shared" si="38"/>
        <v/>
      </c>
      <c r="I739" s="2" t="str">
        <f t="shared" si="39"/>
        <v/>
      </c>
      <c r="J739" t="str">
        <f t="shared" si="40"/>
        <v/>
      </c>
    </row>
    <row r="740" spans="1:10">
      <c r="A740" s="1">
        <v>36591</v>
      </c>
      <c r="B740">
        <v>205.75</v>
      </c>
      <c r="C740">
        <v>205.75</v>
      </c>
      <c r="D740">
        <v>188.06</v>
      </c>
      <c r="E740">
        <v>193.75</v>
      </c>
      <c r="F740">
        <v>1870100</v>
      </c>
      <c r="G740">
        <v>32.020000000000003</v>
      </c>
      <c r="H740" t="str">
        <f t="shared" si="38"/>
        <v/>
      </c>
      <c r="I740" s="2" t="str">
        <f t="shared" si="39"/>
        <v/>
      </c>
      <c r="J740" t="str">
        <f t="shared" si="40"/>
        <v/>
      </c>
    </row>
    <row r="741" spans="1:10">
      <c r="A741" s="1">
        <v>36584</v>
      </c>
      <c r="B741">
        <v>182.88</v>
      </c>
      <c r="C741">
        <v>208.25</v>
      </c>
      <c r="D741">
        <v>181.12</v>
      </c>
      <c r="E741">
        <v>207.44</v>
      </c>
      <c r="F741">
        <v>2200900</v>
      </c>
      <c r="G741">
        <v>34.29</v>
      </c>
      <c r="H741">
        <f t="shared" si="38"/>
        <v>1</v>
      </c>
      <c r="I741" s="2" t="str">
        <f t="shared" si="39"/>
        <v>2000_2</v>
      </c>
      <c r="J741">
        <f t="shared" si="40"/>
        <v>34.29</v>
      </c>
    </row>
    <row r="742" spans="1:10">
      <c r="A742" s="1">
        <v>36578</v>
      </c>
      <c r="B742">
        <v>173</v>
      </c>
      <c r="C742">
        <v>195.5</v>
      </c>
      <c r="D742">
        <v>170.06</v>
      </c>
      <c r="E742">
        <v>187.62</v>
      </c>
      <c r="F742">
        <v>3295000</v>
      </c>
      <c r="G742">
        <v>31.01</v>
      </c>
      <c r="H742" t="str">
        <f t="shared" si="38"/>
        <v/>
      </c>
      <c r="I742" s="2" t="str">
        <f t="shared" si="39"/>
        <v/>
      </c>
      <c r="J742" t="str">
        <f t="shared" si="40"/>
        <v/>
      </c>
    </row>
    <row r="743" spans="1:10">
      <c r="A743" s="1">
        <v>36570</v>
      </c>
      <c r="B743">
        <v>177.25</v>
      </c>
      <c r="C743">
        <v>177.38</v>
      </c>
      <c r="D743">
        <v>159.12</v>
      </c>
      <c r="E743">
        <v>161.31</v>
      </c>
      <c r="F743">
        <v>2926700</v>
      </c>
      <c r="G743">
        <v>26.66</v>
      </c>
      <c r="H743" t="str">
        <f t="shared" si="38"/>
        <v/>
      </c>
      <c r="I743" s="2" t="str">
        <f t="shared" si="39"/>
        <v/>
      </c>
      <c r="J743" t="str">
        <f t="shared" si="40"/>
        <v/>
      </c>
    </row>
    <row r="744" spans="1:10">
      <c r="A744" s="1">
        <v>36563</v>
      </c>
      <c r="B744">
        <v>166.5</v>
      </c>
      <c r="C744">
        <v>182.75</v>
      </c>
      <c r="D744">
        <v>162.62</v>
      </c>
      <c r="E744">
        <v>173.75</v>
      </c>
      <c r="F744">
        <v>2345600</v>
      </c>
      <c r="G744">
        <v>28.72</v>
      </c>
      <c r="H744" t="str">
        <f t="shared" si="38"/>
        <v/>
      </c>
      <c r="I744" s="2" t="str">
        <f t="shared" si="39"/>
        <v/>
      </c>
      <c r="J744" t="str">
        <f t="shared" si="40"/>
        <v/>
      </c>
    </row>
    <row r="745" spans="1:10">
      <c r="A745" s="1">
        <v>36556</v>
      </c>
      <c r="B745">
        <v>147</v>
      </c>
      <c r="C745">
        <v>170.75</v>
      </c>
      <c r="D745">
        <v>144.19</v>
      </c>
      <c r="E745">
        <v>166.38</v>
      </c>
      <c r="F745">
        <v>2075600</v>
      </c>
      <c r="G745">
        <v>27.5</v>
      </c>
      <c r="H745">
        <f t="shared" si="38"/>
        <v>1</v>
      </c>
      <c r="I745" s="2" t="str">
        <f t="shared" si="39"/>
        <v>2000_1</v>
      </c>
      <c r="J745">
        <f t="shared" si="40"/>
        <v>27.5</v>
      </c>
    </row>
    <row r="746" spans="1:10">
      <c r="A746" s="1">
        <v>36549</v>
      </c>
      <c r="B746">
        <v>159</v>
      </c>
      <c r="C746">
        <v>159.25</v>
      </c>
      <c r="D746">
        <v>147.81</v>
      </c>
      <c r="E746">
        <v>147.81</v>
      </c>
      <c r="F746">
        <v>2056500</v>
      </c>
      <c r="G746">
        <v>24.43</v>
      </c>
      <c r="H746" t="str">
        <f t="shared" si="38"/>
        <v/>
      </c>
      <c r="I746" s="2" t="str">
        <f t="shared" si="39"/>
        <v/>
      </c>
      <c r="J746" t="str">
        <f t="shared" si="40"/>
        <v/>
      </c>
    </row>
    <row r="747" spans="1:10">
      <c r="A747" s="1">
        <v>36543</v>
      </c>
      <c r="B747">
        <v>154</v>
      </c>
      <c r="C747">
        <v>157.88</v>
      </c>
      <c r="D747">
        <v>148.06</v>
      </c>
      <c r="E747">
        <v>151.31</v>
      </c>
      <c r="F747">
        <v>1449500</v>
      </c>
      <c r="G747">
        <v>25.01</v>
      </c>
      <c r="H747" t="str">
        <f t="shared" si="38"/>
        <v/>
      </c>
      <c r="I747" s="2" t="str">
        <f t="shared" si="39"/>
        <v/>
      </c>
      <c r="J747" t="str">
        <f t="shared" si="40"/>
        <v/>
      </c>
    </row>
    <row r="748" spans="1:10">
      <c r="A748" s="1">
        <v>36535</v>
      </c>
      <c r="B748">
        <v>139.69</v>
      </c>
      <c r="C748">
        <v>155.5</v>
      </c>
      <c r="D748">
        <v>136.88</v>
      </c>
      <c r="E748">
        <v>153.62</v>
      </c>
      <c r="F748">
        <v>1866000</v>
      </c>
      <c r="G748">
        <v>25.39</v>
      </c>
      <c r="H748" t="str">
        <f t="shared" si="38"/>
        <v/>
      </c>
      <c r="I748" s="2" t="str">
        <f t="shared" si="39"/>
        <v/>
      </c>
      <c r="J748" t="str">
        <f t="shared" si="40"/>
        <v/>
      </c>
    </row>
    <row r="749" spans="1:10">
      <c r="A749" s="1">
        <v>36528</v>
      </c>
      <c r="B749">
        <v>143.38</v>
      </c>
      <c r="C749">
        <v>143.62</v>
      </c>
      <c r="D749">
        <v>128</v>
      </c>
      <c r="E749">
        <v>136.25</v>
      </c>
      <c r="F749">
        <v>2702100</v>
      </c>
      <c r="G749">
        <v>22.52</v>
      </c>
      <c r="H749" t="str">
        <f t="shared" si="38"/>
        <v/>
      </c>
      <c r="I749" s="2" t="str">
        <f t="shared" si="39"/>
        <v/>
      </c>
      <c r="J749" t="str">
        <f t="shared" si="40"/>
        <v/>
      </c>
    </row>
    <row r="750" spans="1:10">
      <c r="A750" s="1">
        <v>36521</v>
      </c>
      <c r="B750">
        <v>132.94</v>
      </c>
      <c r="C750">
        <v>136.5</v>
      </c>
      <c r="D750">
        <v>130.75</v>
      </c>
      <c r="E750">
        <v>135</v>
      </c>
      <c r="F750">
        <v>617200</v>
      </c>
      <c r="G750">
        <v>22.31</v>
      </c>
      <c r="H750">
        <f t="shared" si="38"/>
        <v>1</v>
      </c>
      <c r="I750" s="2" t="str">
        <f t="shared" si="39"/>
        <v>1999_12</v>
      </c>
      <c r="J750">
        <f t="shared" si="40"/>
        <v>22.31</v>
      </c>
    </row>
    <row r="751" spans="1:10">
      <c r="A751" s="1">
        <v>36514</v>
      </c>
      <c r="B751">
        <v>130.75</v>
      </c>
      <c r="C751">
        <v>134.62</v>
      </c>
      <c r="D751">
        <v>128.38</v>
      </c>
      <c r="E751">
        <v>133.06</v>
      </c>
      <c r="F751">
        <v>1150400</v>
      </c>
      <c r="G751">
        <v>21.99</v>
      </c>
      <c r="H751" t="str">
        <f t="shared" si="38"/>
        <v/>
      </c>
      <c r="I751" s="2" t="str">
        <f t="shared" si="39"/>
        <v/>
      </c>
      <c r="J751" t="str">
        <f t="shared" si="40"/>
        <v/>
      </c>
    </row>
    <row r="752" spans="1:10">
      <c r="A752" s="1">
        <v>36507</v>
      </c>
      <c r="B752">
        <v>127.5</v>
      </c>
      <c r="C752">
        <v>132.5</v>
      </c>
      <c r="D752">
        <v>120.31</v>
      </c>
      <c r="E752">
        <v>131.62</v>
      </c>
      <c r="F752">
        <v>1554600</v>
      </c>
      <c r="G752">
        <v>21.76</v>
      </c>
      <c r="H752" t="str">
        <f t="shared" si="38"/>
        <v/>
      </c>
      <c r="I752" s="2" t="str">
        <f t="shared" si="39"/>
        <v/>
      </c>
      <c r="J752" t="str">
        <f t="shared" si="40"/>
        <v/>
      </c>
    </row>
    <row r="753" spans="1:10">
      <c r="A753" s="1">
        <v>36500</v>
      </c>
      <c r="B753">
        <v>127.69</v>
      </c>
      <c r="C753">
        <v>135.5</v>
      </c>
      <c r="D753">
        <v>127.5</v>
      </c>
      <c r="E753">
        <v>132.38</v>
      </c>
      <c r="F753">
        <v>1887400</v>
      </c>
      <c r="G753">
        <v>21.88</v>
      </c>
      <c r="H753" t="str">
        <f t="shared" si="38"/>
        <v/>
      </c>
      <c r="I753" s="2" t="str">
        <f t="shared" si="39"/>
        <v/>
      </c>
      <c r="J753" t="str">
        <f t="shared" si="40"/>
        <v/>
      </c>
    </row>
    <row r="754" spans="1:10">
      <c r="A754" s="1">
        <v>36493</v>
      </c>
      <c r="B754">
        <v>122.56</v>
      </c>
      <c r="C754">
        <v>126.44</v>
      </c>
      <c r="D754">
        <v>119.25</v>
      </c>
      <c r="E754">
        <v>125.25</v>
      </c>
      <c r="F754">
        <v>2381500</v>
      </c>
      <c r="G754">
        <v>20.7</v>
      </c>
      <c r="H754">
        <f t="shared" si="38"/>
        <v>1</v>
      </c>
      <c r="I754" s="2" t="str">
        <f t="shared" si="39"/>
        <v>1999_11</v>
      </c>
      <c r="J754">
        <f t="shared" si="40"/>
        <v>20.7</v>
      </c>
    </row>
    <row r="755" spans="1:10">
      <c r="A755" s="1">
        <v>36486</v>
      </c>
      <c r="B755">
        <v>112.81</v>
      </c>
      <c r="C755">
        <v>123.12</v>
      </c>
      <c r="D755">
        <v>111.75</v>
      </c>
      <c r="E755">
        <v>121.94</v>
      </c>
      <c r="F755">
        <v>2094800</v>
      </c>
      <c r="G755">
        <v>20.149999999999999</v>
      </c>
      <c r="H755" t="str">
        <f t="shared" si="38"/>
        <v/>
      </c>
      <c r="I755" s="2" t="str">
        <f t="shared" si="39"/>
        <v/>
      </c>
      <c r="J755" t="str">
        <f t="shared" si="40"/>
        <v/>
      </c>
    </row>
    <row r="756" spans="1:10">
      <c r="A756" s="1">
        <v>36479</v>
      </c>
      <c r="B756">
        <v>117.5</v>
      </c>
      <c r="C756">
        <v>118.88</v>
      </c>
      <c r="D756">
        <v>115.31</v>
      </c>
      <c r="E756">
        <v>116.38</v>
      </c>
      <c r="F756">
        <v>1839800</v>
      </c>
      <c r="G756">
        <v>19.23</v>
      </c>
      <c r="H756" t="str">
        <f t="shared" si="38"/>
        <v/>
      </c>
      <c r="I756" s="2" t="str">
        <f t="shared" si="39"/>
        <v/>
      </c>
      <c r="J756" t="str">
        <f t="shared" si="40"/>
        <v/>
      </c>
    </row>
    <row r="757" spans="1:10">
      <c r="A757" s="1">
        <v>36472</v>
      </c>
      <c r="B757">
        <v>107.31</v>
      </c>
      <c r="C757">
        <v>121.44</v>
      </c>
      <c r="D757">
        <v>106.75</v>
      </c>
      <c r="E757">
        <v>116.31</v>
      </c>
      <c r="F757">
        <v>2243200</v>
      </c>
      <c r="G757">
        <v>19.22</v>
      </c>
      <c r="H757" t="str">
        <f t="shared" si="38"/>
        <v/>
      </c>
      <c r="I757" s="2" t="str">
        <f t="shared" si="39"/>
        <v/>
      </c>
      <c r="J757" t="str">
        <f t="shared" si="40"/>
        <v/>
      </c>
    </row>
    <row r="758" spans="1:10">
      <c r="A758" s="1">
        <v>36465</v>
      </c>
      <c r="B758">
        <v>102.56</v>
      </c>
      <c r="C758">
        <v>110.56</v>
      </c>
      <c r="D758">
        <v>100</v>
      </c>
      <c r="E758">
        <v>109.94</v>
      </c>
      <c r="F758">
        <v>2514200</v>
      </c>
      <c r="G758">
        <v>18.170000000000002</v>
      </c>
      <c r="H758" t="str">
        <f t="shared" si="38"/>
        <v/>
      </c>
      <c r="I758" s="2" t="str">
        <f t="shared" si="39"/>
        <v/>
      </c>
      <c r="J758" t="str">
        <f t="shared" si="40"/>
        <v/>
      </c>
    </row>
    <row r="759" spans="1:10">
      <c r="A759" s="1">
        <v>36458</v>
      </c>
      <c r="B759">
        <v>99.06</v>
      </c>
      <c r="C759">
        <v>104.62</v>
      </c>
      <c r="D759">
        <v>94.62</v>
      </c>
      <c r="E759">
        <v>103.94</v>
      </c>
      <c r="F759">
        <v>1707100</v>
      </c>
      <c r="G759">
        <v>17.18</v>
      </c>
      <c r="H759">
        <f t="shared" si="38"/>
        <v>1</v>
      </c>
      <c r="I759" s="2" t="str">
        <f t="shared" si="39"/>
        <v>1999_10</v>
      </c>
      <c r="J759">
        <f t="shared" si="40"/>
        <v>17.18</v>
      </c>
    </row>
    <row r="760" spans="1:10">
      <c r="A760" s="1">
        <v>36451</v>
      </c>
      <c r="B760">
        <v>94.31</v>
      </c>
      <c r="C760">
        <v>101.62</v>
      </c>
      <c r="D760">
        <v>91.75</v>
      </c>
      <c r="E760">
        <v>100.81</v>
      </c>
      <c r="F760">
        <v>2617200</v>
      </c>
      <c r="G760">
        <v>16.66</v>
      </c>
      <c r="H760" t="str">
        <f t="shared" si="38"/>
        <v/>
      </c>
      <c r="I760" s="2" t="str">
        <f t="shared" si="39"/>
        <v/>
      </c>
      <c r="J760" t="str">
        <f t="shared" si="40"/>
        <v/>
      </c>
    </row>
    <row r="761" spans="1:10">
      <c r="A761" s="1">
        <v>36444</v>
      </c>
      <c r="B761">
        <v>105.31</v>
      </c>
      <c r="C761">
        <v>105.75</v>
      </c>
      <c r="D761">
        <v>95.69</v>
      </c>
      <c r="E761">
        <v>96.81</v>
      </c>
      <c r="F761">
        <v>1767300</v>
      </c>
      <c r="G761">
        <v>16</v>
      </c>
      <c r="H761" t="str">
        <f t="shared" si="38"/>
        <v/>
      </c>
      <c r="I761" s="2" t="str">
        <f t="shared" si="39"/>
        <v/>
      </c>
      <c r="J761" t="str">
        <f t="shared" si="40"/>
        <v/>
      </c>
    </row>
    <row r="762" spans="1:10">
      <c r="A762" s="1">
        <v>36437</v>
      </c>
      <c r="B762">
        <v>100.5</v>
      </c>
      <c r="C762">
        <v>105.88</v>
      </c>
      <c r="D762">
        <v>100.44</v>
      </c>
      <c r="E762">
        <v>105.38</v>
      </c>
      <c r="F762">
        <v>1117400</v>
      </c>
      <c r="G762">
        <v>17.420000000000002</v>
      </c>
      <c r="H762" t="str">
        <f t="shared" si="38"/>
        <v/>
      </c>
      <c r="I762" s="2" t="str">
        <f t="shared" si="39"/>
        <v/>
      </c>
      <c r="J762" t="str">
        <f t="shared" si="40"/>
        <v/>
      </c>
    </row>
    <row r="763" spans="1:10">
      <c r="A763" s="1">
        <v>36430</v>
      </c>
      <c r="B763">
        <v>99</v>
      </c>
      <c r="C763">
        <v>101.5</v>
      </c>
      <c r="D763">
        <v>98.31</v>
      </c>
      <c r="E763">
        <v>99.12</v>
      </c>
      <c r="F763">
        <v>1363200</v>
      </c>
      <c r="G763">
        <v>16.38</v>
      </c>
      <c r="H763">
        <f t="shared" si="38"/>
        <v>1</v>
      </c>
      <c r="I763" s="2" t="str">
        <f t="shared" si="39"/>
        <v>1999_9</v>
      </c>
      <c r="J763">
        <f t="shared" si="40"/>
        <v>16.38</v>
      </c>
    </row>
    <row r="764" spans="1:10">
      <c r="A764" s="1">
        <v>36423</v>
      </c>
      <c r="B764">
        <v>103.62</v>
      </c>
      <c r="C764">
        <v>103.62</v>
      </c>
      <c r="D764">
        <v>96.88</v>
      </c>
      <c r="E764">
        <v>97.94</v>
      </c>
      <c r="F764">
        <v>2454800</v>
      </c>
      <c r="G764">
        <v>16.190000000000001</v>
      </c>
      <c r="H764" t="str">
        <f t="shared" si="38"/>
        <v/>
      </c>
      <c r="I764" s="2" t="str">
        <f t="shared" si="39"/>
        <v/>
      </c>
      <c r="J764" t="str">
        <f t="shared" si="40"/>
        <v/>
      </c>
    </row>
    <row r="765" spans="1:10">
      <c r="A765" s="1">
        <v>36416</v>
      </c>
      <c r="B765">
        <v>108.62</v>
      </c>
      <c r="C765">
        <v>108.81</v>
      </c>
      <c r="D765">
        <v>103.75</v>
      </c>
      <c r="E765">
        <v>104.25</v>
      </c>
      <c r="F765">
        <v>2207200</v>
      </c>
      <c r="G765">
        <v>17.23</v>
      </c>
      <c r="H765" t="str">
        <f t="shared" si="38"/>
        <v/>
      </c>
      <c r="I765" s="2" t="str">
        <f t="shared" si="39"/>
        <v/>
      </c>
      <c r="J765" t="str">
        <f t="shared" si="40"/>
        <v/>
      </c>
    </row>
    <row r="766" spans="1:10">
      <c r="A766" s="1">
        <v>36410</v>
      </c>
      <c r="B766">
        <v>107.25</v>
      </c>
      <c r="C766">
        <v>110.38</v>
      </c>
      <c r="D766">
        <v>104.12</v>
      </c>
      <c r="E766">
        <v>108.44</v>
      </c>
      <c r="F766">
        <v>2132400</v>
      </c>
      <c r="G766">
        <v>17.920000000000002</v>
      </c>
      <c r="H766" t="str">
        <f t="shared" si="38"/>
        <v/>
      </c>
      <c r="I766" s="2" t="str">
        <f t="shared" si="39"/>
        <v/>
      </c>
      <c r="J766" t="str">
        <f t="shared" si="40"/>
        <v/>
      </c>
    </row>
    <row r="767" spans="1:10">
      <c r="A767" s="1">
        <v>36402</v>
      </c>
      <c r="B767">
        <v>104.56</v>
      </c>
      <c r="C767">
        <v>104.94</v>
      </c>
      <c r="D767">
        <v>99.25</v>
      </c>
      <c r="E767">
        <v>103.81</v>
      </c>
      <c r="F767">
        <v>1418400</v>
      </c>
      <c r="G767">
        <v>17.16</v>
      </c>
      <c r="H767">
        <f t="shared" si="38"/>
        <v>1</v>
      </c>
      <c r="I767" s="2" t="str">
        <f t="shared" si="39"/>
        <v>1999_8</v>
      </c>
      <c r="J767">
        <f t="shared" si="40"/>
        <v>17.16</v>
      </c>
    </row>
    <row r="768" spans="1:10">
      <c r="A768" s="1">
        <v>36395</v>
      </c>
      <c r="B768">
        <v>100.12</v>
      </c>
      <c r="C768">
        <v>106.62</v>
      </c>
      <c r="D768">
        <v>99.56</v>
      </c>
      <c r="E768">
        <v>104.44</v>
      </c>
      <c r="F768">
        <v>2078500</v>
      </c>
      <c r="G768">
        <v>17.260000000000002</v>
      </c>
      <c r="H768" t="str">
        <f t="shared" si="38"/>
        <v/>
      </c>
      <c r="I768" s="2" t="str">
        <f t="shared" si="39"/>
        <v/>
      </c>
      <c r="J768" t="str">
        <f t="shared" si="40"/>
        <v/>
      </c>
    </row>
    <row r="769" spans="1:10">
      <c r="A769" s="1">
        <v>36388</v>
      </c>
      <c r="B769">
        <v>100.69</v>
      </c>
      <c r="C769">
        <v>102.12</v>
      </c>
      <c r="D769">
        <v>98.75</v>
      </c>
      <c r="E769">
        <v>99.69</v>
      </c>
      <c r="F769">
        <v>1161600</v>
      </c>
      <c r="G769">
        <v>16.48</v>
      </c>
      <c r="H769" t="str">
        <f t="shared" si="38"/>
        <v/>
      </c>
      <c r="I769" s="2" t="str">
        <f t="shared" si="39"/>
        <v/>
      </c>
      <c r="J769" t="str">
        <f t="shared" si="40"/>
        <v/>
      </c>
    </row>
    <row r="770" spans="1:10">
      <c r="A770" s="1">
        <v>36381</v>
      </c>
      <c r="B770">
        <v>94.69</v>
      </c>
      <c r="C770">
        <v>101.94</v>
      </c>
      <c r="D770">
        <v>91.81</v>
      </c>
      <c r="E770">
        <v>101.69</v>
      </c>
      <c r="F770">
        <v>1145700</v>
      </c>
      <c r="G770">
        <v>16.809999999999999</v>
      </c>
      <c r="H770" t="str">
        <f t="shared" si="38"/>
        <v/>
      </c>
      <c r="I770" s="2" t="str">
        <f t="shared" si="39"/>
        <v/>
      </c>
      <c r="J770" t="str">
        <f t="shared" si="40"/>
        <v/>
      </c>
    </row>
    <row r="771" spans="1:10">
      <c r="A771" s="1">
        <v>36374</v>
      </c>
      <c r="B771">
        <v>100.5</v>
      </c>
      <c r="C771">
        <v>101</v>
      </c>
      <c r="D771">
        <v>93.12</v>
      </c>
      <c r="E771">
        <v>94.94</v>
      </c>
      <c r="F771">
        <v>1769700</v>
      </c>
      <c r="G771">
        <v>15.69</v>
      </c>
      <c r="H771" t="str">
        <f t="shared" ref="H771:H834" si="41">IF(DAY(A770)&lt;DAY(A771),1,"")</f>
        <v/>
      </c>
      <c r="I771" s="2" t="str">
        <f t="shared" ref="I771:I834" si="42">IF(H771=1,YEAR(A771) &amp; "_" &amp; MONTH(A771),"")</f>
        <v/>
      </c>
      <c r="J771" t="str">
        <f t="shared" ref="J771:J834" si="43">IF(H771=1,G771,"")</f>
        <v/>
      </c>
    </row>
    <row r="772" spans="1:10">
      <c r="A772" s="1">
        <v>36367</v>
      </c>
      <c r="B772">
        <v>96.88</v>
      </c>
      <c r="C772">
        <v>102.25</v>
      </c>
      <c r="D772">
        <v>95</v>
      </c>
      <c r="E772">
        <v>101.12</v>
      </c>
      <c r="F772">
        <v>1537500</v>
      </c>
      <c r="G772">
        <v>16.71</v>
      </c>
      <c r="H772">
        <f t="shared" si="41"/>
        <v>1</v>
      </c>
      <c r="I772" s="2" t="str">
        <f t="shared" si="42"/>
        <v>1999_7</v>
      </c>
      <c r="J772">
        <f t="shared" si="43"/>
        <v>16.71</v>
      </c>
    </row>
    <row r="773" spans="1:10">
      <c r="A773" s="1">
        <v>36360</v>
      </c>
      <c r="B773">
        <v>109.75</v>
      </c>
      <c r="C773">
        <v>110.44</v>
      </c>
      <c r="D773">
        <v>94.44</v>
      </c>
      <c r="E773">
        <v>96.81</v>
      </c>
      <c r="F773">
        <v>2835500</v>
      </c>
      <c r="G773">
        <v>16</v>
      </c>
      <c r="H773" t="str">
        <f t="shared" si="41"/>
        <v/>
      </c>
      <c r="I773" s="2" t="str">
        <f t="shared" si="42"/>
        <v/>
      </c>
      <c r="J773" t="str">
        <f t="shared" si="43"/>
        <v/>
      </c>
    </row>
    <row r="774" spans="1:10">
      <c r="A774" s="1">
        <v>36353</v>
      </c>
      <c r="B774">
        <v>98.88</v>
      </c>
      <c r="C774">
        <v>110.75</v>
      </c>
      <c r="D774">
        <v>97.31</v>
      </c>
      <c r="E774">
        <v>108.31</v>
      </c>
      <c r="F774">
        <v>2491100</v>
      </c>
      <c r="G774">
        <v>17.899999999999999</v>
      </c>
      <c r="H774" t="str">
        <f t="shared" si="41"/>
        <v/>
      </c>
      <c r="I774" s="2" t="str">
        <f t="shared" si="42"/>
        <v/>
      </c>
      <c r="J774" t="str">
        <f t="shared" si="43"/>
        <v/>
      </c>
    </row>
    <row r="775" spans="1:10">
      <c r="A775" s="1">
        <v>36347</v>
      </c>
      <c r="B775">
        <v>101.62</v>
      </c>
      <c r="C775">
        <v>103.81</v>
      </c>
      <c r="D775">
        <v>100.19</v>
      </c>
      <c r="E775">
        <v>101.62</v>
      </c>
      <c r="F775">
        <v>1351900</v>
      </c>
      <c r="G775">
        <v>16.8</v>
      </c>
      <c r="H775" t="str">
        <f t="shared" si="41"/>
        <v/>
      </c>
      <c r="I775" s="2" t="str">
        <f t="shared" si="42"/>
        <v/>
      </c>
      <c r="J775" t="str">
        <f t="shared" si="43"/>
        <v/>
      </c>
    </row>
    <row r="776" spans="1:10">
      <c r="A776" s="1">
        <v>36339</v>
      </c>
      <c r="B776">
        <v>96.94</v>
      </c>
      <c r="C776">
        <v>100.88</v>
      </c>
      <c r="D776">
        <v>96.81</v>
      </c>
      <c r="E776">
        <v>100.19</v>
      </c>
      <c r="F776">
        <v>1889700</v>
      </c>
      <c r="G776">
        <v>16.559999999999999</v>
      </c>
      <c r="H776">
        <f t="shared" si="41"/>
        <v>1</v>
      </c>
      <c r="I776" s="2" t="str">
        <f t="shared" si="42"/>
        <v>1999_6</v>
      </c>
      <c r="J776">
        <f t="shared" si="43"/>
        <v>16.559999999999999</v>
      </c>
    </row>
    <row r="777" spans="1:10">
      <c r="A777" s="1">
        <v>36332</v>
      </c>
      <c r="B777">
        <v>94.75</v>
      </c>
      <c r="C777">
        <v>98.5</v>
      </c>
      <c r="D777">
        <v>93.88</v>
      </c>
      <c r="E777">
        <v>96.56</v>
      </c>
      <c r="F777">
        <v>2132500</v>
      </c>
      <c r="G777">
        <v>15.96</v>
      </c>
      <c r="H777" t="str">
        <f t="shared" si="41"/>
        <v/>
      </c>
      <c r="I777" s="2" t="str">
        <f t="shared" si="42"/>
        <v/>
      </c>
      <c r="J777" t="str">
        <f t="shared" si="43"/>
        <v/>
      </c>
    </row>
    <row r="778" spans="1:10">
      <c r="A778" s="1">
        <v>36325</v>
      </c>
      <c r="B778">
        <v>93.56</v>
      </c>
      <c r="C778">
        <v>94.81</v>
      </c>
      <c r="D778">
        <v>92.25</v>
      </c>
      <c r="E778">
        <v>93.62</v>
      </c>
      <c r="F778">
        <v>1453100</v>
      </c>
      <c r="G778">
        <v>15.47</v>
      </c>
      <c r="H778" t="str">
        <f t="shared" si="41"/>
        <v/>
      </c>
      <c r="I778" s="2" t="str">
        <f t="shared" si="42"/>
        <v/>
      </c>
      <c r="J778" t="str">
        <f t="shared" si="43"/>
        <v/>
      </c>
    </row>
    <row r="779" spans="1:10">
      <c r="A779" s="1">
        <v>36318</v>
      </c>
      <c r="B779">
        <v>90.12</v>
      </c>
      <c r="C779">
        <v>95.44</v>
      </c>
      <c r="D779">
        <v>90</v>
      </c>
      <c r="E779">
        <v>94.62</v>
      </c>
      <c r="F779">
        <v>1583000</v>
      </c>
      <c r="G779">
        <v>15.64</v>
      </c>
      <c r="H779" t="str">
        <f t="shared" si="41"/>
        <v/>
      </c>
      <c r="I779" s="2" t="str">
        <f t="shared" si="42"/>
        <v/>
      </c>
      <c r="J779" t="str">
        <f t="shared" si="43"/>
        <v/>
      </c>
    </row>
    <row r="780" spans="1:10">
      <c r="A780" s="1">
        <v>36312</v>
      </c>
      <c r="B780">
        <v>89</v>
      </c>
      <c r="C780">
        <v>90.25</v>
      </c>
      <c r="D780">
        <v>87.5</v>
      </c>
      <c r="E780">
        <v>88.75</v>
      </c>
      <c r="F780">
        <v>698600</v>
      </c>
      <c r="G780">
        <v>14.67</v>
      </c>
      <c r="H780" t="str">
        <f t="shared" si="41"/>
        <v/>
      </c>
      <c r="I780" s="2" t="str">
        <f t="shared" si="42"/>
        <v/>
      </c>
      <c r="J780" t="str">
        <f t="shared" si="43"/>
        <v/>
      </c>
    </row>
    <row r="781" spans="1:10">
      <c r="A781" s="1">
        <v>36304</v>
      </c>
      <c r="B781">
        <v>88.88</v>
      </c>
      <c r="C781">
        <v>88.88</v>
      </c>
      <c r="D781">
        <v>84.81</v>
      </c>
      <c r="E781">
        <v>86.12</v>
      </c>
      <c r="F781">
        <v>1571600</v>
      </c>
      <c r="G781">
        <v>14.24</v>
      </c>
      <c r="H781">
        <f t="shared" si="41"/>
        <v>1</v>
      </c>
      <c r="I781" s="2" t="str">
        <f t="shared" si="42"/>
        <v>1999_5</v>
      </c>
      <c r="J781">
        <f t="shared" si="43"/>
        <v>14.24</v>
      </c>
    </row>
    <row r="782" spans="1:10">
      <c r="A782" s="1">
        <v>36297</v>
      </c>
      <c r="B782">
        <v>91.25</v>
      </c>
      <c r="C782">
        <v>93.12</v>
      </c>
      <c r="D782">
        <v>88.69</v>
      </c>
      <c r="E782">
        <v>89.12</v>
      </c>
      <c r="F782">
        <v>1375400</v>
      </c>
      <c r="G782">
        <v>14.73</v>
      </c>
      <c r="H782" t="str">
        <f t="shared" si="41"/>
        <v/>
      </c>
      <c r="I782" s="2" t="str">
        <f t="shared" si="42"/>
        <v/>
      </c>
      <c r="J782" t="str">
        <f t="shared" si="43"/>
        <v/>
      </c>
    </row>
    <row r="783" spans="1:10">
      <c r="A783" s="1">
        <v>36290</v>
      </c>
      <c r="B783">
        <v>87.62</v>
      </c>
      <c r="C783">
        <v>93.88</v>
      </c>
      <c r="D783">
        <v>87.44</v>
      </c>
      <c r="E783">
        <v>91.31</v>
      </c>
      <c r="F783">
        <v>2834500</v>
      </c>
      <c r="G783">
        <v>15.09</v>
      </c>
      <c r="H783" t="str">
        <f t="shared" si="41"/>
        <v/>
      </c>
      <c r="I783" s="2" t="str">
        <f t="shared" si="42"/>
        <v/>
      </c>
      <c r="J783" t="str">
        <f t="shared" si="43"/>
        <v/>
      </c>
    </row>
    <row r="784" spans="1:10">
      <c r="A784" s="1">
        <v>36283</v>
      </c>
      <c r="B784">
        <v>87.06</v>
      </c>
      <c r="C784">
        <v>89</v>
      </c>
      <c r="D784">
        <v>84</v>
      </c>
      <c r="E784">
        <v>88.12</v>
      </c>
      <c r="F784">
        <v>1455600</v>
      </c>
      <c r="G784">
        <v>14.57</v>
      </c>
      <c r="H784" t="str">
        <f t="shared" si="41"/>
        <v/>
      </c>
      <c r="I784" s="2" t="str">
        <f t="shared" si="42"/>
        <v/>
      </c>
      <c r="J784" t="str">
        <f t="shared" si="43"/>
        <v/>
      </c>
    </row>
    <row r="785" spans="1:10">
      <c r="A785" s="1">
        <v>36276</v>
      </c>
      <c r="B785">
        <v>91</v>
      </c>
      <c r="C785">
        <v>91.42</v>
      </c>
      <c r="D785">
        <v>85</v>
      </c>
      <c r="E785">
        <v>85.12</v>
      </c>
      <c r="F785">
        <v>1710600</v>
      </c>
      <c r="G785">
        <v>14.07</v>
      </c>
      <c r="H785">
        <f t="shared" si="41"/>
        <v>1</v>
      </c>
      <c r="I785" s="2" t="str">
        <f t="shared" si="42"/>
        <v>1999_4</v>
      </c>
      <c r="J785">
        <f t="shared" si="43"/>
        <v>14.07</v>
      </c>
    </row>
    <row r="786" spans="1:10">
      <c r="A786" s="1">
        <v>36269</v>
      </c>
      <c r="B786">
        <v>84.94</v>
      </c>
      <c r="C786">
        <v>90.12</v>
      </c>
      <c r="D786">
        <v>81.06</v>
      </c>
      <c r="E786">
        <v>88.31</v>
      </c>
      <c r="F786">
        <v>3768600</v>
      </c>
      <c r="G786">
        <v>14.6</v>
      </c>
      <c r="H786" t="str">
        <f t="shared" si="41"/>
        <v/>
      </c>
      <c r="I786" s="2" t="str">
        <f t="shared" si="42"/>
        <v/>
      </c>
      <c r="J786" t="str">
        <f t="shared" si="43"/>
        <v/>
      </c>
    </row>
    <row r="787" spans="1:10">
      <c r="A787" s="1">
        <v>36262</v>
      </c>
      <c r="B787">
        <v>78.44</v>
      </c>
      <c r="C787">
        <v>84.75</v>
      </c>
      <c r="D787">
        <v>78.06</v>
      </c>
      <c r="E787">
        <v>83.44</v>
      </c>
      <c r="F787">
        <v>2059900</v>
      </c>
      <c r="G787">
        <v>13.79</v>
      </c>
      <c r="H787" t="str">
        <f t="shared" si="41"/>
        <v/>
      </c>
      <c r="I787" s="2" t="str">
        <f t="shared" si="42"/>
        <v/>
      </c>
      <c r="J787" t="str">
        <f t="shared" si="43"/>
        <v/>
      </c>
    </row>
    <row r="788" spans="1:10">
      <c r="A788" s="1">
        <v>36255</v>
      </c>
      <c r="B788">
        <v>81.62</v>
      </c>
      <c r="C788">
        <v>83</v>
      </c>
      <c r="D788">
        <v>78.19</v>
      </c>
      <c r="E788">
        <v>78.88</v>
      </c>
      <c r="F788">
        <v>2098100</v>
      </c>
      <c r="G788">
        <v>13.04</v>
      </c>
      <c r="H788" t="str">
        <f t="shared" si="41"/>
        <v/>
      </c>
      <c r="I788" s="2" t="str">
        <f t="shared" si="42"/>
        <v/>
      </c>
      <c r="J788" t="str">
        <f t="shared" si="43"/>
        <v/>
      </c>
    </row>
    <row r="789" spans="1:10">
      <c r="A789" s="1">
        <v>36248</v>
      </c>
      <c r="B789">
        <v>79.19</v>
      </c>
      <c r="C789">
        <v>83.62</v>
      </c>
      <c r="D789">
        <v>79.19</v>
      </c>
      <c r="E789">
        <v>81.25</v>
      </c>
      <c r="F789">
        <v>2605200</v>
      </c>
      <c r="G789">
        <v>13.43</v>
      </c>
      <c r="H789">
        <f t="shared" si="41"/>
        <v>1</v>
      </c>
      <c r="I789" s="2" t="str">
        <f t="shared" si="42"/>
        <v>1999_3</v>
      </c>
      <c r="J789">
        <f t="shared" si="43"/>
        <v>13.43</v>
      </c>
    </row>
    <row r="790" spans="1:10">
      <c r="A790" s="1">
        <v>36241</v>
      </c>
      <c r="B790">
        <v>79.69</v>
      </c>
      <c r="C790">
        <v>81.75</v>
      </c>
      <c r="D790">
        <v>76.56</v>
      </c>
      <c r="E790">
        <v>78.56</v>
      </c>
      <c r="F790">
        <v>2626400</v>
      </c>
      <c r="G790">
        <v>12.99</v>
      </c>
      <c r="H790" t="str">
        <f t="shared" si="41"/>
        <v/>
      </c>
      <c r="I790" s="2" t="str">
        <f t="shared" si="42"/>
        <v/>
      </c>
      <c r="J790" t="str">
        <f t="shared" si="43"/>
        <v/>
      </c>
    </row>
    <row r="791" spans="1:10">
      <c r="A791" s="1">
        <v>36234</v>
      </c>
      <c r="B791">
        <v>73.94</v>
      </c>
      <c r="C791">
        <v>82</v>
      </c>
      <c r="D791">
        <v>73.44</v>
      </c>
      <c r="E791">
        <v>79.31</v>
      </c>
      <c r="F791">
        <v>3564300</v>
      </c>
      <c r="G791">
        <v>12.93</v>
      </c>
      <c r="H791" t="str">
        <f t="shared" si="41"/>
        <v/>
      </c>
      <c r="I791" s="2" t="str">
        <f t="shared" si="42"/>
        <v/>
      </c>
      <c r="J791" t="str">
        <f t="shared" si="43"/>
        <v/>
      </c>
    </row>
    <row r="792" spans="1:10">
      <c r="A792" s="1">
        <v>36227</v>
      </c>
      <c r="B792">
        <v>69.31</v>
      </c>
      <c r="C792">
        <v>74.31</v>
      </c>
      <c r="D792">
        <v>69.06</v>
      </c>
      <c r="E792">
        <v>72.5</v>
      </c>
      <c r="F792">
        <v>1772800</v>
      </c>
      <c r="G792">
        <v>11.79</v>
      </c>
      <c r="H792" t="str">
        <f t="shared" si="41"/>
        <v/>
      </c>
      <c r="I792" s="2" t="str">
        <f t="shared" si="42"/>
        <v/>
      </c>
      <c r="J792" t="str">
        <f t="shared" si="43"/>
        <v/>
      </c>
    </row>
    <row r="793" spans="1:10">
      <c r="A793" s="1">
        <v>36220</v>
      </c>
      <c r="B793">
        <v>69.38</v>
      </c>
      <c r="C793">
        <v>69.88</v>
      </c>
      <c r="D793">
        <v>66.62</v>
      </c>
      <c r="E793">
        <v>69.81</v>
      </c>
      <c r="F793">
        <v>1990800</v>
      </c>
      <c r="G793">
        <v>11.35</v>
      </c>
      <c r="H793" t="str">
        <f t="shared" si="41"/>
        <v/>
      </c>
      <c r="I793" s="2" t="str">
        <f t="shared" si="42"/>
        <v/>
      </c>
      <c r="J793" t="str">
        <f t="shared" si="43"/>
        <v/>
      </c>
    </row>
    <row r="794" spans="1:10">
      <c r="A794" s="1">
        <v>36213</v>
      </c>
      <c r="B794">
        <v>71.38</v>
      </c>
      <c r="C794">
        <v>74.69</v>
      </c>
      <c r="D794">
        <v>69.38</v>
      </c>
      <c r="E794">
        <v>69.62</v>
      </c>
      <c r="F794">
        <v>2634100</v>
      </c>
      <c r="G794">
        <v>11.32</v>
      </c>
      <c r="H794">
        <f t="shared" si="41"/>
        <v>1</v>
      </c>
      <c r="I794" s="2" t="str">
        <f t="shared" si="42"/>
        <v>1999_2</v>
      </c>
      <c r="J794">
        <f t="shared" si="43"/>
        <v>11.32</v>
      </c>
    </row>
    <row r="795" spans="1:10">
      <c r="A795" s="1">
        <v>36207</v>
      </c>
      <c r="B795">
        <v>70</v>
      </c>
      <c r="C795">
        <v>70.38</v>
      </c>
      <c r="D795">
        <v>67.62</v>
      </c>
      <c r="E795">
        <v>69.62</v>
      </c>
      <c r="F795">
        <v>2121100</v>
      </c>
      <c r="G795">
        <v>11.32</v>
      </c>
      <c r="H795" t="str">
        <f t="shared" si="41"/>
        <v/>
      </c>
      <c r="I795" s="2" t="str">
        <f t="shared" si="42"/>
        <v/>
      </c>
      <c r="J795" t="str">
        <f t="shared" si="43"/>
        <v/>
      </c>
    </row>
    <row r="796" spans="1:10">
      <c r="A796" s="1">
        <v>36199</v>
      </c>
      <c r="B796">
        <v>71.5</v>
      </c>
      <c r="C796">
        <v>73.44</v>
      </c>
      <c r="D796">
        <v>69.38</v>
      </c>
      <c r="E796">
        <v>69.75</v>
      </c>
      <c r="F796">
        <v>3814800</v>
      </c>
      <c r="G796">
        <v>11.34</v>
      </c>
      <c r="H796" t="str">
        <f t="shared" si="41"/>
        <v/>
      </c>
      <c r="I796" s="2" t="str">
        <f t="shared" si="42"/>
        <v/>
      </c>
      <c r="J796" t="str">
        <f t="shared" si="43"/>
        <v/>
      </c>
    </row>
    <row r="797" spans="1:10">
      <c r="A797" s="1">
        <v>36192</v>
      </c>
      <c r="B797">
        <v>73.25</v>
      </c>
      <c r="C797">
        <v>73.44</v>
      </c>
      <c r="D797">
        <v>70.62</v>
      </c>
      <c r="E797">
        <v>70.94</v>
      </c>
      <c r="F797">
        <v>2946800</v>
      </c>
      <c r="G797">
        <v>11.53</v>
      </c>
      <c r="H797" t="str">
        <f t="shared" si="41"/>
        <v/>
      </c>
      <c r="I797" s="2" t="str">
        <f t="shared" si="42"/>
        <v/>
      </c>
      <c r="J797" t="str">
        <f t="shared" si="43"/>
        <v/>
      </c>
    </row>
    <row r="798" spans="1:10">
      <c r="A798" s="1">
        <v>36185</v>
      </c>
      <c r="B798">
        <v>79.69</v>
      </c>
      <c r="C798">
        <v>80.44</v>
      </c>
      <c r="D798">
        <v>72.25</v>
      </c>
      <c r="E798">
        <v>72.81</v>
      </c>
      <c r="F798">
        <v>3874000</v>
      </c>
      <c r="G798">
        <v>11.84</v>
      </c>
      <c r="H798">
        <f t="shared" si="41"/>
        <v>1</v>
      </c>
      <c r="I798" s="2" t="str">
        <f t="shared" si="42"/>
        <v>1999_1</v>
      </c>
      <c r="J798">
        <f t="shared" si="43"/>
        <v>11.84</v>
      </c>
    </row>
    <row r="799" spans="1:10">
      <c r="A799" s="1">
        <v>36179</v>
      </c>
      <c r="B799">
        <v>75.19</v>
      </c>
      <c r="C799">
        <v>79.75</v>
      </c>
      <c r="D799">
        <v>73.56</v>
      </c>
      <c r="E799">
        <v>77.44</v>
      </c>
      <c r="F799">
        <v>3966800</v>
      </c>
      <c r="G799">
        <v>12.59</v>
      </c>
      <c r="H799" t="str">
        <f t="shared" si="41"/>
        <v/>
      </c>
      <c r="I799" s="2" t="str">
        <f t="shared" si="42"/>
        <v/>
      </c>
      <c r="J799" t="str">
        <f t="shared" si="43"/>
        <v/>
      </c>
    </row>
    <row r="800" spans="1:10">
      <c r="A800" s="1">
        <v>36171</v>
      </c>
      <c r="B800">
        <v>74.94</v>
      </c>
      <c r="C800">
        <v>75.06</v>
      </c>
      <c r="D800">
        <v>68.25</v>
      </c>
      <c r="E800">
        <v>72</v>
      </c>
      <c r="F800">
        <v>2922700</v>
      </c>
      <c r="G800">
        <v>11.71</v>
      </c>
      <c r="H800" t="str">
        <f t="shared" si="41"/>
        <v/>
      </c>
      <c r="I800" s="2" t="str">
        <f t="shared" si="42"/>
        <v/>
      </c>
      <c r="J800" t="str">
        <f t="shared" si="43"/>
        <v/>
      </c>
    </row>
    <row r="801" spans="1:10">
      <c r="A801" s="1">
        <v>36164</v>
      </c>
      <c r="B801">
        <v>68.56</v>
      </c>
      <c r="C801">
        <v>77.19</v>
      </c>
      <c r="D801">
        <v>68.56</v>
      </c>
      <c r="E801">
        <v>75.81</v>
      </c>
      <c r="F801">
        <v>3756000</v>
      </c>
      <c r="G801">
        <v>12.33</v>
      </c>
      <c r="H801" t="str">
        <f t="shared" si="41"/>
        <v/>
      </c>
      <c r="I801" s="2" t="str">
        <f t="shared" si="42"/>
        <v/>
      </c>
      <c r="J801" t="str">
        <f t="shared" si="43"/>
        <v/>
      </c>
    </row>
    <row r="802" spans="1:10">
      <c r="A802" s="1">
        <v>36157</v>
      </c>
      <c r="B802">
        <v>67.38</v>
      </c>
      <c r="C802">
        <v>68</v>
      </c>
      <c r="D802">
        <v>66.56</v>
      </c>
      <c r="E802">
        <v>67.69</v>
      </c>
      <c r="F802">
        <v>1017700</v>
      </c>
      <c r="G802">
        <v>11.01</v>
      </c>
      <c r="H802">
        <f t="shared" si="41"/>
        <v>1</v>
      </c>
      <c r="I802" s="2" t="str">
        <f t="shared" si="42"/>
        <v>1998_12</v>
      </c>
      <c r="J802">
        <f t="shared" si="43"/>
        <v>11.01</v>
      </c>
    </row>
    <row r="803" spans="1:10">
      <c r="A803" s="1">
        <v>36150</v>
      </c>
      <c r="B803">
        <v>67.12</v>
      </c>
      <c r="C803">
        <v>68.5</v>
      </c>
      <c r="D803">
        <v>66.12</v>
      </c>
      <c r="E803">
        <v>67.5</v>
      </c>
      <c r="F803">
        <v>2367300</v>
      </c>
      <c r="G803">
        <v>10.98</v>
      </c>
      <c r="H803" t="str">
        <f t="shared" si="41"/>
        <v/>
      </c>
      <c r="I803" s="2" t="str">
        <f t="shared" si="42"/>
        <v/>
      </c>
      <c r="J803" t="str">
        <f t="shared" si="43"/>
        <v/>
      </c>
    </row>
    <row r="804" spans="1:10">
      <c r="A804" s="1">
        <v>36143</v>
      </c>
      <c r="B804">
        <v>63.94</v>
      </c>
      <c r="C804">
        <v>68.88</v>
      </c>
      <c r="D804">
        <v>60.25</v>
      </c>
      <c r="E804">
        <v>68.62</v>
      </c>
      <c r="F804">
        <v>5852100</v>
      </c>
      <c r="G804">
        <v>11.16</v>
      </c>
      <c r="H804" t="str">
        <f t="shared" si="41"/>
        <v/>
      </c>
      <c r="I804" s="2" t="str">
        <f t="shared" si="42"/>
        <v/>
      </c>
      <c r="J804" t="str">
        <f t="shared" si="43"/>
        <v/>
      </c>
    </row>
    <row r="805" spans="1:10">
      <c r="A805" s="1">
        <v>36136</v>
      </c>
      <c r="B805">
        <v>66.5</v>
      </c>
      <c r="C805">
        <v>71.31</v>
      </c>
      <c r="D805">
        <v>65.25</v>
      </c>
      <c r="E805">
        <v>66.38</v>
      </c>
      <c r="F805">
        <v>2100000</v>
      </c>
      <c r="G805">
        <v>10.79</v>
      </c>
      <c r="H805" t="str">
        <f t="shared" si="41"/>
        <v/>
      </c>
      <c r="I805" s="2" t="str">
        <f t="shared" si="42"/>
        <v/>
      </c>
      <c r="J805" t="str">
        <f t="shared" si="43"/>
        <v/>
      </c>
    </row>
    <row r="806" spans="1:10">
      <c r="A806" s="1">
        <v>36129</v>
      </c>
      <c r="B806">
        <v>65.19</v>
      </c>
      <c r="C806">
        <v>68.44</v>
      </c>
      <c r="D806">
        <v>60.62</v>
      </c>
      <c r="E806">
        <v>67.75</v>
      </c>
      <c r="F806">
        <v>2457900</v>
      </c>
      <c r="G806">
        <v>11.02</v>
      </c>
      <c r="H806">
        <f t="shared" si="41"/>
        <v>1</v>
      </c>
      <c r="I806" s="2" t="str">
        <f t="shared" si="42"/>
        <v>1998_11</v>
      </c>
      <c r="J806">
        <f t="shared" si="43"/>
        <v>11.02</v>
      </c>
    </row>
    <row r="807" spans="1:10">
      <c r="A807" s="1">
        <v>36122</v>
      </c>
      <c r="B807">
        <v>69.12</v>
      </c>
      <c r="C807">
        <v>70.12</v>
      </c>
      <c r="D807">
        <v>63.81</v>
      </c>
      <c r="E807">
        <v>65.94</v>
      </c>
      <c r="F807">
        <v>1555800</v>
      </c>
      <c r="G807">
        <v>10.72</v>
      </c>
      <c r="H807" t="str">
        <f t="shared" si="41"/>
        <v/>
      </c>
      <c r="I807" s="2" t="str">
        <f t="shared" si="42"/>
        <v/>
      </c>
      <c r="J807" t="str">
        <f t="shared" si="43"/>
        <v/>
      </c>
    </row>
    <row r="808" spans="1:10">
      <c r="A808" s="1">
        <v>36115</v>
      </c>
      <c r="B808">
        <v>63</v>
      </c>
      <c r="C808">
        <v>71</v>
      </c>
      <c r="D808">
        <v>62.75</v>
      </c>
      <c r="E808">
        <v>69.69</v>
      </c>
      <c r="F808">
        <v>1974800</v>
      </c>
      <c r="G808">
        <v>11.33</v>
      </c>
      <c r="H808" t="str">
        <f t="shared" si="41"/>
        <v/>
      </c>
      <c r="I808" s="2" t="str">
        <f t="shared" si="42"/>
        <v/>
      </c>
      <c r="J808" t="str">
        <f t="shared" si="43"/>
        <v/>
      </c>
    </row>
    <row r="809" spans="1:10">
      <c r="A809" s="1">
        <v>36108</v>
      </c>
      <c r="B809">
        <v>59.75</v>
      </c>
      <c r="C809">
        <v>61.44</v>
      </c>
      <c r="D809">
        <v>57.5</v>
      </c>
      <c r="E809">
        <v>61.06</v>
      </c>
      <c r="F809">
        <v>2294900</v>
      </c>
      <c r="G809">
        <v>9.93</v>
      </c>
      <c r="H809" t="str">
        <f t="shared" si="41"/>
        <v/>
      </c>
      <c r="I809" s="2" t="str">
        <f t="shared" si="42"/>
        <v/>
      </c>
      <c r="J809" t="str">
        <f t="shared" si="43"/>
        <v/>
      </c>
    </row>
    <row r="810" spans="1:10">
      <c r="A810" s="1">
        <v>36101</v>
      </c>
      <c r="B810">
        <v>59.31</v>
      </c>
      <c r="C810">
        <v>62.38</v>
      </c>
      <c r="D810">
        <v>56.62</v>
      </c>
      <c r="E810">
        <v>61.81</v>
      </c>
      <c r="F810">
        <v>2602100</v>
      </c>
      <c r="G810">
        <v>10.050000000000001</v>
      </c>
      <c r="H810" t="str">
        <f t="shared" si="41"/>
        <v/>
      </c>
      <c r="I810" s="2" t="str">
        <f t="shared" si="42"/>
        <v/>
      </c>
      <c r="J810" t="str">
        <f t="shared" si="43"/>
        <v/>
      </c>
    </row>
    <row r="811" spans="1:10">
      <c r="A811" s="1">
        <v>36094</v>
      </c>
      <c r="B811">
        <v>54.19</v>
      </c>
      <c r="C811">
        <v>57.62</v>
      </c>
      <c r="D811">
        <v>52.19</v>
      </c>
      <c r="E811">
        <v>55.25</v>
      </c>
      <c r="F811">
        <v>5030800</v>
      </c>
      <c r="G811">
        <v>8.98</v>
      </c>
      <c r="H811">
        <f t="shared" si="41"/>
        <v>1</v>
      </c>
      <c r="I811" s="2" t="str">
        <f t="shared" si="42"/>
        <v>1998_10</v>
      </c>
      <c r="J811">
        <f t="shared" si="43"/>
        <v>8.98</v>
      </c>
    </row>
    <row r="812" spans="1:10">
      <c r="A812" s="1">
        <v>36087</v>
      </c>
      <c r="B812">
        <v>56.25</v>
      </c>
      <c r="C812">
        <v>62.94</v>
      </c>
      <c r="D812">
        <v>51.5</v>
      </c>
      <c r="E812">
        <v>52.44</v>
      </c>
      <c r="F812">
        <v>4706700</v>
      </c>
      <c r="G812">
        <v>8.5299999999999994</v>
      </c>
      <c r="H812" t="str">
        <f t="shared" si="41"/>
        <v/>
      </c>
      <c r="I812" s="2" t="str">
        <f t="shared" si="42"/>
        <v/>
      </c>
      <c r="J812" t="str">
        <f t="shared" si="43"/>
        <v/>
      </c>
    </row>
    <row r="813" spans="1:10">
      <c r="A813" s="1">
        <v>36080</v>
      </c>
      <c r="B813">
        <v>52.12</v>
      </c>
      <c r="C813">
        <v>59</v>
      </c>
      <c r="D813">
        <v>51.94</v>
      </c>
      <c r="E813">
        <v>58.38</v>
      </c>
      <c r="F813">
        <v>3473900</v>
      </c>
      <c r="G813">
        <v>9.49</v>
      </c>
      <c r="H813" t="str">
        <f t="shared" si="41"/>
        <v/>
      </c>
      <c r="I813" s="2" t="str">
        <f t="shared" si="42"/>
        <v/>
      </c>
      <c r="J813" t="str">
        <f t="shared" si="43"/>
        <v/>
      </c>
    </row>
    <row r="814" spans="1:10">
      <c r="A814" s="1">
        <v>36073</v>
      </c>
      <c r="B814">
        <v>47.25</v>
      </c>
      <c r="C814">
        <v>50.25</v>
      </c>
      <c r="D814">
        <v>44.62</v>
      </c>
      <c r="E814">
        <v>50</v>
      </c>
      <c r="F814">
        <v>2319200</v>
      </c>
      <c r="G814">
        <v>8.1300000000000008</v>
      </c>
      <c r="H814" t="str">
        <f t="shared" si="41"/>
        <v/>
      </c>
      <c r="I814" s="2" t="str">
        <f t="shared" si="42"/>
        <v/>
      </c>
      <c r="J814" t="str">
        <f t="shared" si="43"/>
        <v/>
      </c>
    </row>
    <row r="815" spans="1:10">
      <c r="A815" s="1">
        <v>36066</v>
      </c>
      <c r="B815">
        <v>53.44</v>
      </c>
      <c r="C815">
        <v>54.38</v>
      </c>
      <c r="D815">
        <v>48.38</v>
      </c>
      <c r="E815">
        <v>49.94</v>
      </c>
      <c r="F815">
        <v>2934700</v>
      </c>
      <c r="G815">
        <v>8.1199999999999992</v>
      </c>
      <c r="H815">
        <f t="shared" si="41"/>
        <v>1</v>
      </c>
      <c r="I815" s="2" t="str">
        <f t="shared" si="42"/>
        <v>1998_9</v>
      </c>
      <c r="J815">
        <f t="shared" si="43"/>
        <v>8.1199999999999992</v>
      </c>
    </row>
    <row r="816" spans="1:10">
      <c r="A816" s="1">
        <v>36059</v>
      </c>
      <c r="B816">
        <v>43.75</v>
      </c>
      <c r="C816">
        <v>54.25</v>
      </c>
      <c r="D816">
        <v>42</v>
      </c>
      <c r="E816">
        <v>53</v>
      </c>
      <c r="F816">
        <v>9280600</v>
      </c>
      <c r="G816">
        <v>8.6199999999999992</v>
      </c>
      <c r="H816" t="str">
        <f t="shared" si="41"/>
        <v/>
      </c>
      <c r="I816" s="2" t="str">
        <f t="shared" si="42"/>
        <v/>
      </c>
      <c r="J816" t="str">
        <f t="shared" si="43"/>
        <v/>
      </c>
    </row>
    <row r="817" spans="1:10">
      <c r="A817" s="1">
        <v>36052</v>
      </c>
      <c r="B817">
        <v>61</v>
      </c>
      <c r="C817">
        <v>61.25</v>
      </c>
      <c r="D817">
        <v>50.31</v>
      </c>
      <c r="E817">
        <v>51</v>
      </c>
      <c r="F817">
        <v>4127500</v>
      </c>
      <c r="G817">
        <v>8.2899999999999991</v>
      </c>
      <c r="H817" t="str">
        <f t="shared" si="41"/>
        <v/>
      </c>
      <c r="I817" s="2" t="str">
        <f t="shared" si="42"/>
        <v/>
      </c>
      <c r="J817" t="str">
        <f t="shared" si="43"/>
        <v/>
      </c>
    </row>
    <row r="818" spans="1:10">
      <c r="A818" s="1">
        <v>36046</v>
      </c>
      <c r="B818">
        <v>65.75</v>
      </c>
      <c r="C818">
        <v>65.75</v>
      </c>
      <c r="D818">
        <v>60.38</v>
      </c>
      <c r="E818">
        <v>61.25</v>
      </c>
      <c r="F818">
        <v>1875000</v>
      </c>
      <c r="G818">
        <v>9.9600000000000009</v>
      </c>
      <c r="H818" t="str">
        <f t="shared" si="41"/>
        <v/>
      </c>
      <c r="I818" s="2" t="str">
        <f t="shared" si="42"/>
        <v/>
      </c>
      <c r="J818" t="str">
        <f t="shared" si="43"/>
        <v/>
      </c>
    </row>
    <row r="819" spans="1:10">
      <c r="A819" s="1">
        <v>36038</v>
      </c>
      <c r="B819">
        <v>67</v>
      </c>
      <c r="C819">
        <v>67.19</v>
      </c>
      <c r="D819">
        <v>58.5</v>
      </c>
      <c r="E819">
        <v>60.31</v>
      </c>
      <c r="F819">
        <v>2927300</v>
      </c>
      <c r="G819">
        <v>9.81</v>
      </c>
      <c r="H819">
        <f t="shared" si="41"/>
        <v>1</v>
      </c>
      <c r="I819" s="2" t="str">
        <f t="shared" si="42"/>
        <v>1998_8</v>
      </c>
      <c r="J819">
        <f t="shared" si="43"/>
        <v>9.81</v>
      </c>
    </row>
    <row r="820" spans="1:10">
      <c r="A820" s="1">
        <v>36031</v>
      </c>
      <c r="B820">
        <v>73.88</v>
      </c>
      <c r="C820">
        <v>74.88</v>
      </c>
      <c r="D820">
        <v>65.62</v>
      </c>
      <c r="E820">
        <v>66.31</v>
      </c>
      <c r="F820">
        <v>2207800</v>
      </c>
      <c r="G820">
        <v>10.78</v>
      </c>
      <c r="H820" t="str">
        <f t="shared" si="41"/>
        <v/>
      </c>
      <c r="I820" s="2" t="str">
        <f t="shared" si="42"/>
        <v/>
      </c>
      <c r="J820" t="str">
        <f t="shared" si="43"/>
        <v/>
      </c>
    </row>
    <row r="821" spans="1:10">
      <c r="A821" s="1">
        <v>36024</v>
      </c>
      <c r="B821">
        <v>76.81</v>
      </c>
      <c r="C821">
        <v>83.38</v>
      </c>
      <c r="D821">
        <v>75.12</v>
      </c>
      <c r="E821">
        <v>76.12</v>
      </c>
      <c r="F821">
        <v>1671200</v>
      </c>
      <c r="G821">
        <v>12.38</v>
      </c>
      <c r="H821" t="str">
        <f t="shared" si="41"/>
        <v/>
      </c>
      <c r="I821" s="2" t="str">
        <f t="shared" si="42"/>
        <v/>
      </c>
      <c r="J821" t="str">
        <f t="shared" si="43"/>
        <v/>
      </c>
    </row>
    <row r="822" spans="1:10">
      <c r="A822" s="1">
        <v>36017</v>
      </c>
      <c r="B822">
        <v>81.06</v>
      </c>
      <c r="C822">
        <v>81.06</v>
      </c>
      <c r="D822">
        <v>75.88</v>
      </c>
      <c r="E822">
        <v>76.81</v>
      </c>
      <c r="F822">
        <v>1656800</v>
      </c>
      <c r="G822">
        <v>12.49</v>
      </c>
      <c r="H822" t="str">
        <f t="shared" si="41"/>
        <v/>
      </c>
      <c r="I822" s="2" t="str">
        <f t="shared" si="42"/>
        <v/>
      </c>
      <c r="J822" t="str">
        <f t="shared" si="43"/>
        <v/>
      </c>
    </row>
    <row r="823" spans="1:10">
      <c r="A823" s="1">
        <v>36010</v>
      </c>
      <c r="B823">
        <v>80.88</v>
      </c>
      <c r="C823">
        <v>83.44</v>
      </c>
      <c r="D823">
        <v>80</v>
      </c>
      <c r="E823">
        <v>82.31</v>
      </c>
      <c r="F823">
        <v>1417600</v>
      </c>
      <c r="G823">
        <v>13.38</v>
      </c>
      <c r="H823" t="str">
        <f t="shared" si="41"/>
        <v/>
      </c>
      <c r="I823" s="2" t="str">
        <f t="shared" si="42"/>
        <v/>
      </c>
      <c r="J823" t="str">
        <f t="shared" si="43"/>
        <v/>
      </c>
    </row>
    <row r="824" spans="1:10">
      <c r="A824" s="1">
        <v>36003</v>
      </c>
      <c r="B824">
        <v>80.12</v>
      </c>
      <c r="C824">
        <v>83.88</v>
      </c>
      <c r="D824">
        <v>79.62</v>
      </c>
      <c r="E824">
        <v>81.69</v>
      </c>
      <c r="F824">
        <v>1910600</v>
      </c>
      <c r="G824">
        <v>13.28</v>
      </c>
      <c r="H824">
        <f t="shared" si="41"/>
        <v>1</v>
      </c>
      <c r="I824" s="2" t="str">
        <f t="shared" si="42"/>
        <v>1998_7</v>
      </c>
      <c r="J824">
        <f t="shared" si="43"/>
        <v>13.28</v>
      </c>
    </row>
    <row r="825" spans="1:10">
      <c r="A825" s="1">
        <v>35996</v>
      </c>
      <c r="B825">
        <v>88.75</v>
      </c>
      <c r="C825">
        <v>89.62</v>
      </c>
      <c r="D825">
        <v>79.88</v>
      </c>
      <c r="E825">
        <v>80.75</v>
      </c>
      <c r="F825">
        <v>3505600</v>
      </c>
      <c r="G825">
        <v>13.13</v>
      </c>
      <c r="H825" t="str">
        <f t="shared" si="41"/>
        <v/>
      </c>
      <c r="I825" s="2" t="str">
        <f t="shared" si="42"/>
        <v/>
      </c>
      <c r="J825" t="str">
        <f t="shared" si="43"/>
        <v/>
      </c>
    </row>
    <row r="826" spans="1:10">
      <c r="A826" s="1">
        <v>35989</v>
      </c>
      <c r="B826">
        <v>86.88</v>
      </c>
      <c r="C826">
        <v>94.81</v>
      </c>
      <c r="D826">
        <v>86.88</v>
      </c>
      <c r="E826">
        <v>90.88</v>
      </c>
      <c r="F826">
        <v>2308000</v>
      </c>
      <c r="G826">
        <v>14.78</v>
      </c>
      <c r="H826" t="str">
        <f t="shared" si="41"/>
        <v/>
      </c>
      <c r="I826" s="2" t="str">
        <f t="shared" si="42"/>
        <v/>
      </c>
      <c r="J826" t="str">
        <f t="shared" si="43"/>
        <v/>
      </c>
    </row>
    <row r="827" spans="1:10">
      <c r="A827" s="1">
        <v>35982</v>
      </c>
      <c r="B827">
        <v>88.94</v>
      </c>
      <c r="C827">
        <v>88.94</v>
      </c>
      <c r="D827">
        <v>84.75</v>
      </c>
      <c r="E827">
        <v>86</v>
      </c>
      <c r="F827">
        <v>2217300</v>
      </c>
      <c r="G827">
        <v>13.98</v>
      </c>
      <c r="H827" t="str">
        <f t="shared" si="41"/>
        <v/>
      </c>
      <c r="I827" s="2" t="str">
        <f t="shared" si="42"/>
        <v/>
      </c>
      <c r="J827" t="str">
        <f t="shared" si="43"/>
        <v/>
      </c>
    </row>
    <row r="828" spans="1:10">
      <c r="A828" s="1">
        <v>35975</v>
      </c>
      <c r="B828">
        <v>83.88</v>
      </c>
      <c r="C828">
        <v>89</v>
      </c>
      <c r="D828">
        <v>82.25</v>
      </c>
      <c r="E828">
        <v>87.75</v>
      </c>
      <c r="F828">
        <v>3346800</v>
      </c>
      <c r="G828">
        <v>14.27</v>
      </c>
      <c r="H828">
        <f t="shared" si="41"/>
        <v>1</v>
      </c>
      <c r="I828" s="2" t="str">
        <f t="shared" si="42"/>
        <v>1998_6</v>
      </c>
      <c r="J828">
        <f t="shared" si="43"/>
        <v>14.27</v>
      </c>
    </row>
    <row r="829" spans="1:10">
      <c r="A829" s="1">
        <v>35968</v>
      </c>
      <c r="B829">
        <v>83.81</v>
      </c>
      <c r="C829">
        <v>88.88</v>
      </c>
      <c r="D829">
        <v>81.56</v>
      </c>
      <c r="E829">
        <v>83.69</v>
      </c>
      <c r="F829">
        <v>5177600</v>
      </c>
      <c r="G829">
        <v>13.61</v>
      </c>
      <c r="H829" t="str">
        <f t="shared" si="41"/>
        <v/>
      </c>
      <c r="I829" s="2" t="str">
        <f t="shared" si="42"/>
        <v/>
      </c>
      <c r="J829" t="str">
        <f t="shared" si="43"/>
        <v/>
      </c>
    </row>
    <row r="830" spans="1:10">
      <c r="A830" s="1">
        <v>35961</v>
      </c>
      <c r="B830">
        <v>83</v>
      </c>
      <c r="C830">
        <v>88.81</v>
      </c>
      <c r="D830">
        <v>82.75</v>
      </c>
      <c r="E830">
        <v>85.81</v>
      </c>
      <c r="F830">
        <v>2435500</v>
      </c>
      <c r="G830">
        <v>13.95</v>
      </c>
      <c r="H830" t="str">
        <f t="shared" si="41"/>
        <v/>
      </c>
      <c r="I830" s="2" t="str">
        <f t="shared" si="42"/>
        <v/>
      </c>
      <c r="J830" t="str">
        <f t="shared" si="43"/>
        <v/>
      </c>
    </row>
    <row r="831" spans="1:10">
      <c r="A831" s="1">
        <v>35954</v>
      </c>
      <c r="B831">
        <v>94.69</v>
      </c>
      <c r="C831">
        <v>96</v>
      </c>
      <c r="D831">
        <v>84.5</v>
      </c>
      <c r="E831">
        <v>86.31</v>
      </c>
      <c r="F831">
        <v>2688500</v>
      </c>
      <c r="G831">
        <v>14.03</v>
      </c>
      <c r="H831" t="str">
        <f t="shared" si="41"/>
        <v/>
      </c>
      <c r="I831" s="2" t="str">
        <f t="shared" si="42"/>
        <v/>
      </c>
      <c r="J831" t="str">
        <f t="shared" si="43"/>
        <v/>
      </c>
    </row>
    <row r="832" spans="1:10">
      <c r="A832" s="1">
        <v>35947</v>
      </c>
      <c r="B832">
        <v>94.88</v>
      </c>
      <c r="C832">
        <v>95</v>
      </c>
      <c r="D832">
        <v>90.88</v>
      </c>
      <c r="E832">
        <v>92</v>
      </c>
      <c r="F832">
        <v>1622200</v>
      </c>
      <c r="G832">
        <v>14.96</v>
      </c>
      <c r="H832" t="str">
        <f t="shared" si="41"/>
        <v/>
      </c>
      <c r="I832" s="2" t="str">
        <f t="shared" si="42"/>
        <v/>
      </c>
      <c r="J832" t="str">
        <f t="shared" si="43"/>
        <v/>
      </c>
    </row>
    <row r="833" spans="1:10">
      <c r="A833" s="1">
        <v>35941</v>
      </c>
      <c r="B833">
        <v>98.12</v>
      </c>
      <c r="C833">
        <v>98.5</v>
      </c>
      <c r="D833">
        <v>94.19</v>
      </c>
      <c r="E833">
        <v>95.12</v>
      </c>
      <c r="F833">
        <v>1936300</v>
      </c>
      <c r="G833">
        <v>15.47</v>
      </c>
      <c r="H833">
        <f t="shared" si="41"/>
        <v>1</v>
      </c>
      <c r="I833" s="2" t="str">
        <f t="shared" si="42"/>
        <v>1998_5</v>
      </c>
      <c r="J833">
        <f t="shared" si="43"/>
        <v>15.47</v>
      </c>
    </row>
    <row r="834" spans="1:10">
      <c r="A834" s="1">
        <v>35933</v>
      </c>
      <c r="B834">
        <v>98.69</v>
      </c>
      <c r="C834">
        <v>102.88</v>
      </c>
      <c r="D834">
        <v>96.31</v>
      </c>
      <c r="E834">
        <v>98.56</v>
      </c>
      <c r="F834">
        <v>1875600</v>
      </c>
      <c r="G834">
        <v>16.03</v>
      </c>
      <c r="H834" t="str">
        <f t="shared" si="41"/>
        <v/>
      </c>
      <c r="I834" s="2" t="str">
        <f t="shared" si="42"/>
        <v/>
      </c>
      <c r="J834" t="str">
        <f t="shared" si="43"/>
        <v/>
      </c>
    </row>
    <row r="835" spans="1:10">
      <c r="A835" s="1">
        <v>35926</v>
      </c>
      <c r="B835">
        <v>99.5</v>
      </c>
      <c r="C835">
        <v>101.56</v>
      </c>
      <c r="D835">
        <v>97.62</v>
      </c>
      <c r="E835">
        <v>100.5</v>
      </c>
      <c r="F835">
        <v>1428700</v>
      </c>
      <c r="G835">
        <v>16.34</v>
      </c>
      <c r="H835" t="str">
        <f t="shared" ref="H835:H898" si="44">IF(DAY(A834)&lt;DAY(A835),1,"")</f>
        <v/>
      </c>
      <c r="I835" s="2" t="str">
        <f t="shared" ref="I835:I898" si="45">IF(H835=1,YEAR(A835) &amp; "_" &amp; MONTH(A835),"")</f>
        <v/>
      </c>
      <c r="J835" t="str">
        <f t="shared" ref="J835:J898" si="46">IF(H835=1,G835,"")</f>
        <v/>
      </c>
    </row>
    <row r="836" spans="1:10">
      <c r="A836" s="1">
        <v>35919</v>
      </c>
      <c r="B836">
        <v>95.12</v>
      </c>
      <c r="C836">
        <v>98.62</v>
      </c>
      <c r="D836">
        <v>93.5</v>
      </c>
      <c r="E836">
        <v>96.75</v>
      </c>
      <c r="F836">
        <v>2031400</v>
      </c>
      <c r="G836">
        <v>15.73</v>
      </c>
      <c r="H836" t="str">
        <f t="shared" si="44"/>
        <v/>
      </c>
      <c r="I836" s="2" t="str">
        <f t="shared" si="45"/>
        <v/>
      </c>
      <c r="J836" t="str">
        <f t="shared" si="46"/>
        <v/>
      </c>
    </row>
    <row r="837" spans="1:10">
      <c r="A837" s="1">
        <v>35912</v>
      </c>
      <c r="B837">
        <v>88.81</v>
      </c>
      <c r="C837">
        <v>95.25</v>
      </c>
      <c r="D837">
        <v>87.38</v>
      </c>
      <c r="E837">
        <v>95.19</v>
      </c>
      <c r="F837">
        <v>1823300</v>
      </c>
      <c r="G837">
        <v>15.48</v>
      </c>
      <c r="H837">
        <f t="shared" si="44"/>
        <v>1</v>
      </c>
      <c r="I837" s="2" t="str">
        <f t="shared" si="45"/>
        <v>1998_4</v>
      </c>
      <c r="J837">
        <f t="shared" si="46"/>
        <v>15.48</v>
      </c>
    </row>
    <row r="838" spans="1:10">
      <c r="A838" s="1">
        <v>35905</v>
      </c>
      <c r="B838">
        <v>77.38</v>
      </c>
      <c r="C838">
        <v>94.44</v>
      </c>
      <c r="D838">
        <v>77.06</v>
      </c>
      <c r="E838">
        <v>90.25</v>
      </c>
      <c r="F838">
        <v>6040900</v>
      </c>
      <c r="G838">
        <v>14.67</v>
      </c>
      <c r="H838" t="str">
        <f t="shared" si="44"/>
        <v/>
      </c>
      <c r="I838" s="2" t="str">
        <f t="shared" si="45"/>
        <v/>
      </c>
      <c r="J838" t="str">
        <f t="shared" si="46"/>
        <v/>
      </c>
    </row>
    <row r="839" spans="1:10">
      <c r="A839" s="1">
        <v>35898</v>
      </c>
      <c r="B839">
        <v>75.75</v>
      </c>
      <c r="C839">
        <v>77.38</v>
      </c>
      <c r="D839">
        <v>74.62</v>
      </c>
      <c r="E839">
        <v>75.06</v>
      </c>
      <c r="F839">
        <v>1745500</v>
      </c>
      <c r="G839">
        <v>12.2</v>
      </c>
      <c r="H839" t="str">
        <f t="shared" si="44"/>
        <v/>
      </c>
      <c r="I839" s="2" t="str">
        <f t="shared" si="45"/>
        <v/>
      </c>
      <c r="J839" t="str">
        <f t="shared" si="46"/>
        <v/>
      </c>
    </row>
    <row r="840" spans="1:10">
      <c r="A840" s="1">
        <v>35891</v>
      </c>
      <c r="B840">
        <v>72.94</v>
      </c>
      <c r="C840">
        <v>74.75</v>
      </c>
      <c r="D840">
        <v>71.56</v>
      </c>
      <c r="E840">
        <v>74.56</v>
      </c>
      <c r="F840">
        <v>2406600</v>
      </c>
      <c r="G840">
        <v>12.12</v>
      </c>
      <c r="H840" t="str">
        <f t="shared" si="44"/>
        <v/>
      </c>
      <c r="I840" s="2" t="str">
        <f t="shared" si="45"/>
        <v/>
      </c>
      <c r="J840" t="str">
        <f t="shared" si="46"/>
        <v/>
      </c>
    </row>
    <row r="841" spans="1:10">
      <c r="A841" s="1">
        <v>35884</v>
      </c>
      <c r="B841">
        <v>74.31</v>
      </c>
      <c r="C841">
        <v>74.38</v>
      </c>
      <c r="D841">
        <v>71</v>
      </c>
      <c r="E841">
        <v>71.12</v>
      </c>
      <c r="F841">
        <v>1981400</v>
      </c>
      <c r="G841">
        <v>11.56</v>
      </c>
      <c r="H841">
        <f t="shared" si="44"/>
        <v>1</v>
      </c>
      <c r="I841" s="2" t="str">
        <f t="shared" si="45"/>
        <v>1998_3</v>
      </c>
      <c r="J841">
        <f t="shared" si="46"/>
        <v>11.56</v>
      </c>
    </row>
    <row r="842" spans="1:10">
      <c r="A842" s="1">
        <v>35877</v>
      </c>
      <c r="B842">
        <v>72</v>
      </c>
      <c r="C842">
        <v>77.19</v>
      </c>
      <c r="D842">
        <v>71.94</v>
      </c>
      <c r="E842">
        <v>75.75</v>
      </c>
      <c r="F842">
        <v>2810700</v>
      </c>
      <c r="G842">
        <v>12.32</v>
      </c>
      <c r="H842" t="str">
        <f t="shared" si="44"/>
        <v/>
      </c>
      <c r="I842" s="2" t="str">
        <f t="shared" si="45"/>
        <v/>
      </c>
      <c r="J842" t="str">
        <f t="shared" si="46"/>
        <v/>
      </c>
    </row>
    <row r="843" spans="1:10">
      <c r="A843" s="1">
        <v>35870</v>
      </c>
      <c r="B843">
        <v>75</v>
      </c>
      <c r="C843">
        <v>75.12</v>
      </c>
      <c r="D843">
        <v>70.81</v>
      </c>
      <c r="E843">
        <v>72</v>
      </c>
      <c r="F843">
        <v>4810100</v>
      </c>
      <c r="G843">
        <v>11.71</v>
      </c>
      <c r="H843" t="str">
        <f t="shared" si="44"/>
        <v/>
      </c>
      <c r="I843" s="2" t="str">
        <f t="shared" si="45"/>
        <v/>
      </c>
      <c r="J843" t="str">
        <f t="shared" si="46"/>
        <v/>
      </c>
    </row>
    <row r="844" spans="1:10">
      <c r="A844" s="1">
        <v>35863</v>
      </c>
      <c r="B844">
        <v>73.62</v>
      </c>
      <c r="C844">
        <v>76.75</v>
      </c>
      <c r="D844">
        <v>73.62</v>
      </c>
      <c r="E844">
        <v>75.5</v>
      </c>
      <c r="F844">
        <v>1654300</v>
      </c>
      <c r="G844">
        <v>12.12</v>
      </c>
      <c r="H844" t="str">
        <f t="shared" si="44"/>
        <v/>
      </c>
      <c r="I844" s="2" t="str">
        <f t="shared" si="45"/>
        <v/>
      </c>
      <c r="J844" t="str">
        <f t="shared" si="46"/>
        <v/>
      </c>
    </row>
    <row r="845" spans="1:10">
      <c r="A845" s="1">
        <v>35856</v>
      </c>
      <c r="B845">
        <v>79</v>
      </c>
      <c r="C845">
        <v>79.31</v>
      </c>
      <c r="D845">
        <v>72.44</v>
      </c>
      <c r="E845">
        <v>73.31</v>
      </c>
      <c r="F845">
        <v>2286800</v>
      </c>
      <c r="G845">
        <v>11.76</v>
      </c>
      <c r="H845" t="str">
        <f t="shared" si="44"/>
        <v/>
      </c>
      <c r="I845" s="2" t="str">
        <f t="shared" si="45"/>
        <v/>
      </c>
      <c r="J845" t="str">
        <f t="shared" si="46"/>
        <v/>
      </c>
    </row>
    <row r="846" spans="1:10">
      <c r="A846" s="1">
        <v>35849</v>
      </c>
      <c r="B846">
        <v>77.19</v>
      </c>
      <c r="C846">
        <v>78.88</v>
      </c>
      <c r="D846">
        <v>76.12</v>
      </c>
      <c r="E846">
        <v>77.88</v>
      </c>
      <c r="F846">
        <v>1838300</v>
      </c>
      <c r="G846">
        <v>12.5</v>
      </c>
      <c r="H846">
        <f t="shared" si="44"/>
        <v>1</v>
      </c>
      <c r="I846" s="2" t="str">
        <f t="shared" si="45"/>
        <v>1998_2</v>
      </c>
      <c r="J846">
        <f t="shared" si="46"/>
        <v>12.5</v>
      </c>
    </row>
    <row r="847" spans="1:10">
      <c r="A847" s="1">
        <v>35843</v>
      </c>
      <c r="B847">
        <v>74.94</v>
      </c>
      <c r="C847">
        <v>76.94</v>
      </c>
      <c r="D847">
        <v>74.5</v>
      </c>
      <c r="E847">
        <v>75.19</v>
      </c>
      <c r="F847">
        <v>2751700</v>
      </c>
      <c r="G847">
        <v>12.07</v>
      </c>
      <c r="H847" t="str">
        <f t="shared" si="44"/>
        <v/>
      </c>
      <c r="I847" s="2" t="str">
        <f t="shared" si="45"/>
        <v/>
      </c>
      <c r="J847" t="str">
        <f t="shared" si="46"/>
        <v/>
      </c>
    </row>
    <row r="848" spans="1:10">
      <c r="A848" s="1">
        <v>35835</v>
      </c>
      <c r="B848">
        <v>67.5</v>
      </c>
      <c r="C848">
        <v>73.56</v>
      </c>
      <c r="D848">
        <v>65.44</v>
      </c>
      <c r="E848">
        <v>72.56</v>
      </c>
      <c r="F848">
        <v>4674800</v>
      </c>
      <c r="G848">
        <v>11.64</v>
      </c>
      <c r="H848" t="str">
        <f t="shared" si="44"/>
        <v/>
      </c>
      <c r="I848" s="2" t="str">
        <f t="shared" si="45"/>
        <v/>
      </c>
      <c r="J848" t="str">
        <f t="shared" si="46"/>
        <v/>
      </c>
    </row>
    <row r="849" spans="1:10">
      <c r="A849" s="1">
        <v>35828</v>
      </c>
      <c r="B849">
        <v>69.19</v>
      </c>
      <c r="C849">
        <v>69.25</v>
      </c>
      <c r="D849">
        <v>64.94</v>
      </c>
      <c r="E849">
        <v>68</v>
      </c>
      <c r="F849">
        <v>1830000</v>
      </c>
      <c r="G849">
        <v>10.91</v>
      </c>
      <c r="H849" t="str">
        <f t="shared" si="44"/>
        <v/>
      </c>
      <c r="I849" s="2" t="str">
        <f t="shared" si="45"/>
        <v/>
      </c>
      <c r="J849" t="str">
        <f t="shared" si="46"/>
        <v/>
      </c>
    </row>
    <row r="850" spans="1:10">
      <c r="A850" s="1">
        <v>35821</v>
      </c>
      <c r="B850">
        <v>64.12</v>
      </c>
      <c r="C850">
        <v>68.19</v>
      </c>
      <c r="D850">
        <v>63.5</v>
      </c>
      <c r="E850">
        <v>66.62</v>
      </c>
      <c r="F850">
        <v>2384800</v>
      </c>
      <c r="G850">
        <v>10.69</v>
      </c>
      <c r="H850">
        <f t="shared" si="44"/>
        <v>1</v>
      </c>
      <c r="I850" s="2" t="str">
        <f t="shared" si="45"/>
        <v>1998_1</v>
      </c>
      <c r="J850">
        <f t="shared" si="46"/>
        <v>10.69</v>
      </c>
    </row>
    <row r="851" spans="1:10">
      <c r="A851" s="1">
        <v>35815</v>
      </c>
      <c r="B851">
        <v>62.19</v>
      </c>
      <c r="C851">
        <v>64.69</v>
      </c>
      <c r="D851">
        <v>61.62</v>
      </c>
      <c r="E851">
        <v>62.19</v>
      </c>
      <c r="F851">
        <v>2896600</v>
      </c>
      <c r="G851">
        <v>9.98</v>
      </c>
      <c r="H851" t="str">
        <f t="shared" si="44"/>
        <v/>
      </c>
      <c r="I851" s="2" t="str">
        <f t="shared" si="45"/>
        <v/>
      </c>
      <c r="J851" t="str">
        <f t="shared" si="46"/>
        <v/>
      </c>
    </row>
    <row r="852" spans="1:10">
      <c r="A852" s="1">
        <v>35807</v>
      </c>
      <c r="B852">
        <v>55.25</v>
      </c>
      <c r="C852">
        <v>62.75</v>
      </c>
      <c r="D852">
        <v>55.19</v>
      </c>
      <c r="E852">
        <v>61</v>
      </c>
      <c r="F852">
        <v>3127800</v>
      </c>
      <c r="G852">
        <v>9.7899999999999991</v>
      </c>
      <c r="H852" t="str">
        <f t="shared" si="44"/>
        <v/>
      </c>
      <c r="I852" s="2" t="str">
        <f t="shared" si="45"/>
        <v/>
      </c>
      <c r="J852" t="str">
        <f t="shared" si="46"/>
        <v/>
      </c>
    </row>
    <row r="853" spans="1:10">
      <c r="A853" s="1">
        <v>35800</v>
      </c>
      <c r="B853">
        <v>62.69</v>
      </c>
      <c r="C853">
        <v>64.19</v>
      </c>
      <c r="D853">
        <v>57.19</v>
      </c>
      <c r="E853">
        <v>57.19</v>
      </c>
      <c r="F853">
        <v>1986000</v>
      </c>
      <c r="G853">
        <v>9.18</v>
      </c>
      <c r="H853" t="str">
        <f t="shared" si="44"/>
        <v/>
      </c>
      <c r="I853" s="2" t="str">
        <f t="shared" si="45"/>
        <v/>
      </c>
      <c r="J853" t="str">
        <f t="shared" si="46"/>
        <v/>
      </c>
    </row>
    <row r="854" spans="1:10">
      <c r="A854" s="1">
        <v>35793</v>
      </c>
      <c r="B854">
        <v>60.5</v>
      </c>
      <c r="C854">
        <v>61.56</v>
      </c>
      <c r="D854">
        <v>59.88</v>
      </c>
      <c r="E854">
        <v>61.12</v>
      </c>
      <c r="F854">
        <v>2163500</v>
      </c>
      <c r="G854">
        <v>9.81</v>
      </c>
      <c r="H854">
        <f t="shared" si="44"/>
        <v>1</v>
      </c>
      <c r="I854" s="2" t="str">
        <f t="shared" si="45"/>
        <v>1997_12</v>
      </c>
      <c r="J854">
        <f t="shared" si="46"/>
        <v>9.81</v>
      </c>
    </row>
    <row r="855" spans="1:10">
      <c r="A855" s="1">
        <v>35786</v>
      </c>
      <c r="B855">
        <v>60.38</v>
      </c>
      <c r="C855">
        <v>60.88</v>
      </c>
      <c r="D855">
        <v>57.88</v>
      </c>
      <c r="E855">
        <v>59.81</v>
      </c>
      <c r="F855">
        <v>1398400</v>
      </c>
      <c r="G855">
        <v>9.6</v>
      </c>
      <c r="H855" t="str">
        <f t="shared" si="44"/>
        <v/>
      </c>
      <c r="I855" s="2" t="str">
        <f t="shared" si="45"/>
        <v/>
      </c>
      <c r="J855" t="str">
        <f t="shared" si="46"/>
        <v/>
      </c>
    </row>
    <row r="856" spans="1:10">
      <c r="A856" s="1">
        <v>35779</v>
      </c>
      <c r="B856">
        <v>56.56</v>
      </c>
      <c r="C856">
        <v>62.12</v>
      </c>
      <c r="D856">
        <v>54.75</v>
      </c>
      <c r="E856">
        <v>59</v>
      </c>
      <c r="F856">
        <v>5605200</v>
      </c>
      <c r="G856">
        <v>9.4700000000000006</v>
      </c>
      <c r="H856" t="str">
        <f t="shared" si="44"/>
        <v/>
      </c>
      <c r="I856" s="2" t="str">
        <f t="shared" si="45"/>
        <v/>
      </c>
      <c r="J856" t="str">
        <f t="shared" si="46"/>
        <v/>
      </c>
    </row>
    <row r="857" spans="1:10">
      <c r="A857" s="1">
        <v>35772</v>
      </c>
      <c r="B857">
        <v>68.12</v>
      </c>
      <c r="C857">
        <v>68.88</v>
      </c>
      <c r="D857">
        <v>54.12</v>
      </c>
      <c r="E857">
        <v>55.62</v>
      </c>
      <c r="F857">
        <v>5712800</v>
      </c>
      <c r="G857">
        <v>8.93</v>
      </c>
      <c r="H857" t="str">
        <f t="shared" si="44"/>
        <v/>
      </c>
      <c r="I857" s="2" t="str">
        <f t="shared" si="45"/>
        <v/>
      </c>
      <c r="J857" t="str">
        <f t="shared" si="46"/>
        <v/>
      </c>
    </row>
    <row r="858" spans="1:10">
      <c r="A858" s="1">
        <v>35765</v>
      </c>
      <c r="B858">
        <v>69.12</v>
      </c>
      <c r="C858">
        <v>70.94</v>
      </c>
      <c r="D858">
        <v>63.25</v>
      </c>
      <c r="E858">
        <v>67.12</v>
      </c>
      <c r="F858">
        <v>3279000</v>
      </c>
      <c r="G858">
        <v>10.77</v>
      </c>
      <c r="H858" t="str">
        <f t="shared" si="44"/>
        <v/>
      </c>
      <c r="I858" s="2" t="str">
        <f t="shared" si="45"/>
        <v/>
      </c>
      <c r="J858" t="str">
        <f t="shared" si="46"/>
        <v/>
      </c>
    </row>
    <row r="859" spans="1:10">
      <c r="A859" s="1">
        <v>35758</v>
      </c>
      <c r="B859">
        <v>71.12</v>
      </c>
      <c r="C859">
        <v>71.12</v>
      </c>
      <c r="D859">
        <v>65.88</v>
      </c>
      <c r="E859">
        <v>67</v>
      </c>
      <c r="F859">
        <v>2795500</v>
      </c>
      <c r="G859">
        <v>10.75</v>
      </c>
      <c r="H859">
        <f t="shared" si="44"/>
        <v>1</v>
      </c>
      <c r="I859" s="2" t="str">
        <f t="shared" si="45"/>
        <v>1997_11</v>
      </c>
      <c r="J859">
        <f t="shared" si="46"/>
        <v>10.75</v>
      </c>
    </row>
    <row r="860" spans="1:10">
      <c r="A860" s="1">
        <v>35751</v>
      </c>
      <c r="B860">
        <v>69.88</v>
      </c>
      <c r="C860">
        <v>74</v>
      </c>
      <c r="D860">
        <v>69.69</v>
      </c>
      <c r="E860">
        <v>73.44</v>
      </c>
      <c r="F860">
        <v>2097200</v>
      </c>
      <c r="G860">
        <v>11.78</v>
      </c>
      <c r="H860" t="str">
        <f t="shared" si="44"/>
        <v/>
      </c>
      <c r="I860" s="2" t="str">
        <f t="shared" si="45"/>
        <v/>
      </c>
      <c r="J860" t="str">
        <f t="shared" si="46"/>
        <v/>
      </c>
    </row>
    <row r="861" spans="1:10">
      <c r="A861" s="1">
        <v>35744</v>
      </c>
      <c r="B861">
        <v>77.5</v>
      </c>
      <c r="C861">
        <v>77.69</v>
      </c>
      <c r="D861">
        <v>67.06</v>
      </c>
      <c r="E861">
        <v>69.5</v>
      </c>
      <c r="F861">
        <v>3418700</v>
      </c>
      <c r="G861">
        <v>11.15</v>
      </c>
      <c r="H861" t="str">
        <f t="shared" si="44"/>
        <v/>
      </c>
      <c r="I861" s="2" t="str">
        <f t="shared" si="45"/>
        <v/>
      </c>
      <c r="J861" t="str">
        <f t="shared" si="46"/>
        <v/>
      </c>
    </row>
    <row r="862" spans="1:10">
      <c r="A862" s="1">
        <v>35737</v>
      </c>
      <c r="B862">
        <v>79.25</v>
      </c>
      <c r="C862">
        <v>82.31</v>
      </c>
      <c r="D862">
        <v>76</v>
      </c>
      <c r="E862">
        <v>78.06</v>
      </c>
      <c r="F862">
        <v>1425500</v>
      </c>
      <c r="G862">
        <v>12.53</v>
      </c>
      <c r="H862" t="str">
        <f t="shared" si="44"/>
        <v/>
      </c>
      <c r="I862" s="2" t="str">
        <f t="shared" si="45"/>
        <v/>
      </c>
      <c r="J862" t="str">
        <f t="shared" si="46"/>
        <v/>
      </c>
    </row>
    <row r="863" spans="1:10">
      <c r="A863" s="1">
        <v>35730</v>
      </c>
      <c r="B863">
        <v>77.5</v>
      </c>
      <c r="C863">
        <v>81</v>
      </c>
      <c r="D863">
        <v>69.75</v>
      </c>
      <c r="E863">
        <v>78.38</v>
      </c>
      <c r="F863">
        <v>3617100</v>
      </c>
      <c r="G863">
        <v>12.58</v>
      </c>
      <c r="H863">
        <f t="shared" si="44"/>
        <v>1</v>
      </c>
      <c r="I863" s="2" t="str">
        <f t="shared" si="45"/>
        <v>1997_10</v>
      </c>
      <c r="J863">
        <f t="shared" si="46"/>
        <v>12.58</v>
      </c>
    </row>
    <row r="864" spans="1:10">
      <c r="A864" s="1">
        <v>35723</v>
      </c>
      <c r="B864">
        <v>81.75</v>
      </c>
      <c r="C864">
        <v>86.12</v>
      </c>
      <c r="D864">
        <v>79.16</v>
      </c>
      <c r="E864">
        <v>80.12</v>
      </c>
      <c r="F864">
        <v>3285900</v>
      </c>
      <c r="G864">
        <v>12.86</v>
      </c>
      <c r="H864" t="str">
        <f t="shared" si="44"/>
        <v/>
      </c>
      <c r="I864" s="2" t="str">
        <f t="shared" si="45"/>
        <v/>
      </c>
      <c r="J864" t="str">
        <f t="shared" si="46"/>
        <v/>
      </c>
    </row>
    <row r="865" spans="1:10">
      <c r="A865" s="1">
        <v>35716</v>
      </c>
      <c r="B865">
        <v>83.19</v>
      </c>
      <c r="C865">
        <v>84.06</v>
      </c>
      <c r="D865">
        <v>79.44</v>
      </c>
      <c r="E865">
        <v>80.31</v>
      </c>
      <c r="F865">
        <v>1463300</v>
      </c>
      <c r="G865">
        <v>12.89</v>
      </c>
      <c r="H865" t="str">
        <f t="shared" si="44"/>
        <v/>
      </c>
      <c r="I865" s="2" t="str">
        <f t="shared" si="45"/>
        <v/>
      </c>
      <c r="J865" t="str">
        <f t="shared" si="46"/>
        <v/>
      </c>
    </row>
    <row r="866" spans="1:10">
      <c r="A866" s="1">
        <v>35709</v>
      </c>
      <c r="B866">
        <v>87.44</v>
      </c>
      <c r="C866">
        <v>87.44</v>
      </c>
      <c r="D866">
        <v>82.25</v>
      </c>
      <c r="E866">
        <v>82.88</v>
      </c>
      <c r="F866">
        <v>1457200</v>
      </c>
      <c r="G866">
        <v>13.3</v>
      </c>
      <c r="H866" t="str">
        <f t="shared" si="44"/>
        <v/>
      </c>
      <c r="I866" s="2" t="str">
        <f t="shared" si="45"/>
        <v/>
      </c>
      <c r="J866" t="str">
        <f t="shared" si="46"/>
        <v/>
      </c>
    </row>
    <row r="867" spans="1:10">
      <c r="A867" s="1">
        <v>35702</v>
      </c>
      <c r="B867">
        <v>79.81</v>
      </c>
      <c r="C867">
        <v>88.88</v>
      </c>
      <c r="D867">
        <v>79.69</v>
      </c>
      <c r="E867">
        <v>88</v>
      </c>
      <c r="F867">
        <v>2240000</v>
      </c>
      <c r="G867">
        <v>14.12</v>
      </c>
      <c r="H867">
        <f t="shared" si="44"/>
        <v>1</v>
      </c>
      <c r="I867" s="2" t="str">
        <f t="shared" si="45"/>
        <v>1997_9</v>
      </c>
      <c r="J867">
        <f t="shared" si="46"/>
        <v>14.12</v>
      </c>
    </row>
    <row r="868" spans="1:10">
      <c r="A868" s="1">
        <v>35695</v>
      </c>
      <c r="B868">
        <v>76.75</v>
      </c>
      <c r="C868">
        <v>80.31</v>
      </c>
      <c r="D868">
        <v>76.25</v>
      </c>
      <c r="E868">
        <v>80.06</v>
      </c>
      <c r="F868">
        <v>1509100</v>
      </c>
      <c r="G868">
        <v>12.85</v>
      </c>
      <c r="H868" t="str">
        <f t="shared" si="44"/>
        <v/>
      </c>
      <c r="I868" s="2" t="str">
        <f t="shared" si="45"/>
        <v/>
      </c>
      <c r="J868" t="str">
        <f t="shared" si="46"/>
        <v/>
      </c>
    </row>
    <row r="869" spans="1:10">
      <c r="A869" s="1">
        <v>35688</v>
      </c>
      <c r="B869">
        <v>74.5</v>
      </c>
      <c r="C869">
        <v>76.38</v>
      </c>
      <c r="D869">
        <v>73.31</v>
      </c>
      <c r="E869">
        <v>74.88</v>
      </c>
      <c r="F869">
        <v>1573000</v>
      </c>
      <c r="G869">
        <v>12.02</v>
      </c>
      <c r="H869" t="str">
        <f t="shared" si="44"/>
        <v/>
      </c>
      <c r="I869" s="2" t="str">
        <f t="shared" si="45"/>
        <v/>
      </c>
      <c r="J869" t="str">
        <f t="shared" si="46"/>
        <v/>
      </c>
    </row>
    <row r="870" spans="1:10">
      <c r="A870" s="1">
        <v>35681</v>
      </c>
      <c r="B870">
        <v>76.06</v>
      </c>
      <c r="C870">
        <v>76.25</v>
      </c>
      <c r="D870">
        <v>71.88</v>
      </c>
      <c r="E870">
        <v>74.56</v>
      </c>
      <c r="F870">
        <v>1704800</v>
      </c>
      <c r="G870">
        <v>11.96</v>
      </c>
      <c r="H870" t="str">
        <f t="shared" si="44"/>
        <v/>
      </c>
      <c r="I870" s="2" t="str">
        <f t="shared" si="45"/>
        <v/>
      </c>
      <c r="J870" t="str">
        <f t="shared" si="46"/>
        <v/>
      </c>
    </row>
    <row r="871" spans="1:10">
      <c r="A871" s="1">
        <v>35675</v>
      </c>
      <c r="B871">
        <v>74.25</v>
      </c>
      <c r="C871">
        <v>78.94</v>
      </c>
      <c r="D871">
        <v>74.06</v>
      </c>
      <c r="E871">
        <v>76.31</v>
      </c>
      <c r="F871">
        <v>1651900</v>
      </c>
      <c r="G871">
        <v>12.25</v>
      </c>
      <c r="H871" t="str">
        <f t="shared" si="44"/>
        <v/>
      </c>
      <c r="I871" s="2" t="str">
        <f t="shared" si="45"/>
        <v/>
      </c>
      <c r="J871" t="str">
        <f t="shared" si="46"/>
        <v/>
      </c>
    </row>
    <row r="872" spans="1:10">
      <c r="A872" s="1">
        <v>35667</v>
      </c>
      <c r="B872">
        <v>74.25</v>
      </c>
      <c r="C872">
        <v>74.88</v>
      </c>
      <c r="D872">
        <v>71</v>
      </c>
      <c r="E872">
        <v>71.62</v>
      </c>
      <c r="F872">
        <v>1575400</v>
      </c>
      <c r="G872">
        <v>11.49</v>
      </c>
      <c r="H872">
        <f t="shared" si="44"/>
        <v>1</v>
      </c>
      <c r="I872" s="2" t="str">
        <f t="shared" si="45"/>
        <v>1997_8</v>
      </c>
      <c r="J872">
        <f t="shared" si="46"/>
        <v>11.49</v>
      </c>
    </row>
    <row r="873" spans="1:10">
      <c r="A873" s="1">
        <v>35660</v>
      </c>
      <c r="B873">
        <v>73.75</v>
      </c>
      <c r="C873">
        <v>77.5</v>
      </c>
      <c r="D873">
        <v>72.5</v>
      </c>
      <c r="E873">
        <v>74.25</v>
      </c>
      <c r="F873">
        <v>2839000</v>
      </c>
      <c r="G873">
        <v>11.91</v>
      </c>
      <c r="H873" t="str">
        <f t="shared" si="44"/>
        <v/>
      </c>
      <c r="I873" s="2" t="str">
        <f t="shared" si="45"/>
        <v/>
      </c>
      <c r="J873" t="str">
        <f t="shared" si="46"/>
        <v/>
      </c>
    </row>
    <row r="874" spans="1:10">
      <c r="A874" s="1">
        <v>35653</v>
      </c>
      <c r="B874">
        <v>80.31</v>
      </c>
      <c r="C874">
        <v>80.31</v>
      </c>
      <c r="D874">
        <v>71.31</v>
      </c>
      <c r="E874">
        <v>71.38</v>
      </c>
      <c r="F874">
        <v>2238200</v>
      </c>
      <c r="G874">
        <v>11.45</v>
      </c>
      <c r="H874" t="str">
        <f t="shared" si="44"/>
        <v/>
      </c>
      <c r="I874" s="2" t="str">
        <f t="shared" si="45"/>
        <v/>
      </c>
      <c r="J874" t="str">
        <f t="shared" si="46"/>
        <v/>
      </c>
    </row>
    <row r="875" spans="1:10">
      <c r="A875" s="1">
        <v>35646</v>
      </c>
      <c r="B875">
        <v>78.62</v>
      </c>
      <c r="C875">
        <v>82</v>
      </c>
      <c r="D875">
        <v>78.5</v>
      </c>
      <c r="E875">
        <v>80.38</v>
      </c>
      <c r="F875">
        <v>1655600</v>
      </c>
      <c r="G875">
        <v>12.9</v>
      </c>
      <c r="H875" t="str">
        <f t="shared" si="44"/>
        <v/>
      </c>
      <c r="I875" s="2" t="str">
        <f t="shared" si="45"/>
        <v/>
      </c>
      <c r="J875" t="str">
        <f t="shared" si="46"/>
        <v/>
      </c>
    </row>
    <row r="876" spans="1:10">
      <c r="A876" s="1">
        <v>35639</v>
      </c>
      <c r="B876">
        <v>81</v>
      </c>
      <c r="C876">
        <v>82.44</v>
      </c>
      <c r="D876">
        <v>79</v>
      </c>
      <c r="E876">
        <v>79.81</v>
      </c>
      <c r="F876">
        <v>3147000</v>
      </c>
      <c r="G876">
        <v>12.81</v>
      </c>
      <c r="H876">
        <f t="shared" si="44"/>
        <v>1</v>
      </c>
      <c r="I876" s="2" t="str">
        <f t="shared" si="45"/>
        <v>1997_7</v>
      </c>
      <c r="J876">
        <f t="shared" si="46"/>
        <v>12.81</v>
      </c>
    </row>
    <row r="877" spans="1:10">
      <c r="A877" s="1">
        <v>35632</v>
      </c>
      <c r="B877">
        <v>74</v>
      </c>
      <c r="C877">
        <v>84.06</v>
      </c>
      <c r="D877">
        <v>72.5</v>
      </c>
      <c r="E877">
        <v>83.19</v>
      </c>
      <c r="F877">
        <v>4223900</v>
      </c>
      <c r="G877">
        <v>13.35</v>
      </c>
      <c r="H877" t="str">
        <f t="shared" si="44"/>
        <v/>
      </c>
      <c r="I877" s="2" t="str">
        <f t="shared" si="45"/>
        <v/>
      </c>
      <c r="J877" t="str">
        <f t="shared" si="46"/>
        <v/>
      </c>
    </row>
    <row r="878" spans="1:10">
      <c r="A878" s="1">
        <v>35625</v>
      </c>
      <c r="B878">
        <v>74.5</v>
      </c>
      <c r="C878">
        <v>79.25</v>
      </c>
      <c r="D878">
        <v>73.69</v>
      </c>
      <c r="E878">
        <v>76</v>
      </c>
      <c r="F878">
        <v>1417700</v>
      </c>
      <c r="G878">
        <v>12.2</v>
      </c>
      <c r="H878" t="str">
        <f t="shared" si="44"/>
        <v/>
      </c>
      <c r="I878" s="2" t="str">
        <f t="shared" si="45"/>
        <v/>
      </c>
      <c r="J878" t="str">
        <f t="shared" si="46"/>
        <v/>
      </c>
    </row>
    <row r="879" spans="1:10">
      <c r="A879" s="1">
        <v>35618</v>
      </c>
      <c r="B879">
        <v>74.25</v>
      </c>
      <c r="C879">
        <v>74.5</v>
      </c>
      <c r="D879">
        <v>72.38</v>
      </c>
      <c r="E879">
        <v>74.31</v>
      </c>
      <c r="F879">
        <v>2430500</v>
      </c>
      <c r="G879">
        <v>11.92</v>
      </c>
      <c r="H879" t="str">
        <f t="shared" si="44"/>
        <v/>
      </c>
      <c r="I879" s="2" t="str">
        <f t="shared" si="45"/>
        <v/>
      </c>
      <c r="J879" t="str">
        <f t="shared" si="46"/>
        <v/>
      </c>
    </row>
    <row r="880" spans="1:10">
      <c r="A880" s="1">
        <v>35611</v>
      </c>
      <c r="B880">
        <v>72.19</v>
      </c>
      <c r="C880">
        <v>72.19</v>
      </c>
      <c r="D880">
        <v>69.56</v>
      </c>
      <c r="E880">
        <v>71.88</v>
      </c>
      <c r="F880">
        <v>1982500</v>
      </c>
      <c r="G880">
        <v>11.53</v>
      </c>
      <c r="H880">
        <f t="shared" si="44"/>
        <v>1</v>
      </c>
      <c r="I880" s="2" t="str">
        <f t="shared" si="45"/>
        <v>1997_6</v>
      </c>
      <c r="J880">
        <f t="shared" si="46"/>
        <v>11.53</v>
      </c>
    </row>
    <row r="881" spans="1:10">
      <c r="A881" s="1">
        <v>35604</v>
      </c>
      <c r="B881">
        <v>69.38</v>
      </c>
      <c r="C881">
        <v>73.75</v>
      </c>
      <c r="D881">
        <v>68.88</v>
      </c>
      <c r="E881">
        <v>72.38</v>
      </c>
      <c r="F881">
        <v>2950200</v>
      </c>
      <c r="G881">
        <v>11.61</v>
      </c>
      <c r="H881" t="str">
        <f t="shared" si="44"/>
        <v/>
      </c>
      <c r="I881" s="2" t="str">
        <f t="shared" si="45"/>
        <v/>
      </c>
      <c r="J881" t="str">
        <f t="shared" si="46"/>
        <v/>
      </c>
    </row>
    <row r="882" spans="1:10">
      <c r="A882" s="1">
        <v>35597</v>
      </c>
      <c r="B882">
        <v>61.88</v>
      </c>
      <c r="C882">
        <v>71</v>
      </c>
      <c r="D882">
        <v>61.75</v>
      </c>
      <c r="E882">
        <v>69</v>
      </c>
      <c r="F882">
        <v>2701700</v>
      </c>
      <c r="G882">
        <v>11.07</v>
      </c>
      <c r="H882" t="str">
        <f t="shared" si="44"/>
        <v/>
      </c>
      <c r="I882" s="2" t="str">
        <f t="shared" si="45"/>
        <v/>
      </c>
      <c r="J882" t="str">
        <f t="shared" si="46"/>
        <v/>
      </c>
    </row>
    <row r="883" spans="1:10">
      <c r="A883" s="1">
        <v>35590</v>
      </c>
      <c r="B883">
        <v>61.38</v>
      </c>
      <c r="C883">
        <v>61.88</v>
      </c>
      <c r="D883">
        <v>58.62</v>
      </c>
      <c r="E883">
        <v>60.62</v>
      </c>
      <c r="F883">
        <v>1274800</v>
      </c>
      <c r="G883">
        <v>9.73</v>
      </c>
      <c r="H883" t="str">
        <f t="shared" si="44"/>
        <v/>
      </c>
      <c r="I883" s="2" t="str">
        <f t="shared" si="45"/>
        <v/>
      </c>
      <c r="J883" t="str">
        <f t="shared" si="46"/>
        <v/>
      </c>
    </row>
    <row r="884" spans="1:10">
      <c r="A884" s="1">
        <v>35583</v>
      </c>
      <c r="B884">
        <v>56.25</v>
      </c>
      <c r="C884">
        <v>61.5</v>
      </c>
      <c r="D884">
        <v>56.12</v>
      </c>
      <c r="E884">
        <v>61.12</v>
      </c>
      <c r="F884">
        <v>2540700</v>
      </c>
      <c r="G884">
        <v>9.81</v>
      </c>
      <c r="H884" t="str">
        <f t="shared" si="44"/>
        <v/>
      </c>
      <c r="I884" s="2" t="str">
        <f t="shared" si="45"/>
        <v/>
      </c>
      <c r="J884" t="str">
        <f t="shared" si="46"/>
        <v/>
      </c>
    </row>
    <row r="885" spans="1:10">
      <c r="A885" s="1">
        <v>35577</v>
      </c>
      <c r="B885">
        <v>56.88</v>
      </c>
      <c r="C885">
        <v>57.5</v>
      </c>
      <c r="D885">
        <v>54.75</v>
      </c>
      <c r="E885">
        <v>56</v>
      </c>
      <c r="F885">
        <v>1991200</v>
      </c>
      <c r="G885">
        <v>8.99</v>
      </c>
      <c r="H885">
        <f t="shared" si="44"/>
        <v>1</v>
      </c>
      <c r="I885" s="2" t="str">
        <f t="shared" si="45"/>
        <v>1997_5</v>
      </c>
      <c r="J885">
        <f t="shared" si="46"/>
        <v>8.99</v>
      </c>
    </row>
    <row r="886" spans="1:10">
      <c r="A886" s="1">
        <v>35569</v>
      </c>
      <c r="B886">
        <v>57.62</v>
      </c>
      <c r="C886">
        <v>58.5</v>
      </c>
      <c r="D886">
        <v>57.12</v>
      </c>
      <c r="E886">
        <v>58.25</v>
      </c>
      <c r="F886">
        <v>1068900</v>
      </c>
      <c r="G886">
        <v>9.35</v>
      </c>
      <c r="H886" t="str">
        <f t="shared" si="44"/>
        <v/>
      </c>
      <c r="I886" s="2" t="str">
        <f t="shared" si="45"/>
        <v/>
      </c>
      <c r="J886" t="str">
        <f t="shared" si="46"/>
        <v/>
      </c>
    </row>
    <row r="887" spans="1:10">
      <c r="A887" s="1">
        <v>35562</v>
      </c>
      <c r="B887">
        <v>55.38</v>
      </c>
      <c r="C887">
        <v>58</v>
      </c>
      <c r="D887">
        <v>55.38</v>
      </c>
      <c r="E887">
        <v>57.62</v>
      </c>
      <c r="F887">
        <v>1679700</v>
      </c>
      <c r="G887">
        <v>9.25</v>
      </c>
      <c r="H887" t="str">
        <f t="shared" si="44"/>
        <v/>
      </c>
      <c r="I887" s="2" t="str">
        <f t="shared" si="45"/>
        <v/>
      </c>
      <c r="J887" t="str">
        <f t="shared" si="46"/>
        <v/>
      </c>
    </row>
    <row r="888" spans="1:10">
      <c r="A888" s="1">
        <v>35555</v>
      </c>
      <c r="B888">
        <v>55</v>
      </c>
      <c r="C888">
        <v>55.62</v>
      </c>
      <c r="D888">
        <v>53.62</v>
      </c>
      <c r="E888">
        <v>55.62</v>
      </c>
      <c r="F888">
        <v>1471600</v>
      </c>
      <c r="G888">
        <v>8.93</v>
      </c>
      <c r="H888" t="str">
        <f t="shared" si="44"/>
        <v/>
      </c>
      <c r="I888" s="2" t="str">
        <f t="shared" si="45"/>
        <v/>
      </c>
      <c r="J888" t="str">
        <f t="shared" si="46"/>
        <v/>
      </c>
    </row>
    <row r="889" spans="1:10">
      <c r="A889" s="1">
        <v>35548</v>
      </c>
      <c r="B889">
        <v>50.75</v>
      </c>
      <c r="C889">
        <v>56</v>
      </c>
      <c r="D889">
        <v>50.75</v>
      </c>
      <c r="E889">
        <v>55.75</v>
      </c>
      <c r="F889">
        <v>2502300</v>
      </c>
      <c r="G889">
        <v>8.9499999999999993</v>
      </c>
      <c r="H889">
        <f t="shared" si="44"/>
        <v>1</v>
      </c>
      <c r="I889" s="2" t="str">
        <f t="shared" si="45"/>
        <v>1997_4</v>
      </c>
      <c r="J889">
        <f t="shared" si="46"/>
        <v>8.9499999999999993</v>
      </c>
    </row>
    <row r="890" spans="1:10">
      <c r="A890" s="1">
        <v>35541</v>
      </c>
      <c r="B890">
        <v>47.25</v>
      </c>
      <c r="C890">
        <v>51.5</v>
      </c>
      <c r="D890">
        <v>47</v>
      </c>
      <c r="E890">
        <v>50.25</v>
      </c>
      <c r="F890">
        <v>2558400</v>
      </c>
      <c r="G890">
        <v>8.06</v>
      </c>
      <c r="H890" t="str">
        <f t="shared" si="44"/>
        <v/>
      </c>
      <c r="I890" s="2" t="str">
        <f t="shared" si="45"/>
        <v/>
      </c>
      <c r="J890" t="str">
        <f t="shared" si="46"/>
        <v/>
      </c>
    </row>
    <row r="891" spans="1:10">
      <c r="A891" s="1">
        <v>35534</v>
      </c>
      <c r="B891">
        <v>44.62</v>
      </c>
      <c r="C891">
        <v>47.38</v>
      </c>
      <c r="D891">
        <v>44.5</v>
      </c>
      <c r="E891">
        <v>46.88</v>
      </c>
      <c r="F891">
        <v>2133500</v>
      </c>
      <c r="G891">
        <v>7.52</v>
      </c>
      <c r="H891" t="str">
        <f t="shared" si="44"/>
        <v/>
      </c>
      <c r="I891" s="2" t="str">
        <f t="shared" si="45"/>
        <v/>
      </c>
      <c r="J891" t="str">
        <f t="shared" si="46"/>
        <v/>
      </c>
    </row>
    <row r="892" spans="1:10">
      <c r="A892" s="1">
        <v>35527</v>
      </c>
      <c r="B892">
        <v>46</v>
      </c>
      <c r="C892">
        <v>46.75</v>
      </c>
      <c r="D892">
        <v>44</v>
      </c>
      <c r="E892">
        <v>44</v>
      </c>
      <c r="F892">
        <v>1754600</v>
      </c>
      <c r="G892">
        <v>7.06</v>
      </c>
      <c r="H892" t="str">
        <f t="shared" si="44"/>
        <v/>
      </c>
      <c r="I892" s="2" t="str">
        <f t="shared" si="45"/>
        <v/>
      </c>
      <c r="J892" t="str">
        <f t="shared" si="46"/>
        <v/>
      </c>
    </row>
    <row r="893" spans="1:10">
      <c r="A893" s="1">
        <v>35520</v>
      </c>
      <c r="B893">
        <v>45.38</v>
      </c>
      <c r="C893">
        <v>45.5</v>
      </c>
      <c r="D893">
        <v>43.25</v>
      </c>
      <c r="E893">
        <v>45.25</v>
      </c>
      <c r="F893">
        <v>2176000</v>
      </c>
      <c r="G893">
        <v>7.26</v>
      </c>
      <c r="H893">
        <f t="shared" si="44"/>
        <v>1</v>
      </c>
      <c r="I893" s="2" t="str">
        <f t="shared" si="45"/>
        <v>1997_3</v>
      </c>
      <c r="J893">
        <f t="shared" si="46"/>
        <v>7.26</v>
      </c>
    </row>
    <row r="894" spans="1:10">
      <c r="A894" s="1">
        <v>35513</v>
      </c>
      <c r="B894">
        <v>42.5</v>
      </c>
      <c r="C894">
        <v>46.62</v>
      </c>
      <c r="D894">
        <v>42.12</v>
      </c>
      <c r="E894">
        <v>45.5</v>
      </c>
      <c r="F894">
        <v>2448700</v>
      </c>
      <c r="G894">
        <v>7.3</v>
      </c>
      <c r="H894" t="str">
        <f t="shared" si="44"/>
        <v/>
      </c>
      <c r="I894" s="2" t="str">
        <f t="shared" si="45"/>
        <v/>
      </c>
      <c r="J894" t="str">
        <f t="shared" si="46"/>
        <v/>
      </c>
    </row>
    <row r="895" spans="1:10">
      <c r="A895" s="1">
        <v>35506</v>
      </c>
      <c r="B895">
        <v>44.62</v>
      </c>
      <c r="C895">
        <v>45.12</v>
      </c>
      <c r="D895">
        <v>42.5</v>
      </c>
      <c r="E895">
        <v>43.5</v>
      </c>
      <c r="F895">
        <v>2090000</v>
      </c>
      <c r="G895">
        <v>6.85</v>
      </c>
      <c r="H895" t="str">
        <f t="shared" si="44"/>
        <v/>
      </c>
      <c r="I895" s="2" t="str">
        <f t="shared" si="45"/>
        <v/>
      </c>
      <c r="J895" t="str">
        <f t="shared" si="46"/>
        <v/>
      </c>
    </row>
    <row r="896" spans="1:10">
      <c r="A896" s="1">
        <v>35499</v>
      </c>
      <c r="B896">
        <v>46.25</v>
      </c>
      <c r="C896">
        <v>47.62</v>
      </c>
      <c r="D896">
        <v>44.38</v>
      </c>
      <c r="E896">
        <v>44.88</v>
      </c>
      <c r="F896">
        <v>1510800</v>
      </c>
      <c r="G896">
        <v>7.06</v>
      </c>
      <c r="H896" t="str">
        <f t="shared" si="44"/>
        <v/>
      </c>
      <c r="I896" s="2" t="str">
        <f t="shared" si="45"/>
        <v/>
      </c>
      <c r="J896" t="str">
        <f t="shared" si="46"/>
        <v/>
      </c>
    </row>
    <row r="897" spans="1:10">
      <c r="A897" s="1">
        <v>35492</v>
      </c>
      <c r="B897">
        <v>45</v>
      </c>
      <c r="C897">
        <v>48.88</v>
      </c>
      <c r="D897">
        <v>44.88</v>
      </c>
      <c r="E897">
        <v>47.12</v>
      </c>
      <c r="F897">
        <v>2450100</v>
      </c>
      <c r="G897">
        <v>7.42</v>
      </c>
      <c r="H897" t="str">
        <f t="shared" si="44"/>
        <v/>
      </c>
      <c r="I897" s="2" t="str">
        <f t="shared" si="45"/>
        <v/>
      </c>
      <c r="J897" t="str">
        <f t="shared" si="46"/>
        <v/>
      </c>
    </row>
    <row r="898" spans="1:10">
      <c r="A898" s="1">
        <v>35485</v>
      </c>
      <c r="B898">
        <v>43.5</v>
      </c>
      <c r="C898">
        <v>46.25</v>
      </c>
      <c r="D898">
        <v>43.38</v>
      </c>
      <c r="E898">
        <v>45</v>
      </c>
      <c r="F898">
        <v>1581600</v>
      </c>
      <c r="G898">
        <v>7.08</v>
      </c>
      <c r="H898">
        <f t="shared" si="44"/>
        <v>1</v>
      </c>
      <c r="I898" s="2" t="str">
        <f t="shared" si="45"/>
        <v>1997_2</v>
      </c>
      <c r="J898">
        <f t="shared" si="46"/>
        <v>7.08</v>
      </c>
    </row>
    <row r="899" spans="1:10">
      <c r="A899" s="1">
        <v>35479</v>
      </c>
      <c r="B899">
        <v>42.38</v>
      </c>
      <c r="C899">
        <v>45.12</v>
      </c>
      <c r="D899">
        <v>42.38</v>
      </c>
      <c r="E899">
        <v>43.75</v>
      </c>
      <c r="F899">
        <v>3220900</v>
      </c>
      <c r="G899">
        <v>6.88</v>
      </c>
      <c r="H899" t="str">
        <f t="shared" ref="H899:H962" si="47">IF(DAY(A898)&lt;DAY(A899),1,"")</f>
        <v/>
      </c>
      <c r="I899" s="2" t="str">
        <f t="shared" ref="I899:I962" si="48">IF(H899=1,YEAR(A899) &amp; "_" &amp; MONTH(A899),"")</f>
        <v/>
      </c>
      <c r="J899" t="str">
        <f t="shared" ref="J899:J962" si="49">IF(H899=1,G899,"")</f>
        <v/>
      </c>
    </row>
    <row r="900" spans="1:10">
      <c r="A900" s="1">
        <v>35471</v>
      </c>
      <c r="B900">
        <v>40.380000000000003</v>
      </c>
      <c r="C900">
        <v>43.12</v>
      </c>
      <c r="D900">
        <v>39.119999999999997</v>
      </c>
      <c r="E900">
        <v>42</v>
      </c>
      <c r="F900">
        <v>2186300</v>
      </c>
      <c r="G900">
        <v>6.61</v>
      </c>
      <c r="H900" t="str">
        <f t="shared" si="47"/>
        <v/>
      </c>
      <c r="I900" s="2" t="str">
        <f t="shared" si="48"/>
        <v/>
      </c>
      <c r="J900" t="str">
        <f t="shared" si="49"/>
        <v/>
      </c>
    </row>
    <row r="901" spans="1:10">
      <c r="A901" s="1">
        <v>35464</v>
      </c>
      <c r="B901">
        <v>40.380000000000003</v>
      </c>
      <c r="C901">
        <v>41.5</v>
      </c>
      <c r="D901">
        <v>39.75</v>
      </c>
      <c r="E901">
        <v>40.5</v>
      </c>
      <c r="F901">
        <v>1809300</v>
      </c>
      <c r="G901">
        <v>6.37</v>
      </c>
      <c r="H901" t="str">
        <f t="shared" si="47"/>
        <v/>
      </c>
      <c r="I901" s="2" t="str">
        <f t="shared" si="48"/>
        <v/>
      </c>
      <c r="J901" t="str">
        <f t="shared" si="49"/>
        <v/>
      </c>
    </row>
    <row r="902" spans="1:10">
      <c r="A902" s="1">
        <v>35457</v>
      </c>
      <c r="B902">
        <v>40.75</v>
      </c>
      <c r="C902">
        <v>40.880000000000003</v>
      </c>
      <c r="D902">
        <v>39.5</v>
      </c>
      <c r="E902">
        <v>40</v>
      </c>
      <c r="F902">
        <v>1416400</v>
      </c>
      <c r="G902">
        <v>6.29</v>
      </c>
      <c r="H902">
        <f t="shared" si="47"/>
        <v>1</v>
      </c>
      <c r="I902" s="2" t="str">
        <f t="shared" si="48"/>
        <v>1997_1</v>
      </c>
      <c r="J902">
        <f t="shared" si="49"/>
        <v>6.29</v>
      </c>
    </row>
    <row r="903" spans="1:10">
      <c r="A903" s="1">
        <v>35450</v>
      </c>
      <c r="B903">
        <v>42</v>
      </c>
      <c r="C903">
        <v>42.25</v>
      </c>
      <c r="D903">
        <v>40</v>
      </c>
      <c r="E903">
        <v>40.380000000000003</v>
      </c>
      <c r="F903">
        <v>1190200</v>
      </c>
      <c r="G903">
        <v>6.35</v>
      </c>
      <c r="H903" t="str">
        <f t="shared" si="47"/>
        <v/>
      </c>
      <c r="I903" s="2" t="str">
        <f t="shared" si="48"/>
        <v/>
      </c>
      <c r="J903" t="str">
        <f t="shared" si="49"/>
        <v/>
      </c>
    </row>
    <row r="904" spans="1:10">
      <c r="A904" s="1">
        <v>35443</v>
      </c>
      <c r="B904">
        <v>41.75</v>
      </c>
      <c r="C904">
        <v>43.38</v>
      </c>
      <c r="D904">
        <v>41.12</v>
      </c>
      <c r="E904">
        <v>42.62</v>
      </c>
      <c r="F904">
        <v>1175400</v>
      </c>
      <c r="G904">
        <v>6.71</v>
      </c>
      <c r="H904" t="str">
        <f t="shared" si="47"/>
        <v/>
      </c>
      <c r="I904" s="2" t="str">
        <f t="shared" si="48"/>
        <v/>
      </c>
      <c r="J904" t="str">
        <f t="shared" si="49"/>
        <v/>
      </c>
    </row>
    <row r="905" spans="1:10">
      <c r="A905" s="1">
        <v>35436</v>
      </c>
      <c r="B905">
        <v>39.75</v>
      </c>
      <c r="C905">
        <v>41.62</v>
      </c>
      <c r="D905">
        <v>39.380000000000003</v>
      </c>
      <c r="E905">
        <v>41.62</v>
      </c>
      <c r="F905">
        <v>2744900</v>
      </c>
      <c r="G905">
        <v>6.55</v>
      </c>
      <c r="H905" t="str">
        <f t="shared" si="47"/>
        <v/>
      </c>
      <c r="I905" s="2" t="str">
        <f t="shared" si="48"/>
        <v/>
      </c>
      <c r="J905" t="str">
        <f t="shared" si="49"/>
        <v/>
      </c>
    </row>
    <row r="906" spans="1:10">
      <c r="A906" s="1">
        <v>35429</v>
      </c>
      <c r="B906">
        <v>39.880000000000003</v>
      </c>
      <c r="C906">
        <v>40.119999999999997</v>
      </c>
      <c r="D906">
        <v>39</v>
      </c>
      <c r="E906">
        <v>40</v>
      </c>
      <c r="F906">
        <v>855100</v>
      </c>
      <c r="G906">
        <v>6.29</v>
      </c>
      <c r="H906">
        <f t="shared" si="47"/>
        <v>1</v>
      </c>
      <c r="I906" s="2" t="str">
        <f t="shared" si="48"/>
        <v>1996_12</v>
      </c>
      <c r="J906">
        <f t="shared" si="49"/>
        <v>6.29</v>
      </c>
    </row>
    <row r="907" spans="1:10">
      <c r="A907" s="1">
        <v>35422</v>
      </c>
      <c r="B907">
        <v>39.880000000000003</v>
      </c>
      <c r="C907">
        <v>40.619999999999997</v>
      </c>
      <c r="D907">
        <v>39.880000000000003</v>
      </c>
      <c r="E907">
        <v>40.119999999999997</v>
      </c>
      <c r="F907">
        <v>561500</v>
      </c>
      <c r="G907">
        <v>6.31</v>
      </c>
      <c r="H907" t="str">
        <f t="shared" si="47"/>
        <v/>
      </c>
      <c r="I907" s="2" t="str">
        <f t="shared" si="48"/>
        <v/>
      </c>
      <c r="J907" t="str">
        <f t="shared" si="49"/>
        <v/>
      </c>
    </row>
    <row r="908" spans="1:10">
      <c r="A908" s="1">
        <v>35415</v>
      </c>
      <c r="B908">
        <v>38.880000000000003</v>
      </c>
      <c r="C908">
        <v>40.119999999999997</v>
      </c>
      <c r="D908">
        <v>38.75</v>
      </c>
      <c r="E908">
        <v>40</v>
      </c>
      <c r="F908">
        <v>1657000</v>
      </c>
      <c r="G908">
        <v>6.29</v>
      </c>
      <c r="H908" t="str">
        <f t="shared" si="47"/>
        <v/>
      </c>
      <c r="I908" s="2" t="str">
        <f t="shared" si="48"/>
        <v/>
      </c>
      <c r="J908" t="str">
        <f t="shared" si="49"/>
        <v/>
      </c>
    </row>
    <row r="909" spans="1:10">
      <c r="A909" s="1">
        <v>35408</v>
      </c>
      <c r="B909">
        <v>39.5</v>
      </c>
      <c r="C909">
        <v>39.880000000000003</v>
      </c>
      <c r="D909">
        <v>37.880000000000003</v>
      </c>
      <c r="E909">
        <v>38.880000000000003</v>
      </c>
      <c r="F909">
        <v>1213600</v>
      </c>
      <c r="G909">
        <v>6.12</v>
      </c>
      <c r="H909" t="str">
        <f t="shared" si="47"/>
        <v/>
      </c>
      <c r="I909" s="2" t="str">
        <f t="shared" si="48"/>
        <v/>
      </c>
      <c r="J909" t="str">
        <f t="shared" si="49"/>
        <v/>
      </c>
    </row>
    <row r="910" spans="1:10">
      <c r="A910" s="1">
        <v>35401</v>
      </c>
      <c r="B910">
        <v>40.25</v>
      </c>
      <c r="C910">
        <v>40.619999999999997</v>
      </c>
      <c r="D910">
        <v>38.619999999999997</v>
      </c>
      <c r="E910">
        <v>39.380000000000003</v>
      </c>
      <c r="F910">
        <v>3098000</v>
      </c>
      <c r="G910">
        <v>6.2</v>
      </c>
      <c r="H910" t="str">
        <f t="shared" si="47"/>
        <v/>
      </c>
      <c r="I910" s="2" t="str">
        <f t="shared" si="48"/>
        <v/>
      </c>
      <c r="J910" t="str">
        <f t="shared" si="49"/>
        <v/>
      </c>
    </row>
    <row r="911" spans="1:10">
      <c r="A911" s="1">
        <v>35394</v>
      </c>
      <c r="B911">
        <v>39</v>
      </c>
      <c r="C911">
        <v>40.880000000000003</v>
      </c>
      <c r="D911">
        <v>38.5</v>
      </c>
      <c r="E911">
        <v>40.619999999999997</v>
      </c>
      <c r="F911">
        <v>3766200</v>
      </c>
      <c r="G911">
        <v>6.39</v>
      </c>
      <c r="H911">
        <f t="shared" si="47"/>
        <v>1</v>
      </c>
      <c r="I911" s="2" t="str">
        <f t="shared" si="48"/>
        <v>1996_11</v>
      </c>
      <c r="J911">
        <f t="shared" si="49"/>
        <v>6.39</v>
      </c>
    </row>
    <row r="912" spans="1:10">
      <c r="A912" s="1">
        <v>35387</v>
      </c>
      <c r="B912">
        <v>37</v>
      </c>
      <c r="C912">
        <v>39</v>
      </c>
      <c r="D912">
        <v>36.619999999999997</v>
      </c>
      <c r="E912">
        <v>38.880000000000003</v>
      </c>
      <c r="F912">
        <v>1886800</v>
      </c>
      <c r="G912">
        <v>6.12</v>
      </c>
      <c r="H912" t="str">
        <f t="shared" si="47"/>
        <v/>
      </c>
      <c r="I912" s="2" t="str">
        <f t="shared" si="48"/>
        <v/>
      </c>
      <c r="J912" t="str">
        <f t="shared" si="49"/>
        <v/>
      </c>
    </row>
    <row r="913" spans="1:10">
      <c r="A913" s="1">
        <v>35380</v>
      </c>
      <c r="B913">
        <v>36.25</v>
      </c>
      <c r="C913">
        <v>37.380000000000003</v>
      </c>
      <c r="D913">
        <v>36.119999999999997</v>
      </c>
      <c r="E913">
        <v>37</v>
      </c>
      <c r="F913">
        <v>1553400</v>
      </c>
      <c r="G913">
        <v>5.82</v>
      </c>
      <c r="H913" t="str">
        <f t="shared" si="47"/>
        <v/>
      </c>
      <c r="I913" s="2" t="str">
        <f t="shared" si="48"/>
        <v/>
      </c>
      <c r="J913" t="str">
        <f t="shared" si="49"/>
        <v/>
      </c>
    </row>
    <row r="914" spans="1:10">
      <c r="A914" s="1">
        <v>35373</v>
      </c>
      <c r="B914">
        <v>35.619999999999997</v>
      </c>
      <c r="C914">
        <v>36.119999999999997</v>
      </c>
      <c r="D914">
        <v>35.119999999999997</v>
      </c>
      <c r="E914">
        <v>36</v>
      </c>
      <c r="F914">
        <v>1534000</v>
      </c>
      <c r="G914">
        <v>5.67</v>
      </c>
      <c r="H914" t="str">
        <f t="shared" si="47"/>
        <v/>
      </c>
      <c r="I914" s="2" t="str">
        <f t="shared" si="48"/>
        <v/>
      </c>
      <c r="J914" t="str">
        <f t="shared" si="49"/>
        <v/>
      </c>
    </row>
    <row r="915" spans="1:10">
      <c r="A915" s="1">
        <v>35366</v>
      </c>
      <c r="B915">
        <v>35.880000000000003</v>
      </c>
      <c r="C915">
        <v>36</v>
      </c>
      <c r="D915">
        <v>34.75</v>
      </c>
      <c r="E915">
        <v>35.619999999999997</v>
      </c>
      <c r="F915">
        <v>1314600</v>
      </c>
      <c r="G915">
        <v>5.61</v>
      </c>
      <c r="H915">
        <f t="shared" si="47"/>
        <v>1</v>
      </c>
      <c r="I915" s="2" t="str">
        <f t="shared" si="48"/>
        <v>1996_10</v>
      </c>
      <c r="J915">
        <f t="shared" si="49"/>
        <v>5.61</v>
      </c>
    </row>
    <row r="916" spans="1:10">
      <c r="A916" s="1">
        <v>35359</v>
      </c>
      <c r="B916">
        <v>34.5</v>
      </c>
      <c r="C916">
        <v>36.75</v>
      </c>
      <c r="D916">
        <v>32.880000000000003</v>
      </c>
      <c r="E916">
        <v>36.5</v>
      </c>
      <c r="F916">
        <v>2678000</v>
      </c>
      <c r="G916">
        <v>5.74</v>
      </c>
      <c r="H916" t="str">
        <f t="shared" si="47"/>
        <v/>
      </c>
      <c r="I916" s="2" t="str">
        <f t="shared" si="48"/>
        <v/>
      </c>
      <c r="J916" t="str">
        <f t="shared" si="49"/>
        <v/>
      </c>
    </row>
    <row r="917" spans="1:10">
      <c r="A917" s="1">
        <v>35352</v>
      </c>
      <c r="B917">
        <v>36.380000000000003</v>
      </c>
      <c r="C917">
        <v>36.880000000000003</v>
      </c>
      <c r="D917">
        <v>35</v>
      </c>
      <c r="E917">
        <v>35.25</v>
      </c>
      <c r="F917">
        <v>1953000</v>
      </c>
      <c r="G917">
        <v>5.55</v>
      </c>
      <c r="H917" t="str">
        <f t="shared" si="47"/>
        <v/>
      </c>
      <c r="I917" s="2" t="str">
        <f t="shared" si="48"/>
        <v/>
      </c>
      <c r="J917" t="str">
        <f t="shared" si="49"/>
        <v/>
      </c>
    </row>
    <row r="918" spans="1:10">
      <c r="A918" s="1">
        <v>35345</v>
      </c>
      <c r="B918">
        <v>36.119999999999997</v>
      </c>
      <c r="C918">
        <v>37.880000000000003</v>
      </c>
      <c r="D918">
        <v>36.119999999999997</v>
      </c>
      <c r="E918">
        <v>37.880000000000003</v>
      </c>
      <c r="F918">
        <v>932900</v>
      </c>
      <c r="G918">
        <v>5.96</v>
      </c>
      <c r="H918" t="str">
        <f t="shared" si="47"/>
        <v/>
      </c>
      <c r="I918" s="2" t="str">
        <f t="shared" si="48"/>
        <v/>
      </c>
      <c r="J918" t="str">
        <f t="shared" si="49"/>
        <v/>
      </c>
    </row>
    <row r="919" spans="1:10">
      <c r="A919" s="1">
        <v>35338</v>
      </c>
      <c r="B919">
        <v>35.880000000000003</v>
      </c>
      <c r="C919">
        <v>36.25</v>
      </c>
      <c r="D919">
        <v>35.25</v>
      </c>
      <c r="E919">
        <v>36.119999999999997</v>
      </c>
      <c r="F919">
        <v>999700</v>
      </c>
      <c r="G919">
        <v>5.68</v>
      </c>
      <c r="H919">
        <f t="shared" si="47"/>
        <v>1</v>
      </c>
      <c r="I919" s="2" t="str">
        <f t="shared" si="48"/>
        <v>1996_9</v>
      </c>
      <c r="J919">
        <f t="shared" si="49"/>
        <v>5.68</v>
      </c>
    </row>
    <row r="920" spans="1:10">
      <c r="A920" s="1">
        <v>35331</v>
      </c>
      <c r="B920">
        <v>35.25</v>
      </c>
      <c r="C920">
        <v>37.119999999999997</v>
      </c>
      <c r="D920">
        <v>35</v>
      </c>
      <c r="E920">
        <v>35.880000000000003</v>
      </c>
      <c r="F920">
        <v>1286400</v>
      </c>
      <c r="G920">
        <v>5.65</v>
      </c>
      <c r="H920" t="str">
        <f t="shared" si="47"/>
        <v/>
      </c>
      <c r="I920" s="2" t="str">
        <f t="shared" si="48"/>
        <v/>
      </c>
      <c r="J920" t="str">
        <f t="shared" si="49"/>
        <v/>
      </c>
    </row>
    <row r="921" spans="1:10">
      <c r="A921" s="1">
        <v>35324</v>
      </c>
      <c r="B921">
        <v>33</v>
      </c>
      <c r="C921">
        <v>35.380000000000003</v>
      </c>
      <c r="D921">
        <v>32.75</v>
      </c>
      <c r="E921">
        <v>35</v>
      </c>
      <c r="F921">
        <v>1752600</v>
      </c>
      <c r="G921">
        <v>5.51</v>
      </c>
      <c r="H921" t="str">
        <f t="shared" si="47"/>
        <v/>
      </c>
      <c r="I921" s="2" t="str">
        <f t="shared" si="48"/>
        <v/>
      </c>
      <c r="J921" t="str">
        <f t="shared" si="49"/>
        <v/>
      </c>
    </row>
    <row r="922" spans="1:10">
      <c r="A922" s="1">
        <v>35317</v>
      </c>
      <c r="B922">
        <v>33.119999999999997</v>
      </c>
      <c r="C922">
        <v>33.5</v>
      </c>
      <c r="D922">
        <v>32.619999999999997</v>
      </c>
      <c r="E922">
        <v>33</v>
      </c>
      <c r="F922">
        <v>793100</v>
      </c>
      <c r="G922">
        <v>5.19</v>
      </c>
      <c r="H922" t="str">
        <f t="shared" si="47"/>
        <v/>
      </c>
      <c r="I922" s="2" t="str">
        <f t="shared" si="48"/>
        <v/>
      </c>
      <c r="J922" t="str">
        <f t="shared" si="49"/>
        <v/>
      </c>
    </row>
    <row r="923" spans="1:10">
      <c r="A923" s="1">
        <v>35311</v>
      </c>
      <c r="B923">
        <v>33.119999999999997</v>
      </c>
      <c r="C923">
        <v>33.5</v>
      </c>
      <c r="D923">
        <v>32.75</v>
      </c>
      <c r="E923">
        <v>33.25</v>
      </c>
      <c r="F923">
        <v>382100</v>
      </c>
      <c r="G923">
        <v>5.23</v>
      </c>
      <c r="H923" t="str">
        <f t="shared" si="47"/>
        <v/>
      </c>
      <c r="I923" s="2" t="str">
        <f t="shared" si="48"/>
        <v/>
      </c>
      <c r="J923" t="str">
        <f t="shared" si="49"/>
        <v/>
      </c>
    </row>
    <row r="924" spans="1:10">
      <c r="A924" s="1">
        <v>35303</v>
      </c>
      <c r="B924">
        <v>34.119999999999997</v>
      </c>
      <c r="C924">
        <v>34.619999999999997</v>
      </c>
      <c r="D924">
        <v>33.75</v>
      </c>
      <c r="E924">
        <v>33.880000000000003</v>
      </c>
      <c r="F924">
        <v>632000</v>
      </c>
      <c r="G924">
        <v>5.33</v>
      </c>
      <c r="H924">
        <f t="shared" si="47"/>
        <v>1</v>
      </c>
      <c r="I924" s="2" t="str">
        <f t="shared" si="48"/>
        <v>1996_8</v>
      </c>
      <c r="J924">
        <f t="shared" si="49"/>
        <v>5.33</v>
      </c>
    </row>
    <row r="925" spans="1:10">
      <c r="A925" s="1">
        <v>35296</v>
      </c>
      <c r="B925">
        <v>33.380000000000003</v>
      </c>
      <c r="C925">
        <v>34.5</v>
      </c>
      <c r="D925">
        <v>33.119999999999997</v>
      </c>
      <c r="E925">
        <v>34</v>
      </c>
      <c r="F925">
        <v>913900</v>
      </c>
      <c r="G925">
        <v>5.35</v>
      </c>
      <c r="H925" t="str">
        <f t="shared" si="47"/>
        <v/>
      </c>
      <c r="I925" s="2" t="str">
        <f t="shared" si="48"/>
        <v/>
      </c>
      <c r="J925" t="str">
        <f t="shared" si="49"/>
        <v/>
      </c>
    </row>
    <row r="926" spans="1:10">
      <c r="A926" s="1">
        <v>35289</v>
      </c>
      <c r="B926">
        <v>33.119999999999997</v>
      </c>
      <c r="C926">
        <v>33.380000000000003</v>
      </c>
      <c r="D926">
        <v>32.119999999999997</v>
      </c>
      <c r="E926">
        <v>33.25</v>
      </c>
      <c r="F926">
        <v>906400</v>
      </c>
      <c r="G926">
        <v>5.23</v>
      </c>
      <c r="H926" t="str">
        <f t="shared" si="47"/>
        <v/>
      </c>
      <c r="I926" s="2" t="str">
        <f t="shared" si="48"/>
        <v/>
      </c>
      <c r="J926" t="str">
        <f t="shared" si="49"/>
        <v/>
      </c>
    </row>
    <row r="927" spans="1:10">
      <c r="A927" s="1">
        <v>35282</v>
      </c>
      <c r="B927">
        <v>33.119999999999997</v>
      </c>
      <c r="C927">
        <v>33.380000000000003</v>
      </c>
      <c r="D927">
        <v>32.380000000000003</v>
      </c>
      <c r="E927">
        <v>33.119999999999997</v>
      </c>
      <c r="F927">
        <v>1734300</v>
      </c>
      <c r="G927">
        <v>5.21</v>
      </c>
      <c r="H927" t="str">
        <f t="shared" si="47"/>
        <v/>
      </c>
      <c r="I927" s="2" t="str">
        <f t="shared" si="48"/>
        <v/>
      </c>
      <c r="J927" t="str">
        <f t="shared" si="49"/>
        <v/>
      </c>
    </row>
    <row r="928" spans="1:10">
      <c r="A928" s="1">
        <v>35275</v>
      </c>
      <c r="B928">
        <v>30.62</v>
      </c>
      <c r="C928">
        <v>33.619999999999997</v>
      </c>
      <c r="D928">
        <v>30.5</v>
      </c>
      <c r="E928">
        <v>33.5</v>
      </c>
      <c r="F928">
        <v>1104500</v>
      </c>
      <c r="G928">
        <v>5.27</v>
      </c>
      <c r="H928">
        <f t="shared" si="47"/>
        <v>1</v>
      </c>
      <c r="I928" s="2" t="str">
        <f t="shared" si="48"/>
        <v>1996_7</v>
      </c>
      <c r="J928">
        <f t="shared" si="49"/>
        <v>5.27</v>
      </c>
    </row>
    <row r="929" spans="1:10">
      <c r="A929" s="1">
        <v>35268</v>
      </c>
      <c r="B929">
        <v>30.5</v>
      </c>
      <c r="C929">
        <v>31</v>
      </c>
      <c r="D929">
        <v>28.75</v>
      </c>
      <c r="E929">
        <v>30.38</v>
      </c>
      <c r="F929">
        <v>1639900</v>
      </c>
      <c r="G929">
        <v>4.78</v>
      </c>
      <c r="H929" t="str">
        <f t="shared" si="47"/>
        <v/>
      </c>
      <c r="I929" s="2" t="str">
        <f t="shared" si="48"/>
        <v/>
      </c>
      <c r="J929" t="str">
        <f t="shared" si="49"/>
        <v/>
      </c>
    </row>
    <row r="930" spans="1:10">
      <c r="A930" s="1">
        <v>35261</v>
      </c>
      <c r="B930">
        <v>30.38</v>
      </c>
      <c r="C930">
        <v>31.25</v>
      </c>
      <c r="D930">
        <v>29.25</v>
      </c>
      <c r="E930">
        <v>31</v>
      </c>
      <c r="F930">
        <v>1885200</v>
      </c>
      <c r="G930">
        <v>4.88</v>
      </c>
      <c r="H930" t="str">
        <f t="shared" si="47"/>
        <v/>
      </c>
      <c r="I930" s="2" t="str">
        <f t="shared" si="48"/>
        <v/>
      </c>
      <c r="J930" t="str">
        <f t="shared" si="49"/>
        <v/>
      </c>
    </row>
    <row r="931" spans="1:10">
      <c r="A931" s="1">
        <v>35254</v>
      </c>
      <c r="B931">
        <v>31.75</v>
      </c>
      <c r="C931">
        <v>32.880000000000003</v>
      </c>
      <c r="D931">
        <v>30.5</v>
      </c>
      <c r="E931">
        <v>30.88</v>
      </c>
      <c r="F931">
        <v>2078100</v>
      </c>
      <c r="G931">
        <v>4.8600000000000003</v>
      </c>
      <c r="H931" t="str">
        <f t="shared" si="47"/>
        <v/>
      </c>
      <c r="I931" s="2" t="str">
        <f t="shared" si="48"/>
        <v/>
      </c>
      <c r="J931" t="str">
        <f t="shared" si="49"/>
        <v/>
      </c>
    </row>
    <row r="932" spans="1:10">
      <c r="A932" s="1">
        <v>35247</v>
      </c>
      <c r="B932">
        <v>32.619999999999997</v>
      </c>
      <c r="C932">
        <v>32.880000000000003</v>
      </c>
      <c r="D932">
        <v>31.62</v>
      </c>
      <c r="E932">
        <v>31.75</v>
      </c>
      <c r="F932">
        <v>1368600</v>
      </c>
      <c r="G932">
        <v>5</v>
      </c>
      <c r="H932" t="str">
        <f t="shared" si="47"/>
        <v/>
      </c>
      <c r="I932" s="2" t="str">
        <f t="shared" si="48"/>
        <v/>
      </c>
      <c r="J932" t="str">
        <f t="shared" si="49"/>
        <v/>
      </c>
    </row>
    <row r="933" spans="1:10">
      <c r="A933" s="1">
        <v>35240</v>
      </c>
      <c r="B933">
        <v>31.5</v>
      </c>
      <c r="C933">
        <v>32.75</v>
      </c>
      <c r="D933">
        <v>31.38</v>
      </c>
      <c r="E933">
        <v>32.619999999999997</v>
      </c>
      <c r="F933">
        <v>3266200</v>
      </c>
      <c r="G933">
        <v>5.13</v>
      </c>
      <c r="H933">
        <f t="shared" si="47"/>
        <v>1</v>
      </c>
      <c r="I933" s="2" t="str">
        <f t="shared" si="48"/>
        <v>1996_6</v>
      </c>
      <c r="J933">
        <f t="shared" si="49"/>
        <v>5.13</v>
      </c>
    </row>
    <row r="934" spans="1:10">
      <c r="A934" s="1">
        <v>35233</v>
      </c>
      <c r="B934">
        <v>34.619999999999997</v>
      </c>
      <c r="C934">
        <v>34.75</v>
      </c>
      <c r="D934">
        <v>32.25</v>
      </c>
      <c r="E934">
        <v>32.5</v>
      </c>
      <c r="F934">
        <v>1588400</v>
      </c>
      <c r="G934">
        <v>5.1100000000000003</v>
      </c>
      <c r="H934" t="str">
        <f t="shared" si="47"/>
        <v/>
      </c>
      <c r="I934" s="2" t="str">
        <f t="shared" si="48"/>
        <v/>
      </c>
      <c r="J934" t="str">
        <f t="shared" si="49"/>
        <v/>
      </c>
    </row>
    <row r="935" spans="1:10">
      <c r="A935" s="1">
        <v>35226</v>
      </c>
      <c r="B935">
        <v>34.880000000000003</v>
      </c>
      <c r="C935">
        <v>35</v>
      </c>
      <c r="D935">
        <v>34.380000000000003</v>
      </c>
      <c r="E935">
        <v>34.5</v>
      </c>
      <c r="F935">
        <v>993200</v>
      </c>
      <c r="G935">
        <v>5.43</v>
      </c>
      <c r="H935" t="str">
        <f t="shared" si="47"/>
        <v/>
      </c>
      <c r="I935" s="2" t="str">
        <f t="shared" si="48"/>
        <v/>
      </c>
      <c r="J935" t="str">
        <f t="shared" si="49"/>
        <v/>
      </c>
    </row>
    <row r="936" spans="1:10">
      <c r="A936" s="1">
        <v>35219</v>
      </c>
      <c r="B936">
        <v>35</v>
      </c>
      <c r="C936">
        <v>35.380000000000003</v>
      </c>
      <c r="D936">
        <v>34.380000000000003</v>
      </c>
      <c r="E936">
        <v>34.880000000000003</v>
      </c>
      <c r="F936">
        <v>1303600</v>
      </c>
      <c r="G936">
        <v>5.49</v>
      </c>
      <c r="H936" t="str">
        <f t="shared" si="47"/>
        <v/>
      </c>
      <c r="I936" s="2" t="str">
        <f t="shared" si="48"/>
        <v/>
      </c>
      <c r="J936" t="str">
        <f t="shared" si="49"/>
        <v/>
      </c>
    </row>
    <row r="937" spans="1:10">
      <c r="A937" s="1">
        <v>35213</v>
      </c>
      <c r="B937">
        <v>35.619999999999997</v>
      </c>
      <c r="C937">
        <v>35.619999999999997</v>
      </c>
      <c r="D937">
        <v>34.880000000000003</v>
      </c>
      <c r="E937">
        <v>35.119999999999997</v>
      </c>
      <c r="F937">
        <v>1578600</v>
      </c>
      <c r="G937">
        <v>5.53</v>
      </c>
      <c r="H937">
        <f t="shared" si="47"/>
        <v>1</v>
      </c>
      <c r="I937" s="2" t="str">
        <f t="shared" si="48"/>
        <v>1996_5</v>
      </c>
      <c r="J937">
        <f t="shared" si="49"/>
        <v>5.53</v>
      </c>
    </row>
    <row r="938" spans="1:10">
      <c r="A938" s="1">
        <v>35205</v>
      </c>
      <c r="B938">
        <v>35.380000000000003</v>
      </c>
      <c r="C938">
        <v>35.880000000000003</v>
      </c>
      <c r="D938">
        <v>35.119999999999997</v>
      </c>
      <c r="E938">
        <v>35.619999999999997</v>
      </c>
      <c r="F938">
        <v>1733800</v>
      </c>
      <c r="G938">
        <v>5.61</v>
      </c>
      <c r="H938" t="str">
        <f t="shared" si="47"/>
        <v/>
      </c>
      <c r="I938" s="2" t="str">
        <f t="shared" si="48"/>
        <v/>
      </c>
      <c r="J938" t="str">
        <f t="shared" si="49"/>
        <v/>
      </c>
    </row>
    <row r="939" spans="1:10">
      <c r="A939" s="1">
        <v>35198</v>
      </c>
      <c r="B939">
        <v>35.5</v>
      </c>
      <c r="C939">
        <v>36.119999999999997</v>
      </c>
      <c r="D939">
        <v>35</v>
      </c>
      <c r="E939">
        <v>35.5</v>
      </c>
      <c r="F939">
        <v>1767400</v>
      </c>
      <c r="G939">
        <v>5.59</v>
      </c>
      <c r="H939" t="str">
        <f t="shared" si="47"/>
        <v/>
      </c>
      <c r="I939" s="2" t="str">
        <f t="shared" si="48"/>
        <v/>
      </c>
      <c r="J939" t="str">
        <f t="shared" si="49"/>
        <v/>
      </c>
    </row>
    <row r="940" spans="1:10">
      <c r="A940" s="1">
        <v>35191</v>
      </c>
      <c r="B940">
        <v>36</v>
      </c>
      <c r="C940">
        <v>36.25</v>
      </c>
      <c r="D940">
        <v>35.119999999999997</v>
      </c>
      <c r="E940">
        <v>35.5</v>
      </c>
      <c r="F940">
        <v>1550400</v>
      </c>
      <c r="G940">
        <v>5.59</v>
      </c>
      <c r="H940" t="str">
        <f t="shared" si="47"/>
        <v/>
      </c>
      <c r="I940" s="2" t="str">
        <f t="shared" si="48"/>
        <v/>
      </c>
      <c r="J940" t="str">
        <f t="shared" si="49"/>
        <v/>
      </c>
    </row>
    <row r="941" spans="1:10">
      <c r="A941" s="1">
        <v>35184</v>
      </c>
      <c r="B941">
        <v>35.5</v>
      </c>
      <c r="C941">
        <v>36.119999999999997</v>
      </c>
      <c r="D941">
        <v>35.380000000000003</v>
      </c>
      <c r="E941">
        <v>35.880000000000003</v>
      </c>
      <c r="F941">
        <v>943600</v>
      </c>
      <c r="G941">
        <v>5.65</v>
      </c>
      <c r="H941">
        <f t="shared" si="47"/>
        <v>1</v>
      </c>
      <c r="I941" s="2" t="str">
        <f t="shared" si="48"/>
        <v>1996_4</v>
      </c>
      <c r="J941">
        <f t="shared" si="49"/>
        <v>5.65</v>
      </c>
    </row>
    <row r="942" spans="1:10">
      <c r="A942" s="1">
        <v>35177</v>
      </c>
      <c r="B942">
        <v>37</v>
      </c>
      <c r="C942">
        <v>37</v>
      </c>
      <c r="D942">
        <v>35</v>
      </c>
      <c r="E942">
        <v>35.619999999999997</v>
      </c>
      <c r="F942">
        <v>1460600</v>
      </c>
      <c r="G942">
        <v>5.61</v>
      </c>
      <c r="H942" t="str">
        <f t="shared" si="47"/>
        <v/>
      </c>
      <c r="I942" s="2" t="str">
        <f t="shared" si="48"/>
        <v/>
      </c>
      <c r="J942" t="str">
        <f t="shared" si="49"/>
        <v/>
      </c>
    </row>
    <row r="943" spans="1:10">
      <c r="A943" s="1">
        <v>35170</v>
      </c>
      <c r="B943">
        <v>35.75</v>
      </c>
      <c r="C943">
        <v>37</v>
      </c>
      <c r="D943">
        <v>35.380000000000003</v>
      </c>
      <c r="E943">
        <v>36.619999999999997</v>
      </c>
      <c r="F943">
        <v>1606800</v>
      </c>
      <c r="G943">
        <v>5.76</v>
      </c>
      <c r="H943" t="str">
        <f t="shared" si="47"/>
        <v/>
      </c>
      <c r="I943" s="2" t="str">
        <f t="shared" si="48"/>
        <v/>
      </c>
      <c r="J943" t="str">
        <f t="shared" si="49"/>
        <v/>
      </c>
    </row>
    <row r="944" spans="1:10">
      <c r="A944" s="1">
        <v>35163</v>
      </c>
      <c r="B944">
        <v>35.5</v>
      </c>
      <c r="C944">
        <v>35.619999999999997</v>
      </c>
      <c r="D944">
        <v>34.75</v>
      </c>
      <c r="E944">
        <v>35.119999999999997</v>
      </c>
      <c r="F944">
        <v>990200</v>
      </c>
      <c r="G944">
        <v>5.53</v>
      </c>
      <c r="H944" t="str">
        <f t="shared" si="47"/>
        <v/>
      </c>
      <c r="I944" s="2" t="str">
        <f t="shared" si="48"/>
        <v/>
      </c>
      <c r="J944" t="str">
        <f t="shared" si="49"/>
        <v/>
      </c>
    </row>
    <row r="945" spans="1:10">
      <c r="A945" s="1">
        <v>35156</v>
      </c>
      <c r="B945">
        <v>36</v>
      </c>
      <c r="C945">
        <v>36.25</v>
      </c>
      <c r="D945">
        <v>35.5</v>
      </c>
      <c r="E945">
        <v>35.75</v>
      </c>
      <c r="F945">
        <v>1672400</v>
      </c>
      <c r="G945">
        <v>5.63</v>
      </c>
      <c r="H945" t="str">
        <f t="shared" si="47"/>
        <v/>
      </c>
      <c r="I945" s="2" t="str">
        <f t="shared" si="48"/>
        <v/>
      </c>
      <c r="J945" t="str">
        <f t="shared" si="49"/>
        <v/>
      </c>
    </row>
    <row r="946" spans="1:10">
      <c r="A946" s="1">
        <v>35149</v>
      </c>
      <c r="B946">
        <v>35.75</v>
      </c>
      <c r="C946">
        <v>36.75</v>
      </c>
      <c r="D946">
        <v>35.119999999999997</v>
      </c>
      <c r="E946">
        <v>36.380000000000003</v>
      </c>
      <c r="F946">
        <v>9695500</v>
      </c>
      <c r="G946">
        <v>5.72</v>
      </c>
      <c r="H946">
        <f t="shared" si="47"/>
        <v>1</v>
      </c>
      <c r="I946" s="2" t="str">
        <f t="shared" si="48"/>
        <v>1996_3</v>
      </c>
      <c r="J946">
        <f t="shared" si="49"/>
        <v>5.72</v>
      </c>
    </row>
    <row r="947" spans="1:10">
      <c r="A947" s="1">
        <v>35142</v>
      </c>
      <c r="B947">
        <v>40.25</v>
      </c>
      <c r="C947">
        <v>41</v>
      </c>
      <c r="D947">
        <v>39.880000000000003</v>
      </c>
      <c r="E947">
        <v>40.380000000000003</v>
      </c>
      <c r="F947">
        <v>1138000</v>
      </c>
      <c r="G947">
        <v>6.18</v>
      </c>
      <c r="H947" t="str">
        <f t="shared" si="47"/>
        <v/>
      </c>
      <c r="I947" s="2" t="str">
        <f t="shared" si="48"/>
        <v/>
      </c>
      <c r="J947" t="str">
        <f t="shared" si="49"/>
        <v/>
      </c>
    </row>
    <row r="948" spans="1:10">
      <c r="A948" s="1">
        <v>35135</v>
      </c>
      <c r="B948">
        <v>38.619999999999997</v>
      </c>
      <c r="C948">
        <v>40.119999999999997</v>
      </c>
      <c r="D948">
        <v>38.5</v>
      </c>
      <c r="E948">
        <v>39.880000000000003</v>
      </c>
      <c r="F948">
        <v>1329300</v>
      </c>
      <c r="G948">
        <v>6.1</v>
      </c>
      <c r="H948" t="str">
        <f t="shared" si="47"/>
        <v/>
      </c>
      <c r="I948" s="2" t="str">
        <f t="shared" si="48"/>
        <v/>
      </c>
      <c r="J948" t="str">
        <f t="shared" si="49"/>
        <v/>
      </c>
    </row>
    <row r="949" spans="1:10">
      <c r="A949" s="1">
        <v>35128</v>
      </c>
      <c r="B949">
        <v>41.25</v>
      </c>
      <c r="C949">
        <v>41.62</v>
      </c>
      <c r="D949">
        <v>38.5</v>
      </c>
      <c r="E949">
        <v>38.75</v>
      </c>
      <c r="F949">
        <v>1807900</v>
      </c>
      <c r="G949">
        <v>5.93</v>
      </c>
      <c r="H949" t="str">
        <f t="shared" si="47"/>
        <v/>
      </c>
      <c r="I949" s="2" t="str">
        <f t="shared" si="48"/>
        <v/>
      </c>
      <c r="J949" t="str">
        <f t="shared" si="49"/>
        <v/>
      </c>
    </row>
    <row r="950" spans="1:10">
      <c r="A950" s="1">
        <v>35121</v>
      </c>
      <c r="B950">
        <v>42.5</v>
      </c>
      <c r="C950">
        <v>42.75</v>
      </c>
      <c r="D950">
        <v>41.25</v>
      </c>
      <c r="E950">
        <v>41.5</v>
      </c>
      <c r="F950">
        <v>863100</v>
      </c>
      <c r="G950">
        <v>6.35</v>
      </c>
      <c r="H950">
        <f t="shared" si="47"/>
        <v>1</v>
      </c>
      <c r="I950" s="2" t="str">
        <f t="shared" si="48"/>
        <v>1996_2</v>
      </c>
      <c r="J950">
        <f t="shared" si="49"/>
        <v>6.35</v>
      </c>
    </row>
    <row r="951" spans="1:10">
      <c r="A951" s="1">
        <v>35115</v>
      </c>
      <c r="B951">
        <v>40.380000000000003</v>
      </c>
      <c r="C951">
        <v>43</v>
      </c>
      <c r="D951">
        <v>40.119999999999997</v>
      </c>
      <c r="E951">
        <v>42.62</v>
      </c>
      <c r="F951">
        <v>1653500</v>
      </c>
      <c r="G951">
        <v>6.52</v>
      </c>
      <c r="H951" t="str">
        <f t="shared" si="47"/>
        <v/>
      </c>
      <c r="I951" s="2" t="str">
        <f t="shared" si="48"/>
        <v/>
      </c>
      <c r="J951" t="str">
        <f t="shared" si="49"/>
        <v/>
      </c>
    </row>
    <row r="952" spans="1:10">
      <c r="A952" s="1">
        <v>35107</v>
      </c>
      <c r="B952">
        <v>40.5</v>
      </c>
      <c r="C952">
        <v>40.75</v>
      </c>
      <c r="D952">
        <v>39</v>
      </c>
      <c r="E952">
        <v>40.380000000000003</v>
      </c>
      <c r="F952">
        <v>1145100</v>
      </c>
      <c r="G952">
        <v>6.18</v>
      </c>
      <c r="H952" t="str">
        <f t="shared" si="47"/>
        <v/>
      </c>
      <c r="I952" s="2" t="str">
        <f t="shared" si="48"/>
        <v/>
      </c>
      <c r="J952" t="str">
        <f t="shared" si="49"/>
        <v/>
      </c>
    </row>
    <row r="953" spans="1:10">
      <c r="A953" s="1">
        <v>35100</v>
      </c>
      <c r="B953">
        <v>40.380000000000003</v>
      </c>
      <c r="C953">
        <v>41.88</v>
      </c>
      <c r="D953">
        <v>40.119999999999997</v>
      </c>
      <c r="E953">
        <v>40.25</v>
      </c>
      <c r="F953">
        <v>1663500</v>
      </c>
      <c r="G953">
        <v>6.16</v>
      </c>
      <c r="H953" t="str">
        <f t="shared" si="47"/>
        <v/>
      </c>
      <c r="I953" s="2" t="str">
        <f t="shared" si="48"/>
        <v/>
      </c>
      <c r="J953" t="str">
        <f t="shared" si="49"/>
        <v/>
      </c>
    </row>
    <row r="954" spans="1:10">
      <c r="A954" s="1">
        <v>35093</v>
      </c>
      <c r="B954">
        <v>39.75</v>
      </c>
      <c r="C954">
        <v>40.619999999999997</v>
      </c>
      <c r="D954">
        <v>39.119999999999997</v>
      </c>
      <c r="E954">
        <v>40.380000000000003</v>
      </c>
      <c r="F954">
        <v>654700</v>
      </c>
      <c r="G954">
        <v>6.18</v>
      </c>
      <c r="H954">
        <f t="shared" si="47"/>
        <v>1</v>
      </c>
      <c r="I954" s="2" t="str">
        <f t="shared" si="48"/>
        <v>1996_1</v>
      </c>
      <c r="J954">
        <f t="shared" si="49"/>
        <v>6.18</v>
      </c>
    </row>
    <row r="955" spans="1:10">
      <c r="A955" s="1">
        <v>35086</v>
      </c>
      <c r="B955">
        <v>38.75</v>
      </c>
      <c r="C955">
        <v>40.619999999999997</v>
      </c>
      <c r="D955">
        <v>38.5</v>
      </c>
      <c r="E955">
        <v>40</v>
      </c>
      <c r="F955">
        <v>1582300</v>
      </c>
      <c r="G955">
        <v>6.12</v>
      </c>
      <c r="H955" t="str">
        <f t="shared" si="47"/>
        <v/>
      </c>
      <c r="I955" s="2" t="str">
        <f t="shared" si="48"/>
        <v/>
      </c>
      <c r="J955" t="str">
        <f t="shared" si="49"/>
        <v/>
      </c>
    </row>
    <row r="956" spans="1:10">
      <c r="A956" s="1">
        <v>35079</v>
      </c>
      <c r="B956">
        <v>38.380000000000003</v>
      </c>
      <c r="C956">
        <v>39.25</v>
      </c>
      <c r="D956">
        <v>38.119999999999997</v>
      </c>
      <c r="E956">
        <v>38.75</v>
      </c>
      <c r="F956">
        <v>1662700</v>
      </c>
      <c r="G956">
        <v>5.93</v>
      </c>
      <c r="H956" t="str">
        <f t="shared" si="47"/>
        <v/>
      </c>
      <c r="I956" s="2" t="str">
        <f t="shared" si="48"/>
        <v/>
      </c>
      <c r="J956" t="str">
        <f t="shared" si="49"/>
        <v/>
      </c>
    </row>
    <row r="957" spans="1:10">
      <c r="A957" s="1">
        <v>35072</v>
      </c>
      <c r="B957">
        <v>39.25</v>
      </c>
      <c r="C957">
        <v>39.619999999999997</v>
      </c>
      <c r="D957">
        <v>37.380000000000003</v>
      </c>
      <c r="E957">
        <v>38.880000000000003</v>
      </c>
      <c r="F957">
        <v>2196600</v>
      </c>
      <c r="G957">
        <v>5.95</v>
      </c>
      <c r="H957" t="str">
        <f t="shared" si="47"/>
        <v/>
      </c>
      <c r="I957" s="2" t="str">
        <f t="shared" si="48"/>
        <v/>
      </c>
      <c r="J957" t="str">
        <f t="shared" si="49"/>
        <v/>
      </c>
    </row>
    <row r="958" spans="1:10">
      <c r="A958" s="1">
        <v>35066</v>
      </c>
      <c r="B958">
        <v>36.619999999999997</v>
      </c>
      <c r="C958">
        <v>38.880000000000003</v>
      </c>
      <c r="D958">
        <v>36.619999999999997</v>
      </c>
      <c r="E958">
        <v>38.880000000000003</v>
      </c>
      <c r="F958">
        <v>2526800</v>
      </c>
      <c r="G958">
        <v>5.95</v>
      </c>
      <c r="H958" t="str">
        <f t="shared" si="47"/>
        <v/>
      </c>
      <c r="I958" s="2" t="str">
        <f t="shared" si="48"/>
        <v/>
      </c>
      <c r="J958" t="str">
        <f t="shared" si="49"/>
        <v/>
      </c>
    </row>
    <row r="959" spans="1:10">
      <c r="A959" s="1">
        <v>35059</v>
      </c>
      <c r="B959">
        <v>35.880000000000003</v>
      </c>
      <c r="C959">
        <v>36.619999999999997</v>
      </c>
      <c r="D959">
        <v>35.380000000000003</v>
      </c>
      <c r="E959">
        <v>35.880000000000003</v>
      </c>
      <c r="F959">
        <v>1458000</v>
      </c>
      <c r="G959">
        <v>5.49</v>
      </c>
      <c r="H959">
        <f t="shared" si="47"/>
        <v>1</v>
      </c>
      <c r="I959" s="2" t="str">
        <f t="shared" si="48"/>
        <v>1995_12</v>
      </c>
      <c r="J959">
        <f t="shared" si="49"/>
        <v>5.49</v>
      </c>
    </row>
    <row r="960" spans="1:10">
      <c r="A960" s="1">
        <v>35051</v>
      </c>
      <c r="B960">
        <v>35.880000000000003</v>
      </c>
      <c r="C960">
        <v>36.75</v>
      </c>
      <c r="D960">
        <v>34.119999999999997</v>
      </c>
      <c r="E960">
        <v>36</v>
      </c>
      <c r="F960">
        <v>2264200</v>
      </c>
      <c r="G960">
        <v>5.51</v>
      </c>
      <c r="H960" t="str">
        <f t="shared" si="47"/>
        <v/>
      </c>
      <c r="I960" s="2" t="str">
        <f t="shared" si="48"/>
        <v/>
      </c>
      <c r="J960" t="str">
        <f t="shared" si="49"/>
        <v/>
      </c>
    </row>
    <row r="961" spans="1:10">
      <c r="A961" s="1">
        <v>35044</v>
      </c>
      <c r="B961">
        <v>38</v>
      </c>
      <c r="C961">
        <v>38.380000000000003</v>
      </c>
      <c r="D961">
        <v>35.25</v>
      </c>
      <c r="E961">
        <v>35.880000000000003</v>
      </c>
      <c r="F961">
        <v>3301200</v>
      </c>
      <c r="G961">
        <v>5.49</v>
      </c>
      <c r="H961" t="str">
        <f t="shared" si="47"/>
        <v/>
      </c>
      <c r="I961" s="2" t="str">
        <f t="shared" si="48"/>
        <v/>
      </c>
      <c r="J961" t="str">
        <f t="shared" si="49"/>
        <v/>
      </c>
    </row>
    <row r="962" spans="1:10">
      <c r="A962" s="1">
        <v>35037</v>
      </c>
      <c r="B962">
        <v>38.380000000000003</v>
      </c>
      <c r="C962">
        <v>39.75</v>
      </c>
      <c r="D962">
        <v>37.880000000000003</v>
      </c>
      <c r="E962">
        <v>38.25</v>
      </c>
      <c r="F962">
        <v>2323100</v>
      </c>
      <c r="G962">
        <v>5.85</v>
      </c>
      <c r="H962" t="str">
        <f t="shared" si="47"/>
        <v/>
      </c>
      <c r="I962" s="2" t="str">
        <f t="shared" si="48"/>
        <v/>
      </c>
      <c r="J962" t="str">
        <f t="shared" si="49"/>
        <v/>
      </c>
    </row>
    <row r="963" spans="1:10">
      <c r="A963" s="1">
        <v>35030</v>
      </c>
      <c r="B963">
        <v>37.619999999999997</v>
      </c>
      <c r="C963">
        <v>40</v>
      </c>
      <c r="D963">
        <v>37.5</v>
      </c>
      <c r="E963">
        <v>38.119999999999997</v>
      </c>
      <c r="F963">
        <v>4987400</v>
      </c>
      <c r="G963">
        <v>5.83</v>
      </c>
      <c r="H963">
        <f t="shared" ref="H963:H1026" si="50">IF(DAY(A962)&lt;DAY(A963),1,"")</f>
        <v>1</v>
      </c>
      <c r="I963" s="2" t="str">
        <f t="shared" ref="I963:I1026" si="51">IF(H963=1,YEAR(A963) &amp; "_" &amp; MONTH(A963),"")</f>
        <v>1995_11</v>
      </c>
      <c r="J963">
        <f t="shared" ref="J963:J1026" si="52">IF(H963=1,G963,"")</f>
        <v>5.83</v>
      </c>
    </row>
    <row r="964" spans="1:10">
      <c r="A964" s="1">
        <v>35023</v>
      </c>
      <c r="B964">
        <v>36.75</v>
      </c>
      <c r="C964">
        <v>37.119999999999997</v>
      </c>
      <c r="D964">
        <v>35.5</v>
      </c>
      <c r="E964">
        <v>37.119999999999997</v>
      </c>
      <c r="F964">
        <v>3319500</v>
      </c>
      <c r="G964">
        <v>5.68</v>
      </c>
      <c r="H964" t="str">
        <f t="shared" si="50"/>
        <v/>
      </c>
      <c r="I964" s="2" t="str">
        <f t="shared" si="51"/>
        <v/>
      </c>
      <c r="J964" t="str">
        <f t="shared" si="52"/>
        <v/>
      </c>
    </row>
    <row r="965" spans="1:10">
      <c r="A965" s="1">
        <v>35016</v>
      </c>
      <c r="B965">
        <v>38.380000000000003</v>
      </c>
      <c r="C965">
        <v>38.619999999999997</v>
      </c>
      <c r="D965">
        <v>36.380000000000003</v>
      </c>
      <c r="E965">
        <v>36.75</v>
      </c>
      <c r="F965">
        <v>2593000</v>
      </c>
      <c r="G965">
        <v>5.62</v>
      </c>
      <c r="H965" t="str">
        <f t="shared" si="50"/>
        <v/>
      </c>
      <c r="I965" s="2" t="str">
        <f t="shared" si="51"/>
        <v/>
      </c>
      <c r="J965" t="str">
        <f t="shared" si="52"/>
        <v/>
      </c>
    </row>
    <row r="966" spans="1:10">
      <c r="A966" s="1">
        <v>35009</v>
      </c>
      <c r="B966">
        <v>37.75</v>
      </c>
      <c r="C966">
        <v>37.75</v>
      </c>
      <c r="D966">
        <v>35.25</v>
      </c>
      <c r="E966">
        <v>37.619999999999997</v>
      </c>
      <c r="F966">
        <v>4469100</v>
      </c>
      <c r="G966">
        <v>5.76</v>
      </c>
      <c r="H966" t="str">
        <f t="shared" si="50"/>
        <v/>
      </c>
      <c r="I966" s="2" t="str">
        <f t="shared" si="51"/>
        <v/>
      </c>
      <c r="J966" t="str">
        <f t="shared" si="52"/>
        <v/>
      </c>
    </row>
    <row r="967" spans="1:10">
      <c r="A967" s="1">
        <v>35002</v>
      </c>
      <c r="B967">
        <v>38.25</v>
      </c>
      <c r="C967">
        <v>39.380000000000003</v>
      </c>
      <c r="D967">
        <v>37.25</v>
      </c>
      <c r="E967">
        <v>38</v>
      </c>
      <c r="F967">
        <v>4861000</v>
      </c>
      <c r="G967">
        <v>5.82</v>
      </c>
      <c r="H967">
        <f t="shared" si="50"/>
        <v>1</v>
      </c>
      <c r="I967" s="2" t="str">
        <f t="shared" si="51"/>
        <v>1995_10</v>
      </c>
      <c r="J967">
        <f t="shared" si="52"/>
        <v>5.82</v>
      </c>
    </row>
    <row r="968" spans="1:10">
      <c r="A968" s="1">
        <v>34995</v>
      </c>
      <c r="B968">
        <v>42.88</v>
      </c>
      <c r="C968">
        <v>44.38</v>
      </c>
      <c r="D968">
        <v>35.5</v>
      </c>
      <c r="E968">
        <v>37.880000000000003</v>
      </c>
      <c r="F968">
        <v>10024400</v>
      </c>
      <c r="G968">
        <v>5.8</v>
      </c>
      <c r="H968" t="str">
        <f t="shared" si="50"/>
        <v/>
      </c>
      <c r="I968" s="2" t="str">
        <f t="shared" si="51"/>
        <v/>
      </c>
      <c r="J968" t="str">
        <f t="shared" si="52"/>
        <v/>
      </c>
    </row>
    <row r="969" spans="1:10">
      <c r="A969" s="1">
        <v>34988</v>
      </c>
      <c r="B969">
        <v>44.75</v>
      </c>
      <c r="C969">
        <v>45.5</v>
      </c>
      <c r="D969">
        <v>42.75</v>
      </c>
      <c r="E969">
        <v>42.88</v>
      </c>
      <c r="F969">
        <v>4207800</v>
      </c>
      <c r="G969">
        <v>6.56</v>
      </c>
      <c r="H969" t="str">
        <f t="shared" si="50"/>
        <v/>
      </c>
      <c r="I969" s="2" t="str">
        <f t="shared" si="51"/>
        <v/>
      </c>
      <c r="J969" t="str">
        <f t="shared" si="52"/>
        <v/>
      </c>
    </row>
    <row r="970" spans="1:10">
      <c r="A970" s="1">
        <v>34981</v>
      </c>
      <c r="B970">
        <v>46.12</v>
      </c>
      <c r="C970">
        <v>46.12</v>
      </c>
      <c r="D970">
        <v>41.88</v>
      </c>
      <c r="E970">
        <v>44.75</v>
      </c>
      <c r="F970">
        <v>3773500</v>
      </c>
      <c r="G970">
        <v>6.85</v>
      </c>
      <c r="H970" t="str">
        <f t="shared" si="50"/>
        <v/>
      </c>
      <c r="I970" s="2" t="str">
        <f t="shared" si="51"/>
        <v/>
      </c>
      <c r="J970" t="str">
        <f t="shared" si="52"/>
        <v/>
      </c>
    </row>
    <row r="971" spans="1:10">
      <c r="A971" s="1">
        <v>34974</v>
      </c>
      <c r="B971">
        <v>48.25</v>
      </c>
      <c r="C971">
        <v>48.5</v>
      </c>
      <c r="D971">
        <v>45.75</v>
      </c>
      <c r="E971">
        <v>46.38</v>
      </c>
      <c r="F971">
        <v>1975600</v>
      </c>
      <c r="G971">
        <v>7.1</v>
      </c>
      <c r="H971" t="str">
        <f t="shared" si="50"/>
        <v/>
      </c>
      <c r="I971" s="2" t="str">
        <f t="shared" si="51"/>
        <v/>
      </c>
      <c r="J971" t="str">
        <f t="shared" si="52"/>
        <v/>
      </c>
    </row>
    <row r="972" spans="1:10">
      <c r="A972" s="1">
        <v>34967</v>
      </c>
      <c r="B972">
        <v>48.88</v>
      </c>
      <c r="C972">
        <v>49</v>
      </c>
      <c r="D972">
        <v>47.5</v>
      </c>
      <c r="E972">
        <v>48.75</v>
      </c>
      <c r="F972">
        <v>1471200</v>
      </c>
      <c r="G972">
        <v>7.46</v>
      </c>
      <c r="H972">
        <f t="shared" si="50"/>
        <v>1</v>
      </c>
      <c r="I972" s="2" t="str">
        <f t="shared" si="51"/>
        <v>1995_9</v>
      </c>
      <c r="J972">
        <f t="shared" si="52"/>
        <v>7.46</v>
      </c>
    </row>
    <row r="973" spans="1:10">
      <c r="A973" s="1">
        <v>34960</v>
      </c>
      <c r="B973">
        <v>46.38</v>
      </c>
      <c r="C973">
        <v>49.38</v>
      </c>
      <c r="D973">
        <v>45.75</v>
      </c>
      <c r="E973">
        <v>49.12</v>
      </c>
      <c r="F973">
        <v>2176400</v>
      </c>
      <c r="G973">
        <v>7.52</v>
      </c>
      <c r="H973" t="str">
        <f t="shared" si="50"/>
        <v/>
      </c>
      <c r="I973" s="2" t="str">
        <f t="shared" si="51"/>
        <v/>
      </c>
      <c r="J973" t="str">
        <f t="shared" si="52"/>
        <v/>
      </c>
    </row>
    <row r="974" spans="1:10">
      <c r="A974" s="1">
        <v>34953</v>
      </c>
      <c r="B974">
        <v>46.62</v>
      </c>
      <c r="C974">
        <v>48.12</v>
      </c>
      <c r="D974">
        <v>45.88</v>
      </c>
      <c r="E974">
        <v>46.25</v>
      </c>
      <c r="F974">
        <v>1482400</v>
      </c>
      <c r="G974">
        <v>7.08</v>
      </c>
      <c r="H974" t="str">
        <f t="shared" si="50"/>
        <v/>
      </c>
      <c r="I974" s="2" t="str">
        <f t="shared" si="51"/>
        <v/>
      </c>
      <c r="J974" t="str">
        <f t="shared" si="52"/>
        <v/>
      </c>
    </row>
    <row r="975" spans="1:10">
      <c r="A975" s="1">
        <v>34947</v>
      </c>
      <c r="B975">
        <v>46.25</v>
      </c>
      <c r="C975">
        <v>48</v>
      </c>
      <c r="D975">
        <v>45.75</v>
      </c>
      <c r="E975">
        <v>46.62</v>
      </c>
      <c r="F975">
        <v>1848900</v>
      </c>
      <c r="G975">
        <v>7.14</v>
      </c>
      <c r="H975" t="str">
        <f t="shared" si="50"/>
        <v/>
      </c>
      <c r="I975" s="2" t="str">
        <f t="shared" si="51"/>
        <v/>
      </c>
      <c r="J975" t="str">
        <f t="shared" si="52"/>
        <v/>
      </c>
    </row>
    <row r="976" spans="1:10">
      <c r="A976" s="1">
        <v>34939</v>
      </c>
      <c r="B976">
        <v>45.25</v>
      </c>
      <c r="C976">
        <v>45.62</v>
      </c>
      <c r="D976">
        <v>44.38</v>
      </c>
      <c r="E976">
        <v>45.38</v>
      </c>
      <c r="F976">
        <v>2540800</v>
      </c>
      <c r="G976">
        <v>6.94</v>
      </c>
      <c r="H976">
        <f t="shared" si="50"/>
        <v>1</v>
      </c>
      <c r="I976" s="2" t="str">
        <f t="shared" si="51"/>
        <v>1995_8</v>
      </c>
      <c r="J976">
        <f t="shared" si="52"/>
        <v>6.94</v>
      </c>
    </row>
    <row r="977" spans="1:10">
      <c r="A977" s="1">
        <v>34932</v>
      </c>
      <c r="B977">
        <v>46.25</v>
      </c>
      <c r="C977">
        <v>46.88</v>
      </c>
      <c r="D977">
        <v>45</v>
      </c>
      <c r="E977">
        <v>45.38</v>
      </c>
      <c r="F977">
        <v>2774600</v>
      </c>
      <c r="G977">
        <v>6.94</v>
      </c>
      <c r="H977" t="str">
        <f t="shared" si="50"/>
        <v/>
      </c>
      <c r="I977" s="2" t="str">
        <f t="shared" si="51"/>
        <v/>
      </c>
      <c r="J977" t="str">
        <f t="shared" si="52"/>
        <v/>
      </c>
    </row>
    <row r="978" spans="1:10">
      <c r="A978" s="1">
        <v>34925</v>
      </c>
      <c r="B978">
        <v>48</v>
      </c>
      <c r="C978">
        <v>48.5</v>
      </c>
      <c r="D978">
        <v>44.75</v>
      </c>
      <c r="E978">
        <v>46</v>
      </c>
      <c r="F978">
        <v>4381200</v>
      </c>
      <c r="G978">
        <v>7.04</v>
      </c>
      <c r="H978" t="str">
        <f t="shared" si="50"/>
        <v/>
      </c>
      <c r="I978" s="2" t="str">
        <f t="shared" si="51"/>
        <v/>
      </c>
      <c r="J978" t="str">
        <f t="shared" si="52"/>
        <v/>
      </c>
    </row>
    <row r="979" spans="1:10">
      <c r="A979" s="1">
        <v>34918</v>
      </c>
      <c r="B979">
        <v>47.38</v>
      </c>
      <c r="C979">
        <v>48.62</v>
      </c>
      <c r="D979">
        <v>47.38</v>
      </c>
      <c r="E979">
        <v>48.25</v>
      </c>
      <c r="F979">
        <v>2219600</v>
      </c>
      <c r="G979">
        <v>7.38</v>
      </c>
      <c r="H979" t="str">
        <f t="shared" si="50"/>
        <v/>
      </c>
      <c r="I979" s="2" t="str">
        <f t="shared" si="51"/>
        <v/>
      </c>
      <c r="J979" t="str">
        <f t="shared" si="52"/>
        <v/>
      </c>
    </row>
    <row r="980" spans="1:10">
      <c r="A980" s="1">
        <v>34911</v>
      </c>
      <c r="B980">
        <v>49.12</v>
      </c>
      <c r="C980">
        <v>49.88</v>
      </c>
      <c r="D980">
        <v>47.25</v>
      </c>
      <c r="E980">
        <v>47.5</v>
      </c>
      <c r="F980">
        <v>2318900</v>
      </c>
      <c r="G980">
        <v>7.27</v>
      </c>
      <c r="H980">
        <f t="shared" si="50"/>
        <v>1</v>
      </c>
      <c r="I980" s="2" t="str">
        <f t="shared" si="51"/>
        <v>1995_7</v>
      </c>
      <c r="J980">
        <f t="shared" si="52"/>
        <v>7.27</v>
      </c>
    </row>
    <row r="981" spans="1:10">
      <c r="A981" s="1">
        <v>34904</v>
      </c>
      <c r="B981">
        <v>51.62</v>
      </c>
      <c r="C981">
        <v>52.88</v>
      </c>
      <c r="D981">
        <v>49.38</v>
      </c>
      <c r="E981">
        <v>49.38</v>
      </c>
      <c r="F981">
        <v>3036800</v>
      </c>
      <c r="G981">
        <v>7.56</v>
      </c>
      <c r="H981" t="str">
        <f t="shared" si="50"/>
        <v/>
      </c>
      <c r="I981" s="2" t="str">
        <f t="shared" si="51"/>
        <v/>
      </c>
      <c r="J981" t="str">
        <f t="shared" si="52"/>
        <v/>
      </c>
    </row>
    <row r="982" spans="1:10">
      <c r="A982" s="1">
        <v>34897</v>
      </c>
      <c r="B982">
        <v>51.25</v>
      </c>
      <c r="C982">
        <v>52.12</v>
      </c>
      <c r="D982">
        <v>49.12</v>
      </c>
      <c r="E982">
        <v>50.75</v>
      </c>
      <c r="F982">
        <v>3408200</v>
      </c>
      <c r="G982">
        <v>7.77</v>
      </c>
      <c r="H982" t="str">
        <f t="shared" si="50"/>
        <v/>
      </c>
      <c r="I982" s="2" t="str">
        <f t="shared" si="51"/>
        <v/>
      </c>
      <c r="J982" t="str">
        <f t="shared" si="52"/>
        <v/>
      </c>
    </row>
    <row r="983" spans="1:10">
      <c r="A983" s="1">
        <v>34890</v>
      </c>
      <c r="B983">
        <v>50</v>
      </c>
      <c r="C983">
        <v>53.38</v>
      </c>
      <c r="D983">
        <v>48.75</v>
      </c>
      <c r="E983">
        <v>51.25</v>
      </c>
      <c r="F983">
        <v>8434400</v>
      </c>
      <c r="G983">
        <v>7.84</v>
      </c>
      <c r="H983" t="str">
        <f t="shared" si="50"/>
        <v/>
      </c>
      <c r="I983" s="2" t="str">
        <f t="shared" si="51"/>
        <v/>
      </c>
      <c r="J983" t="str">
        <f t="shared" si="52"/>
        <v/>
      </c>
    </row>
    <row r="984" spans="1:10">
      <c r="A984" s="1">
        <v>34883</v>
      </c>
      <c r="B984">
        <v>43.12</v>
      </c>
      <c r="C984">
        <v>51.12</v>
      </c>
      <c r="D984">
        <v>43</v>
      </c>
      <c r="E984">
        <v>50.25</v>
      </c>
      <c r="F984">
        <v>3595400</v>
      </c>
      <c r="G984">
        <v>7.69</v>
      </c>
      <c r="H984" t="str">
        <f t="shared" si="50"/>
        <v/>
      </c>
      <c r="I984" s="2" t="str">
        <f t="shared" si="51"/>
        <v/>
      </c>
      <c r="J984" t="str">
        <f t="shared" si="52"/>
        <v/>
      </c>
    </row>
    <row r="985" spans="1:10">
      <c r="A985" s="1">
        <v>34876</v>
      </c>
      <c r="B985">
        <v>42.88</v>
      </c>
      <c r="C985">
        <v>43</v>
      </c>
      <c r="D985">
        <v>41.88</v>
      </c>
      <c r="E985">
        <v>42.75</v>
      </c>
      <c r="F985">
        <v>1255900</v>
      </c>
      <c r="G985">
        <v>6.54</v>
      </c>
      <c r="H985">
        <f t="shared" si="50"/>
        <v>1</v>
      </c>
      <c r="I985" s="2" t="str">
        <f t="shared" si="51"/>
        <v>1995_6</v>
      </c>
      <c r="J985">
        <f t="shared" si="52"/>
        <v>6.54</v>
      </c>
    </row>
    <row r="986" spans="1:10">
      <c r="A986" s="1">
        <v>34869</v>
      </c>
      <c r="B986">
        <v>41.5</v>
      </c>
      <c r="C986">
        <v>42.5</v>
      </c>
      <c r="D986">
        <v>41.5</v>
      </c>
      <c r="E986">
        <v>42.38</v>
      </c>
      <c r="F986">
        <v>1511000</v>
      </c>
      <c r="G986">
        <v>6.48</v>
      </c>
      <c r="H986" t="str">
        <f t="shared" si="50"/>
        <v/>
      </c>
      <c r="I986" s="2" t="str">
        <f t="shared" si="51"/>
        <v/>
      </c>
      <c r="J986" t="str">
        <f t="shared" si="52"/>
        <v/>
      </c>
    </row>
    <row r="987" spans="1:10">
      <c r="A987" s="1">
        <v>34862</v>
      </c>
      <c r="B987">
        <v>40.25</v>
      </c>
      <c r="C987">
        <v>41.38</v>
      </c>
      <c r="D987">
        <v>40.25</v>
      </c>
      <c r="E987">
        <v>41.25</v>
      </c>
      <c r="F987">
        <v>839000</v>
      </c>
      <c r="G987">
        <v>6.31</v>
      </c>
      <c r="H987" t="str">
        <f t="shared" si="50"/>
        <v/>
      </c>
      <c r="I987" s="2" t="str">
        <f t="shared" si="51"/>
        <v/>
      </c>
      <c r="J987" t="str">
        <f t="shared" si="52"/>
        <v/>
      </c>
    </row>
    <row r="988" spans="1:10">
      <c r="A988" s="1">
        <v>34855</v>
      </c>
      <c r="B988">
        <v>40</v>
      </c>
      <c r="C988">
        <v>40.619999999999997</v>
      </c>
      <c r="D988">
        <v>39.880000000000003</v>
      </c>
      <c r="E988">
        <v>40.25</v>
      </c>
      <c r="F988">
        <v>1127900</v>
      </c>
      <c r="G988">
        <v>6.16</v>
      </c>
      <c r="H988" t="str">
        <f t="shared" si="50"/>
        <v/>
      </c>
      <c r="I988" s="2" t="str">
        <f t="shared" si="51"/>
        <v/>
      </c>
      <c r="J988" t="str">
        <f t="shared" si="52"/>
        <v/>
      </c>
    </row>
    <row r="989" spans="1:10">
      <c r="A989" s="1">
        <v>34849</v>
      </c>
      <c r="B989">
        <v>40.619999999999997</v>
      </c>
      <c r="C989">
        <v>40.75</v>
      </c>
      <c r="D989">
        <v>39.5</v>
      </c>
      <c r="E989">
        <v>40</v>
      </c>
      <c r="F989">
        <v>1848600</v>
      </c>
      <c r="G989">
        <v>6.12</v>
      </c>
      <c r="H989">
        <f t="shared" si="50"/>
        <v>1</v>
      </c>
      <c r="I989" s="2" t="str">
        <f t="shared" si="51"/>
        <v>1995_5</v>
      </c>
      <c r="J989">
        <f t="shared" si="52"/>
        <v>6.12</v>
      </c>
    </row>
    <row r="990" spans="1:10">
      <c r="A990" s="1">
        <v>34841</v>
      </c>
      <c r="B990">
        <v>37.880000000000003</v>
      </c>
      <c r="C990">
        <v>41</v>
      </c>
      <c r="D990">
        <v>37.880000000000003</v>
      </c>
      <c r="E990">
        <v>40.619999999999997</v>
      </c>
      <c r="F990">
        <v>2810000</v>
      </c>
      <c r="G990">
        <v>6.22</v>
      </c>
      <c r="H990" t="str">
        <f t="shared" si="50"/>
        <v/>
      </c>
      <c r="I990" s="2" t="str">
        <f t="shared" si="51"/>
        <v/>
      </c>
      <c r="J990" t="str">
        <f t="shared" si="52"/>
        <v/>
      </c>
    </row>
    <row r="991" spans="1:10">
      <c r="A991" s="1">
        <v>34834</v>
      </c>
      <c r="B991">
        <v>38.119999999999997</v>
      </c>
      <c r="C991">
        <v>38.619999999999997</v>
      </c>
      <c r="D991">
        <v>37</v>
      </c>
      <c r="E991">
        <v>37.75</v>
      </c>
      <c r="F991">
        <v>3600500</v>
      </c>
      <c r="G991">
        <v>5.78</v>
      </c>
      <c r="H991" t="str">
        <f t="shared" si="50"/>
        <v/>
      </c>
      <c r="I991" s="2" t="str">
        <f t="shared" si="51"/>
        <v/>
      </c>
      <c r="J991" t="str">
        <f t="shared" si="52"/>
        <v/>
      </c>
    </row>
    <row r="992" spans="1:10">
      <c r="A992" s="1">
        <v>34827</v>
      </c>
      <c r="B992">
        <v>40.119999999999997</v>
      </c>
      <c r="C992">
        <v>40.5</v>
      </c>
      <c r="D992">
        <v>37.75</v>
      </c>
      <c r="E992">
        <v>38</v>
      </c>
      <c r="F992">
        <v>2563100</v>
      </c>
      <c r="G992">
        <v>5.82</v>
      </c>
      <c r="H992" t="str">
        <f t="shared" si="50"/>
        <v/>
      </c>
      <c r="I992" s="2" t="str">
        <f t="shared" si="51"/>
        <v/>
      </c>
      <c r="J992" t="str">
        <f t="shared" si="52"/>
        <v/>
      </c>
    </row>
    <row r="993" spans="1:10">
      <c r="A993" s="1">
        <v>34820</v>
      </c>
      <c r="B993">
        <v>38.75</v>
      </c>
      <c r="C993">
        <v>40.5</v>
      </c>
      <c r="D993">
        <v>38.25</v>
      </c>
      <c r="E993">
        <v>40.25</v>
      </c>
      <c r="F993">
        <v>10350100</v>
      </c>
      <c r="G993">
        <v>6.16</v>
      </c>
      <c r="H993" t="str">
        <f t="shared" si="50"/>
        <v/>
      </c>
      <c r="I993" s="2" t="str">
        <f t="shared" si="51"/>
        <v/>
      </c>
      <c r="J993" t="str">
        <f t="shared" si="52"/>
        <v/>
      </c>
    </row>
    <row r="994" spans="1:10">
      <c r="A994" s="1">
        <v>34813</v>
      </c>
      <c r="B994">
        <v>36.25</v>
      </c>
      <c r="C994">
        <v>38.880000000000003</v>
      </c>
      <c r="D994">
        <v>35.75</v>
      </c>
      <c r="E994">
        <v>38.5</v>
      </c>
      <c r="F994">
        <v>2918900</v>
      </c>
      <c r="G994">
        <v>5.87</v>
      </c>
      <c r="H994">
        <f t="shared" si="50"/>
        <v>1</v>
      </c>
      <c r="I994" s="2" t="str">
        <f t="shared" si="51"/>
        <v>1995_4</v>
      </c>
      <c r="J994">
        <f t="shared" si="52"/>
        <v>5.87</v>
      </c>
    </row>
    <row r="995" spans="1:10">
      <c r="A995" s="1">
        <v>34806</v>
      </c>
      <c r="B995">
        <v>34.880000000000003</v>
      </c>
      <c r="C995">
        <v>36.119999999999997</v>
      </c>
      <c r="D995">
        <v>34.880000000000003</v>
      </c>
      <c r="E995">
        <v>36</v>
      </c>
      <c r="F995">
        <v>658000</v>
      </c>
      <c r="G995">
        <v>5.49</v>
      </c>
      <c r="H995" t="str">
        <f t="shared" si="50"/>
        <v/>
      </c>
      <c r="I995" s="2" t="str">
        <f t="shared" si="51"/>
        <v/>
      </c>
      <c r="J995" t="str">
        <f t="shared" si="52"/>
        <v/>
      </c>
    </row>
    <row r="996" spans="1:10">
      <c r="A996" s="1">
        <v>34799</v>
      </c>
      <c r="B996">
        <v>33.619999999999997</v>
      </c>
      <c r="C996">
        <v>35.25</v>
      </c>
      <c r="D996">
        <v>33.5</v>
      </c>
      <c r="E996">
        <v>35</v>
      </c>
      <c r="F996">
        <v>948800</v>
      </c>
      <c r="G996">
        <v>5.33</v>
      </c>
      <c r="H996" t="str">
        <f t="shared" si="50"/>
        <v/>
      </c>
      <c r="I996" s="2" t="str">
        <f t="shared" si="51"/>
        <v/>
      </c>
      <c r="J996" t="str">
        <f t="shared" si="52"/>
        <v/>
      </c>
    </row>
    <row r="997" spans="1:10">
      <c r="A997" s="1">
        <v>34792</v>
      </c>
      <c r="B997">
        <v>34.119999999999997</v>
      </c>
      <c r="C997">
        <v>34.619999999999997</v>
      </c>
      <c r="D997">
        <v>33.380000000000003</v>
      </c>
      <c r="E997">
        <v>33.619999999999997</v>
      </c>
      <c r="F997">
        <v>882700</v>
      </c>
      <c r="G997">
        <v>5.12</v>
      </c>
      <c r="H997" t="str">
        <f t="shared" si="50"/>
        <v/>
      </c>
      <c r="I997" s="2" t="str">
        <f t="shared" si="51"/>
        <v/>
      </c>
      <c r="J997" t="str">
        <f t="shared" si="52"/>
        <v/>
      </c>
    </row>
    <row r="998" spans="1:10">
      <c r="A998" s="1">
        <v>34785</v>
      </c>
      <c r="B998">
        <v>32.75</v>
      </c>
      <c r="C998">
        <v>34.119999999999997</v>
      </c>
      <c r="D998">
        <v>32.75</v>
      </c>
      <c r="E998">
        <v>34.119999999999997</v>
      </c>
      <c r="F998">
        <v>1356400</v>
      </c>
      <c r="G998">
        <v>5.2</v>
      </c>
      <c r="H998">
        <f t="shared" si="50"/>
        <v>1</v>
      </c>
      <c r="I998" s="2" t="str">
        <f t="shared" si="51"/>
        <v>1995_3</v>
      </c>
      <c r="J998">
        <f t="shared" si="52"/>
        <v>5.2</v>
      </c>
    </row>
    <row r="999" spans="1:10">
      <c r="A999" s="1">
        <v>34778</v>
      </c>
      <c r="B999">
        <v>34.25</v>
      </c>
      <c r="C999">
        <v>34.25</v>
      </c>
      <c r="D999">
        <v>32</v>
      </c>
      <c r="E999">
        <v>33</v>
      </c>
      <c r="F999">
        <v>2213600</v>
      </c>
      <c r="G999">
        <v>5.03</v>
      </c>
      <c r="H999" t="str">
        <f t="shared" si="50"/>
        <v/>
      </c>
      <c r="I999" s="2" t="str">
        <f t="shared" si="51"/>
        <v/>
      </c>
      <c r="J999" t="str">
        <f t="shared" si="52"/>
        <v/>
      </c>
    </row>
    <row r="1000" spans="1:10">
      <c r="A1000" s="1">
        <v>34771</v>
      </c>
      <c r="B1000">
        <v>34</v>
      </c>
      <c r="C1000">
        <v>34.5</v>
      </c>
      <c r="D1000">
        <v>34</v>
      </c>
      <c r="E1000">
        <v>34.380000000000003</v>
      </c>
      <c r="F1000">
        <v>1498400</v>
      </c>
      <c r="G1000">
        <v>5.24</v>
      </c>
      <c r="H1000" t="str">
        <f t="shared" si="50"/>
        <v/>
      </c>
      <c r="I1000" s="2" t="str">
        <f t="shared" si="51"/>
        <v/>
      </c>
      <c r="J1000" t="str">
        <f t="shared" si="52"/>
        <v/>
      </c>
    </row>
    <row r="1001" spans="1:10">
      <c r="A1001" s="1">
        <v>34764</v>
      </c>
      <c r="B1001">
        <v>34.380000000000003</v>
      </c>
      <c r="C1001">
        <v>34.880000000000003</v>
      </c>
      <c r="D1001">
        <v>33.380000000000003</v>
      </c>
      <c r="E1001">
        <v>34</v>
      </c>
      <c r="F1001">
        <v>2252800</v>
      </c>
      <c r="G1001">
        <v>5.18</v>
      </c>
      <c r="H1001" t="str">
        <f t="shared" si="50"/>
        <v/>
      </c>
      <c r="I1001" s="2" t="str">
        <f t="shared" si="51"/>
        <v/>
      </c>
      <c r="J1001" t="str">
        <f t="shared" si="52"/>
        <v/>
      </c>
    </row>
    <row r="1002" spans="1:10">
      <c r="A1002" s="1">
        <v>34757</v>
      </c>
      <c r="B1002">
        <v>32.880000000000003</v>
      </c>
      <c r="C1002">
        <v>34.119999999999997</v>
      </c>
      <c r="D1002">
        <v>32.619999999999997</v>
      </c>
      <c r="E1002">
        <v>34.119999999999997</v>
      </c>
      <c r="F1002">
        <v>1626500</v>
      </c>
      <c r="G1002">
        <v>5.2</v>
      </c>
      <c r="H1002">
        <f t="shared" si="50"/>
        <v>1</v>
      </c>
      <c r="I1002" s="2" t="str">
        <f t="shared" si="51"/>
        <v>1995_2</v>
      </c>
      <c r="J1002">
        <f t="shared" si="52"/>
        <v>5.2</v>
      </c>
    </row>
    <row r="1003" spans="1:10">
      <c r="A1003" s="1">
        <v>34751</v>
      </c>
      <c r="B1003">
        <v>33.880000000000003</v>
      </c>
      <c r="C1003">
        <v>34.119999999999997</v>
      </c>
      <c r="D1003">
        <v>32.25</v>
      </c>
      <c r="E1003">
        <v>32.75</v>
      </c>
      <c r="F1003">
        <v>9079800</v>
      </c>
      <c r="G1003">
        <v>4.99</v>
      </c>
      <c r="H1003" t="str">
        <f t="shared" si="50"/>
        <v/>
      </c>
      <c r="I1003" s="2" t="str">
        <f t="shared" si="51"/>
        <v/>
      </c>
      <c r="J1003" t="str">
        <f t="shared" si="52"/>
        <v/>
      </c>
    </row>
    <row r="1004" spans="1:10">
      <c r="A1004" s="1">
        <v>34743</v>
      </c>
      <c r="B1004">
        <v>33</v>
      </c>
      <c r="C1004">
        <v>34.119999999999997</v>
      </c>
      <c r="D1004">
        <v>32.619999999999997</v>
      </c>
      <c r="E1004">
        <v>33.880000000000003</v>
      </c>
      <c r="F1004">
        <v>928800</v>
      </c>
      <c r="G1004">
        <v>5.16</v>
      </c>
      <c r="H1004" t="str">
        <f t="shared" si="50"/>
        <v/>
      </c>
      <c r="I1004" s="2" t="str">
        <f t="shared" si="51"/>
        <v/>
      </c>
      <c r="J1004" t="str">
        <f t="shared" si="52"/>
        <v/>
      </c>
    </row>
    <row r="1005" spans="1:10">
      <c r="A1005" s="1">
        <v>34736</v>
      </c>
      <c r="B1005">
        <v>31.75</v>
      </c>
      <c r="C1005">
        <v>33.119999999999997</v>
      </c>
      <c r="D1005">
        <v>31.62</v>
      </c>
      <c r="E1005">
        <v>33</v>
      </c>
      <c r="F1005">
        <v>1722000</v>
      </c>
      <c r="G1005">
        <v>5.03</v>
      </c>
      <c r="H1005" t="str">
        <f t="shared" si="50"/>
        <v/>
      </c>
      <c r="I1005" s="2" t="str">
        <f t="shared" si="51"/>
        <v/>
      </c>
      <c r="J1005" t="str">
        <f t="shared" si="52"/>
        <v/>
      </c>
    </row>
    <row r="1006" spans="1:10">
      <c r="A1006" s="1">
        <v>34729</v>
      </c>
      <c r="B1006">
        <v>31.75</v>
      </c>
      <c r="C1006">
        <v>32.119999999999997</v>
      </c>
      <c r="D1006">
        <v>31.25</v>
      </c>
      <c r="E1006">
        <v>32</v>
      </c>
      <c r="F1006">
        <v>1548500</v>
      </c>
      <c r="G1006">
        <v>4.88</v>
      </c>
      <c r="H1006">
        <f t="shared" si="50"/>
        <v>1</v>
      </c>
      <c r="I1006" s="2" t="str">
        <f t="shared" si="51"/>
        <v>1995_1</v>
      </c>
      <c r="J1006">
        <f t="shared" si="52"/>
        <v>4.88</v>
      </c>
    </row>
    <row r="1007" spans="1:10">
      <c r="A1007" s="1">
        <v>34722</v>
      </c>
      <c r="B1007">
        <v>31.38</v>
      </c>
      <c r="C1007">
        <v>32.25</v>
      </c>
      <c r="D1007">
        <v>31.25</v>
      </c>
      <c r="E1007">
        <v>31.62</v>
      </c>
      <c r="F1007">
        <v>1031500</v>
      </c>
      <c r="G1007">
        <v>4.82</v>
      </c>
      <c r="H1007" t="str">
        <f t="shared" si="50"/>
        <v/>
      </c>
      <c r="I1007" s="2" t="str">
        <f t="shared" si="51"/>
        <v/>
      </c>
      <c r="J1007" t="str">
        <f t="shared" si="52"/>
        <v/>
      </c>
    </row>
    <row r="1008" spans="1:10">
      <c r="A1008" s="1">
        <v>34715</v>
      </c>
      <c r="B1008">
        <v>31.62</v>
      </c>
      <c r="C1008">
        <v>32.380000000000003</v>
      </c>
      <c r="D1008">
        <v>31.5</v>
      </c>
      <c r="E1008">
        <v>32.119999999999997</v>
      </c>
      <c r="F1008">
        <v>1374400</v>
      </c>
      <c r="G1008">
        <v>4.8899999999999997</v>
      </c>
      <c r="H1008" t="str">
        <f t="shared" si="50"/>
        <v/>
      </c>
      <c r="I1008" s="2" t="str">
        <f t="shared" si="51"/>
        <v/>
      </c>
      <c r="J1008" t="str">
        <f t="shared" si="52"/>
        <v/>
      </c>
    </row>
    <row r="1009" spans="1:10">
      <c r="A1009" s="1">
        <v>34708</v>
      </c>
      <c r="B1009">
        <v>30</v>
      </c>
      <c r="C1009">
        <v>31.88</v>
      </c>
      <c r="D1009">
        <v>30</v>
      </c>
      <c r="E1009">
        <v>31.88</v>
      </c>
      <c r="F1009">
        <v>1801600</v>
      </c>
      <c r="G1009">
        <v>4.8600000000000003</v>
      </c>
      <c r="H1009" t="str">
        <f t="shared" si="50"/>
        <v/>
      </c>
      <c r="I1009" s="2" t="str">
        <f t="shared" si="51"/>
        <v/>
      </c>
      <c r="J1009" t="str">
        <f t="shared" si="52"/>
        <v/>
      </c>
    </row>
    <row r="1010" spans="1:10">
      <c r="A1010" s="1">
        <v>34702</v>
      </c>
      <c r="B1010">
        <v>29.88</v>
      </c>
      <c r="C1010">
        <v>30.12</v>
      </c>
      <c r="D1010">
        <v>29.62</v>
      </c>
      <c r="E1010">
        <v>29.75</v>
      </c>
      <c r="F1010">
        <v>559200</v>
      </c>
      <c r="G1010">
        <v>4.53</v>
      </c>
      <c r="H1010" t="str">
        <f t="shared" si="50"/>
        <v/>
      </c>
      <c r="I1010" s="2" t="str">
        <f t="shared" si="51"/>
        <v/>
      </c>
      <c r="J1010" t="str">
        <f t="shared" si="52"/>
        <v/>
      </c>
    </row>
    <row r="1011" spans="1:10">
      <c r="A1011" s="1">
        <v>34695</v>
      </c>
      <c r="B1011">
        <v>29.75</v>
      </c>
      <c r="C1011">
        <v>29.75</v>
      </c>
      <c r="D1011">
        <v>29.12</v>
      </c>
      <c r="E1011">
        <v>29.38</v>
      </c>
      <c r="F1011">
        <v>440700</v>
      </c>
      <c r="G1011">
        <v>4.4800000000000004</v>
      </c>
      <c r="H1011">
        <f t="shared" si="50"/>
        <v>1</v>
      </c>
      <c r="I1011" s="2" t="str">
        <f t="shared" si="51"/>
        <v>1994_12</v>
      </c>
      <c r="J1011">
        <f t="shared" si="52"/>
        <v>4.4800000000000004</v>
      </c>
    </row>
    <row r="1012" spans="1:10">
      <c r="A1012" s="1">
        <v>34687</v>
      </c>
      <c r="B1012">
        <v>29.38</v>
      </c>
      <c r="C1012">
        <v>29.88</v>
      </c>
      <c r="D1012">
        <v>29.12</v>
      </c>
      <c r="E1012">
        <v>29.5</v>
      </c>
      <c r="F1012">
        <v>1033000</v>
      </c>
      <c r="G1012">
        <v>4.49</v>
      </c>
      <c r="H1012" t="str">
        <f t="shared" si="50"/>
        <v/>
      </c>
      <c r="I1012" s="2" t="str">
        <f t="shared" si="51"/>
        <v/>
      </c>
      <c r="J1012" t="str">
        <f t="shared" si="52"/>
        <v/>
      </c>
    </row>
    <row r="1013" spans="1:10">
      <c r="A1013" s="1">
        <v>34680</v>
      </c>
      <c r="B1013">
        <v>28.75</v>
      </c>
      <c r="C1013">
        <v>29.5</v>
      </c>
      <c r="D1013">
        <v>28.62</v>
      </c>
      <c r="E1013">
        <v>29.25</v>
      </c>
      <c r="F1013">
        <v>747800</v>
      </c>
      <c r="G1013">
        <v>4.46</v>
      </c>
      <c r="H1013" t="str">
        <f t="shared" si="50"/>
        <v/>
      </c>
      <c r="I1013" s="2" t="str">
        <f t="shared" si="51"/>
        <v/>
      </c>
      <c r="J1013" t="str">
        <f t="shared" si="52"/>
        <v/>
      </c>
    </row>
    <row r="1014" spans="1:10">
      <c r="A1014" s="1">
        <v>34673</v>
      </c>
      <c r="B1014">
        <v>30.5</v>
      </c>
      <c r="C1014">
        <v>30.62</v>
      </c>
      <c r="D1014">
        <v>28.62</v>
      </c>
      <c r="E1014">
        <v>28.88</v>
      </c>
      <c r="F1014">
        <v>924500</v>
      </c>
      <c r="G1014">
        <v>4.4000000000000004</v>
      </c>
      <c r="H1014" t="str">
        <f t="shared" si="50"/>
        <v/>
      </c>
      <c r="I1014" s="2" t="str">
        <f t="shared" si="51"/>
        <v/>
      </c>
      <c r="J1014" t="str">
        <f t="shared" si="52"/>
        <v/>
      </c>
    </row>
    <row r="1015" spans="1:10">
      <c r="A1015" s="1">
        <v>34666</v>
      </c>
      <c r="B1015">
        <v>30.12</v>
      </c>
      <c r="C1015">
        <v>30.5</v>
      </c>
      <c r="D1015">
        <v>29.62</v>
      </c>
      <c r="E1015">
        <v>30.38</v>
      </c>
      <c r="F1015">
        <v>449700</v>
      </c>
      <c r="G1015">
        <v>4.63</v>
      </c>
      <c r="H1015">
        <f t="shared" si="50"/>
        <v>1</v>
      </c>
      <c r="I1015" s="2" t="str">
        <f t="shared" si="51"/>
        <v>1994_11</v>
      </c>
      <c r="J1015">
        <f t="shared" si="52"/>
        <v>4.63</v>
      </c>
    </row>
    <row r="1016" spans="1:10">
      <c r="A1016" s="1">
        <v>34659</v>
      </c>
      <c r="B1016">
        <v>30.5</v>
      </c>
      <c r="C1016">
        <v>30.5</v>
      </c>
      <c r="D1016">
        <v>28.62</v>
      </c>
      <c r="E1016">
        <v>30.12</v>
      </c>
      <c r="F1016">
        <v>1544100</v>
      </c>
      <c r="G1016">
        <v>4.59</v>
      </c>
      <c r="H1016" t="str">
        <f t="shared" si="50"/>
        <v/>
      </c>
      <c r="I1016" s="2" t="str">
        <f t="shared" si="51"/>
        <v/>
      </c>
      <c r="J1016" t="str">
        <f t="shared" si="52"/>
        <v/>
      </c>
    </row>
    <row r="1017" spans="1:10">
      <c r="A1017" s="1">
        <v>34652</v>
      </c>
      <c r="B1017">
        <v>31</v>
      </c>
      <c r="C1017">
        <v>31.5</v>
      </c>
      <c r="D1017">
        <v>30.25</v>
      </c>
      <c r="E1017">
        <v>30.62</v>
      </c>
      <c r="F1017">
        <v>1541600</v>
      </c>
      <c r="G1017">
        <v>4.67</v>
      </c>
      <c r="H1017" t="str">
        <f t="shared" si="50"/>
        <v/>
      </c>
      <c r="I1017" s="2" t="str">
        <f t="shared" si="51"/>
        <v/>
      </c>
      <c r="J1017" t="str">
        <f t="shared" si="52"/>
        <v/>
      </c>
    </row>
    <row r="1018" spans="1:10">
      <c r="A1018" s="1">
        <v>34645</v>
      </c>
      <c r="B1018">
        <v>32.25</v>
      </c>
      <c r="C1018">
        <v>32.25</v>
      </c>
      <c r="D1018">
        <v>30.38</v>
      </c>
      <c r="E1018">
        <v>30.75</v>
      </c>
      <c r="F1018">
        <v>3027800</v>
      </c>
      <c r="G1018">
        <v>4.6900000000000004</v>
      </c>
      <c r="H1018" t="str">
        <f t="shared" si="50"/>
        <v/>
      </c>
      <c r="I1018" s="2" t="str">
        <f t="shared" si="51"/>
        <v/>
      </c>
      <c r="J1018" t="str">
        <f t="shared" si="52"/>
        <v/>
      </c>
    </row>
    <row r="1019" spans="1:10">
      <c r="A1019" s="1">
        <v>34638</v>
      </c>
      <c r="B1019">
        <v>32.880000000000003</v>
      </c>
      <c r="C1019">
        <v>33.619999999999997</v>
      </c>
      <c r="D1019">
        <v>32.119999999999997</v>
      </c>
      <c r="E1019">
        <v>32.119999999999997</v>
      </c>
      <c r="F1019">
        <v>4500800</v>
      </c>
      <c r="G1019">
        <v>4.8899999999999997</v>
      </c>
      <c r="H1019">
        <f t="shared" si="50"/>
        <v>1</v>
      </c>
      <c r="I1019" s="2" t="str">
        <f t="shared" si="51"/>
        <v>1994_10</v>
      </c>
      <c r="J1019">
        <f t="shared" si="52"/>
        <v>4.8899999999999997</v>
      </c>
    </row>
    <row r="1020" spans="1:10">
      <c r="A1020" s="1">
        <v>34631</v>
      </c>
      <c r="B1020">
        <v>31.38</v>
      </c>
      <c r="C1020">
        <v>32.25</v>
      </c>
      <c r="D1020">
        <v>30.62</v>
      </c>
      <c r="E1020">
        <v>32.119999999999997</v>
      </c>
      <c r="F1020">
        <v>2386300</v>
      </c>
      <c r="G1020">
        <v>4.8899999999999997</v>
      </c>
      <c r="H1020" t="str">
        <f t="shared" si="50"/>
        <v/>
      </c>
      <c r="I1020" s="2" t="str">
        <f t="shared" si="51"/>
        <v/>
      </c>
      <c r="J1020" t="str">
        <f t="shared" si="52"/>
        <v/>
      </c>
    </row>
    <row r="1021" spans="1:10">
      <c r="A1021" s="1">
        <v>34624</v>
      </c>
      <c r="B1021">
        <v>32.619999999999997</v>
      </c>
      <c r="C1021">
        <v>33.380000000000003</v>
      </c>
      <c r="D1021">
        <v>31.25</v>
      </c>
      <c r="E1021">
        <v>31.31</v>
      </c>
      <c r="F1021">
        <v>1668100</v>
      </c>
      <c r="G1021">
        <v>4.7699999999999996</v>
      </c>
      <c r="H1021" t="str">
        <f t="shared" si="50"/>
        <v/>
      </c>
      <c r="I1021" s="2" t="str">
        <f t="shared" si="51"/>
        <v/>
      </c>
      <c r="J1021" t="str">
        <f t="shared" si="52"/>
        <v/>
      </c>
    </row>
    <row r="1022" spans="1:10">
      <c r="A1022" s="1">
        <v>34617</v>
      </c>
      <c r="B1022">
        <v>30.5</v>
      </c>
      <c r="C1022">
        <v>32.619999999999997</v>
      </c>
      <c r="D1022">
        <v>30.5</v>
      </c>
      <c r="E1022">
        <v>32.380000000000003</v>
      </c>
      <c r="F1022">
        <v>889200</v>
      </c>
      <c r="G1022">
        <v>4.93</v>
      </c>
      <c r="H1022" t="str">
        <f t="shared" si="50"/>
        <v/>
      </c>
      <c r="I1022" s="2" t="str">
        <f t="shared" si="51"/>
        <v/>
      </c>
      <c r="J1022" t="str">
        <f t="shared" si="52"/>
        <v/>
      </c>
    </row>
    <row r="1023" spans="1:10">
      <c r="A1023" s="1">
        <v>34610</v>
      </c>
      <c r="B1023">
        <v>30.38</v>
      </c>
      <c r="C1023">
        <v>30.5</v>
      </c>
      <c r="D1023">
        <v>29.62</v>
      </c>
      <c r="E1023">
        <v>30.38</v>
      </c>
      <c r="F1023">
        <v>1258400</v>
      </c>
      <c r="G1023">
        <v>4.63</v>
      </c>
      <c r="H1023" t="str">
        <f t="shared" si="50"/>
        <v/>
      </c>
      <c r="I1023" s="2" t="str">
        <f t="shared" si="51"/>
        <v/>
      </c>
      <c r="J1023" t="str">
        <f t="shared" si="52"/>
        <v/>
      </c>
    </row>
    <row r="1024" spans="1:10">
      <c r="A1024" s="1">
        <v>34603</v>
      </c>
      <c r="B1024">
        <v>31.12</v>
      </c>
      <c r="C1024">
        <v>31.5</v>
      </c>
      <c r="D1024">
        <v>30.12</v>
      </c>
      <c r="E1024">
        <v>30.38</v>
      </c>
      <c r="F1024">
        <v>564400</v>
      </c>
      <c r="G1024">
        <v>4.63</v>
      </c>
      <c r="H1024">
        <f t="shared" si="50"/>
        <v>1</v>
      </c>
      <c r="I1024" s="2" t="str">
        <f t="shared" si="51"/>
        <v>1994_9</v>
      </c>
      <c r="J1024">
        <f t="shared" si="52"/>
        <v>4.63</v>
      </c>
    </row>
    <row r="1025" spans="1:10">
      <c r="A1025" s="1">
        <v>34596</v>
      </c>
      <c r="B1025">
        <v>32</v>
      </c>
      <c r="C1025">
        <v>32</v>
      </c>
      <c r="D1025">
        <v>30.62</v>
      </c>
      <c r="E1025">
        <v>31.5</v>
      </c>
      <c r="F1025">
        <v>1127600</v>
      </c>
      <c r="G1025">
        <v>4.8</v>
      </c>
      <c r="H1025" t="str">
        <f t="shared" si="50"/>
        <v/>
      </c>
      <c r="I1025" s="2" t="str">
        <f t="shared" si="51"/>
        <v/>
      </c>
      <c r="J1025" t="str">
        <f t="shared" si="52"/>
        <v/>
      </c>
    </row>
    <row r="1026" spans="1:10">
      <c r="A1026" s="1">
        <v>34589</v>
      </c>
      <c r="B1026">
        <v>33.119999999999997</v>
      </c>
      <c r="C1026">
        <v>33.5</v>
      </c>
      <c r="D1026">
        <v>32</v>
      </c>
      <c r="E1026">
        <v>32</v>
      </c>
      <c r="F1026">
        <v>1211100</v>
      </c>
      <c r="G1026">
        <v>4.88</v>
      </c>
      <c r="H1026" t="str">
        <f t="shared" si="50"/>
        <v/>
      </c>
      <c r="I1026" s="2" t="str">
        <f t="shared" si="51"/>
        <v/>
      </c>
      <c r="J1026" t="str">
        <f t="shared" si="52"/>
        <v/>
      </c>
    </row>
    <row r="1027" spans="1:10">
      <c r="A1027" s="1">
        <v>34583</v>
      </c>
      <c r="B1027">
        <v>33.380000000000003</v>
      </c>
      <c r="C1027">
        <v>33.619999999999997</v>
      </c>
      <c r="D1027">
        <v>33.119999999999997</v>
      </c>
      <c r="E1027">
        <v>33.119999999999997</v>
      </c>
      <c r="F1027">
        <v>426800</v>
      </c>
      <c r="G1027">
        <v>5.05</v>
      </c>
      <c r="H1027" t="str">
        <f t="shared" ref="H1027:H1090" si="53">IF(DAY(A1026)&lt;DAY(A1027),1,"")</f>
        <v/>
      </c>
      <c r="I1027" s="2" t="str">
        <f t="shared" ref="I1027:I1090" si="54">IF(H1027=1,YEAR(A1027) &amp; "_" &amp; MONTH(A1027),"")</f>
        <v/>
      </c>
      <c r="J1027" t="str">
        <f t="shared" ref="J1027:J1090" si="55">IF(H1027=1,G1027,"")</f>
        <v/>
      </c>
    </row>
    <row r="1028" spans="1:10">
      <c r="A1028" s="1">
        <v>34575</v>
      </c>
      <c r="B1028">
        <v>33.5</v>
      </c>
      <c r="C1028">
        <v>33.5</v>
      </c>
      <c r="D1028">
        <v>32.25</v>
      </c>
      <c r="E1028">
        <v>33.380000000000003</v>
      </c>
      <c r="F1028">
        <v>702700</v>
      </c>
      <c r="G1028">
        <v>5.09</v>
      </c>
      <c r="H1028">
        <f t="shared" si="53"/>
        <v>1</v>
      </c>
      <c r="I1028" s="2" t="str">
        <f t="shared" si="54"/>
        <v>1994_8</v>
      </c>
      <c r="J1028">
        <f t="shared" si="55"/>
        <v>5.09</v>
      </c>
    </row>
    <row r="1029" spans="1:10">
      <c r="A1029" s="1">
        <v>34568</v>
      </c>
      <c r="B1029">
        <v>33.25</v>
      </c>
      <c r="C1029">
        <v>33.880000000000003</v>
      </c>
      <c r="D1029">
        <v>33</v>
      </c>
      <c r="E1029">
        <v>33.75</v>
      </c>
      <c r="F1029">
        <v>1700100</v>
      </c>
      <c r="G1029">
        <v>5.14</v>
      </c>
      <c r="H1029" t="str">
        <f t="shared" si="53"/>
        <v/>
      </c>
      <c r="I1029" s="2" t="str">
        <f t="shared" si="54"/>
        <v/>
      </c>
      <c r="J1029" t="str">
        <f t="shared" si="55"/>
        <v/>
      </c>
    </row>
    <row r="1030" spans="1:10">
      <c r="A1030" s="1">
        <v>34561</v>
      </c>
      <c r="B1030">
        <v>33.380000000000003</v>
      </c>
      <c r="C1030">
        <v>33.619999999999997</v>
      </c>
      <c r="D1030">
        <v>33.119999999999997</v>
      </c>
      <c r="E1030">
        <v>33.5</v>
      </c>
      <c r="F1030">
        <v>966400</v>
      </c>
      <c r="G1030">
        <v>5.0999999999999996</v>
      </c>
      <c r="H1030" t="str">
        <f t="shared" si="53"/>
        <v/>
      </c>
      <c r="I1030" s="2" t="str">
        <f t="shared" si="54"/>
        <v/>
      </c>
      <c r="J1030" t="str">
        <f t="shared" si="55"/>
        <v/>
      </c>
    </row>
    <row r="1031" spans="1:10">
      <c r="A1031" s="1">
        <v>34554</v>
      </c>
      <c r="B1031">
        <v>31.5</v>
      </c>
      <c r="C1031">
        <v>33.5</v>
      </c>
      <c r="D1031">
        <v>31</v>
      </c>
      <c r="E1031">
        <v>33.380000000000003</v>
      </c>
      <c r="F1031">
        <v>1797400</v>
      </c>
      <c r="G1031">
        <v>5.09</v>
      </c>
      <c r="H1031" t="str">
        <f t="shared" si="53"/>
        <v/>
      </c>
      <c r="I1031" s="2" t="str">
        <f t="shared" si="54"/>
        <v/>
      </c>
      <c r="J1031" t="str">
        <f t="shared" si="55"/>
        <v/>
      </c>
    </row>
    <row r="1032" spans="1:10">
      <c r="A1032" s="1">
        <v>34547</v>
      </c>
      <c r="B1032">
        <v>31.12</v>
      </c>
      <c r="C1032">
        <v>32</v>
      </c>
      <c r="D1032">
        <v>31.12</v>
      </c>
      <c r="E1032">
        <v>31.25</v>
      </c>
      <c r="F1032">
        <v>543800</v>
      </c>
      <c r="G1032">
        <v>4.76</v>
      </c>
      <c r="H1032" t="str">
        <f t="shared" si="53"/>
        <v/>
      </c>
      <c r="I1032" s="2" t="str">
        <f t="shared" si="54"/>
        <v/>
      </c>
      <c r="J1032" t="str">
        <f t="shared" si="55"/>
        <v/>
      </c>
    </row>
    <row r="1033" spans="1:10">
      <c r="A1033" s="1">
        <v>34540</v>
      </c>
      <c r="B1033">
        <v>29.75</v>
      </c>
      <c r="C1033">
        <v>30.88</v>
      </c>
      <c r="D1033">
        <v>29.75</v>
      </c>
      <c r="E1033">
        <v>30.88</v>
      </c>
      <c r="F1033">
        <v>625600</v>
      </c>
      <c r="G1033">
        <v>4.7</v>
      </c>
      <c r="H1033">
        <f t="shared" si="53"/>
        <v>1</v>
      </c>
      <c r="I1033" s="2" t="str">
        <f t="shared" si="54"/>
        <v>1994_7</v>
      </c>
      <c r="J1033">
        <f t="shared" si="55"/>
        <v>4.7</v>
      </c>
    </row>
    <row r="1034" spans="1:10">
      <c r="A1034" s="1">
        <v>34533</v>
      </c>
      <c r="B1034">
        <v>29.12</v>
      </c>
      <c r="C1034">
        <v>30.25</v>
      </c>
      <c r="D1034">
        <v>29</v>
      </c>
      <c r="E1034">
        <v>29.62</v>
      </c>
      <c r="F1034">
        <v>1506700</v>
      </c>
      <c r="G1034">
        <v>4.51</v>
      </c>
      <c r="H1034" t="str">
        <f t="shared" si="53"/>
        <v/>
      </c>
      <c r="I1034" s="2" t="str">
        <f t="shared" si="54"/>
        <v/>
      </c>
      <c r="J1034" t="str">
        <f t="shared" si="55"/>
        <v/>
      </c>
    </row>
    <row r="1035" spans="1:10">
      <c r="A1035" s="1">
        <v>34526</v>
      </c>
      <c r="B1035">
        <v>29.12</v>
      </c>
      <c r="C1035">
        <v>29.38</v>
      </c>
      <c r="D1035">
        <v>28.62</v>
      </c>
      <c r="E1035">
        <v>29</v>
      </c>
      <c r="F1035">
        <v>747600</v>
      </c>
      <c r="G1035">
        <v>4.42</v>
      </c>
      <c r="H1035" t="str">
        <f t="shared" si="53"/>
        <v/>
      </c>
      <c r="I1035" s="2" t="str">
        <f t="shared" si="54"/>
        <v/>
      </c>
      <c r="J1035" t="str">
        <f t="shared" si="55"/>
        <v/>
      </c>
    </row>
    <row r="1036" spans="1:10">
      <c r="A1036" s="1">
        <v>34520</v>
      </c>
      <c r="B1036">
        <v>28.88</v>
      </c>
      <c r="C1036">
        <v>29.12</v>
      </c>
      <c r="D1036">
        <v>28.5</v>
      </c>
      <c r="E1036">
        <v>28.62</v>
      </c>
      <c r="F1036">
        <v>529700</v>
      </c>
      <c r="G1036">
        <v>4.3600000000000003</v>
      </c>
      <c r="H1036" t="str">
        <f t="shared" si="53"/>
        <v/>
      </c>
      <c r="I1036" s="2" t="str">
        <f t="shared" si="54"/>
        <v/>
      </c>
      <c r="J1036" t="str">
        <f t="shared" si="55"/>
        <v/>
      </c>
    </row>
    <row r="1037" spans="1:10">
      <c r="A1037" s="1">
        <v>34512</v>
      </c>
      <c r="B1037">
        <v>27.75</v>
      </c>
      <c r="C1037">
        <v>28.88</v>
      </c>
      <c r="D1037">
        <v>27.62</v>
      </c>
      <c r="E1037">
        <v>28.62</v>
      </c>
      <c r="F1037">
        <v>737300</v>
      </c>
      <c r="G1037">
        <v>4.3600000000000003</v>
      </c>
      <c r="H1037">
        <f t="shared" si="53"/>
        <v>1</v>
      </c>
      <c r="I1037" s="2" t="str">
        <f t="shared" si="54"/>
        <v>1994_6</v>
      </c>
      <c r="J1037">
        <f t="shared" si="55"/>
        <v>4.3600000000000003</v>
      </c>
    </row>
    <row r="1038" spans="1:10">
      <c r="A1038" s="1">
        <v>34505</v>
      </c>
      <c r="B1038">
        <v>27.62</v>
      </c>
      <c r="C1038">
        <v>28.38</v>
      </c>
      <c r="D1038">
        <v>26.25</v>
      </c>
      <c r="E1038">
        <v>27.75</v>
      </c>
      <c r="F1038">
        <v>819000</v>
      </c>
      <c r="G1038">
        <v>4.2300000000000004</v>
      </c>
      <c r="H1038" t="str">
        <f t="shared" si="53"/>
        <v/>
      </c>
      <c r="I1038" s="2" t="str">
        <f t="shared" si="54"/>
        <v/>
      </c>
      <c r="J1038" t="str">
        <f t="shared" si="55"/>
        <v/>
      </c>
    </row>
    <row r="1039" spans="1:10">
      <c r="A1039" s="1">
        <v>34498</v>
      </c>
      <c r="B1039">
        <v>28.25</v>
      </c>
      <c r="C1039">
        <v>28.75</v>
      </c>
      <c r="D1039">
        <v>27.75</v>
      </c>
      <c r="E1039">
        <v>27.75</v>
      </c>
      <c r="F1039">
        <v>395400</v>
      </c>
      <c r="G1039">
        <v>4.2300000000000004</v>
      </c>
      <c r="H1039" t="str">
        <f t="shared" si="53"/>
        <v/>
      </c>
      <c r="I1039" s="2" t="str">
        <f t="shared" si="54"/>
        <v/>
      </c>
      <c r="J1039" t="str">
        <f t="shared" si="55"/>
        <v/>
      </c>
    </row>
    <row r="1040" spans="1:10">
      <c r="A1040" s="1">
        <v>34491</v>
      </c>
      <c r="B1040">
        <v>28</v>
      </c>
      <c r="C1040">
        <v>28.88</v>
      </c>
      <c r="D1040">
        <v>27.88</v>
      </c>
      <c r="E1040">
        <v>28.5</v>
      </c>
      <c r="F1040">
        <v>766800</v>
      </c>
      <c r="G1040">
        <v>4.34</v>
      </c>
      <c r="H1040" t="str">
        <f t="shared" si="53"/>
        <v/>
      </c>
      <c r="I1040" s="2" t="str">
        <f t="shared" si="54"/>
        <v/>
      </c>
      <c r="J1040" t="str">
        <f t="shared" si="55"/>
        <v/>
      </c>
    </row>
    <row r="1041" spans="1:10">
      <c r="A1041" s="1">
        <v>34485</v>
      </c>
      <c r="B1041">
        <v>27.62</v>
      </c>
      <c r="C1041">
        <v>28.25</v>
      </c>
      <c r="D1041">
        <v>27.38</v>
      </c>
      <c r="E1041">
        <v>28.25</v>
      </c>
      <c r="F1041">
        <v>1274200</v>
      </c>
      <c r="G1041">
        <v>4.3</v>
      </c>
      <c r="H1041">
        <f t="shared" si="53"/>
        <v>1</v>
      </c>
      <c r="I1041" s="2" t="str">
        <f t="shared" si="54"/>
        <v>1994_5</v>
      </c>
      <c r="J1041">
        <f t="shared" si="55"/>
        <v>4.3</v>
      </c>
    </row>
    <row r="1042" spans="1:10">
      <c r="A1042" s="1">
        <v>34477</v>
      </c>
      <c r="B1042">
        <v>28.75</v>
      </c>
      <c r="C1042">
        <v>28.88</v>
      </c>
      <c r="D1042">
        <v>27</v>
      </c>
      <c r="E1042">
        <v>27.62</v>
      </c>
      <c r="F1042">
        <v>661700</v>
      </c>
      <c r="G1042">
        <v>4.21</v>
      </c>
      <c r="H1042" t="str">
        <f t="shared" si="53"/>
        <v/>
      </c>
      <c r="I1042" s="2" t="str">
        <f t="shared" si="54"/>
        <v/>
      </c>
      <c r="J1042" t="str">
        <f t="shared" si="55"/>
        <v/>
      </c>
    </row>
    <row r="1043" spans="1:10">
      <c r="A1043" s="1">
        <v>34470</v>
      </c>
      <c r="B1043">
        <v>28.75</v>
      </c>
      <c r="C1043">
        <v>29.12</v>
      </c>
      <c r="D1043">
        <v>28.5</v>
      </c>
      <c r="E1043">
        <v>28.88</v>
      </c>
      <c r="F1043">
        <v>938900</v>
      </c>
      <c r="G1043">
        <v>4.4000000000000004</v>
      </c>
      <c r="H1043" t="str">
        <f t="shared" si="53"/>
        <v/>
      </c>
      <c r="I1043" s="2" t="str">
        <f t="shared" si="54"/>
        <v/>
      </c>
      <c r="J1043" t="str">
        <f t="shared" si="55"/>
        <v/>
      </c>
    </row>
    <row r="1044" spans="1:10">
      <c r="A1044" s="1">
        <v>34463</v>
      </c>
      <c r="B1044">
        <v>27.75</v>
      </c>
      <c r="C1044">
        <v>28.88</v>
      </c>
      <c r="D1044">
        <v>27.38</v>
      </c>
      <c r="E1044">
        <v>28.38</v>
      </c>
      <c r="F1044">
        <v>961800</v>
      </c>
      <c r="G1044">
        <v>4.32</v>
      </c>
      <c r="H1044" t="str">
        <f t="shared" si="53"/>
        <v/>
      </c>
      <c r="I1044" s="2" t="str">
        <f t="shared" si="54"/>
        <v/>
      </c>
      <c r="J1044" t="str">
        <f t="shared" si="55"/>
        <v/>
      </c>
    </row>
    <row r="1045" spans="1:10">
      <c r="A1045" s="1">
        <v>34456</v>
      </c>
      <c r="B1045">
        <v>29.75</v>
      </c>
      <c r="C1045">
        <v>31.62</v>
      </c>
      <c r="D1045">
        <v>27.88</v>
      </c>
      <c r="E1045">
        <v>27.88</v>
      </c>
      <c r="F1045">
        <v>4076600</v>
      </c>
      <c r="G1045">
        <v>4.25</v>
      </c>
      <c r="H1045" t="str">
        <f t="shared" si="53"/>
        <v/>
      </c>
      <c r="I1045" s="2" t="str">
        <f t="shared" si="54"/>
        <v/>
      </c>
      <c r="J1045" t="str">
        <f t="shared" si="55"/>
        <v/>
      </c>
    </row>
    <row r="1046" spans="1:10">
      <c r="A1046" s="1">
        <v>34449</v>
      </c>
      <c r="B1046">
        <v>28.38</v>
      </c>
      <c r="C1046">
        <v>29.25</v>
      </c>
      <c r="D1046">
        <v>28.38</v>
      </c>
      <c r="E1046">
        <v>29.12</v>
      </c>
      <c r="F1046">
        <v>1750700</v>
      </c>
      <c r="G1046">
        <v>4.4400000000000004</v>
      </c>
      <c r="H1046">
        <f t="shared" si="53"/>
        <v>1</v>
      </c>
      <c r="I1046" s="2" t="str">
        <f t="shared" si="54"/>
        <v>1994_4</v>
      </c>
      <c r="J1046">
        <f t="shared" si="55"/>
        <v>4.4400000000000004</v>
      </c>
    </row>
    <row r="1047" spans="1:10">
      <c r="A1047" s="1">
        <v>34442</v>
      </c>
      <c r="B1047">
        <v>29.75</v>
      </c>
      <c r="C1047">
        <v>29.88</v>
      </c>
      <c r="D1047">
        <v>28.5</v>
      </c>
      <c r="E1047">
        <v>28.5</v>
      </c>
      <c r="F1047">
        <v>1332800</v>
      </c>
      <c r="G1047">
        <v>4.34</v>
      </c>
      <c r="H1047" t="str">
        <f t="shared" si="53"/>
        <v/>
      </c>
      <c r="I1047" s="2" t="str">
        <f t="shared" si="54"/>
        <v/>
      </c>
      <c r="J1047" t="str">
        <f t="shared" si="55"/>
        <v/>
      </c>
    </row>
    <row r="1048" spans="1:10">
      <c r="A1048" s="1">
        <v>34435</v>
      </c>
      <c r="B1048">
        <v>28.62</v>
      </c>
      <c r="C1048">
        <v>29.75</v>
      </c>
      <c r="D1048">
        <v>28.5</v>
      </c>
      <c r="E1048">
        <v>29.75</v>
      </c>
      <c r="F1048">
        <v>1802600</v>
      </c>
      <c r="G1048">
        <v>4.53</v>
      </c>
      <c r="H1048" t="str">
        <f t="shared" si="53"/>
        <v/>
      </c>
      <c r="I1048" s="2" t="str">
        <f t="shared" si="54"/>
        <v/>
      </c>
      <c r="J1048" t="str">
        <f t="shared" si="55"/>
        <v/>
      </c>
    </row>
    <row r="1049" spans="1:10">
      <c r="A1049" s="1">
        <v>34428</v>
      </c>
      <c r="B1049">
        <v>26.25</v>
      </c>
      <c r="C1049">
        <v>28.5</v>
      </c>
      <c r="D1049">
        <v>26</v>
      </c>
      <c r="E1049">
        <v>28.25</v>
      </c>
      <c r="F1049">
        <v>1561600</v>
      </c>
      <c r="G1049">
        <v>4.3</v>
      </c>
      <c r="H1049" t="str">
        <f t="shared" si="53"/>
        <v/>
      </c>
      <c r="I1049" s="2" t="str">
        <f t="shared" si="54"/>
        <v/>
      </c>
      <c r="J1049" t="str">
        <f t="shared" si="55"/>
        <v/>
      </c>
    </row>
    <row r="1050" spans="1:10">
      <c r="A1050" s="1">
        <v>34421</v>
      </c>
      <c r="B1050">
        <v>28.62</v>
      </c>
      <c r="C1050">
        <v>28.75</v>
      </c>
      <c r="D1050">
        <v>26.75</v>
      </c>
      <c r="E1050">
        <v>27</v>
      </c>
      <c r="F1050">
        <v>1455600</v>
      </c>
      <c r="G1050">
        <v>4.1100000000000003</v>
      </c>
      <c r="H1050">
        <f t="shared" si="53"/>
        <v>1</v>
      </c>
      <c r="I1050" s="2" t="str">
        <f t="shared" si="54"/>
        <v>1994_3</v>
      </c>
      <c r="J1050">
        <f t="shared" si="55"/>
        <v>4.1100000000000003</v>
      </c>
    </row>
    <row r="1051" spans="1:10">
      <c r="A1051" s="1">
        <v>34414</v>
      </c>
      <c r="B1051">
        <v>28.5</v>
      </c>
      <c r="C1051">
        <v>28.75</v>
      </c>
      <c r="D1051">
        <v>27.5</v>
      </c>
      <c r="E1051">
        <v>28.38</v>
      </c>
      <c r="F1051">
        <v>1893600</v>
      </c>
      <c r="G1051">
        <v>4.32</v>
      </c>
      <c r="H1051" t="str">
        <f t="shared" si="53"/>
        <v/>
      </c>
      <c r="I1051" s="2" t="str">
        <f t="shared" si="54"/>
        <v/>
      </c>
      <c r="J1051" t="str">
        <f t="shared" si="55"/>
        <v/>
      </c>
    </row>
    <row r="1052" spans="1:10">
      <c r="A1052" s="1">
        <v>34407</v>
      </c>
      <c r="B1052">
        <v>28.5</v>
      </c>
      <c r="C1052">
        <v>29.5</v>
      </c>
      <c r="D1052">
        <v>28.38</v>
      </c>
      <c r="E1052">
        <v>29.12</v>
      </c>
      <c r="F1052">
        <v>1984800</v>
      </c>
      <c r="G1052">
        <v>4.4400000000000004</v>
      </c>
      <c r="H1052" t="str">
        <f t="shared" si="53"/>
        <v/>
      </c>
      <c r="I1052" s="2" t="str">
        <f t="shared" si="54"/>
        <v/>
      </c>
      <c r="J1052" t="str">
        <f t="shared" si="55"/>
        <v/>
      </c>
    </row>
    <row r="1053" spans="1:10">
      <c r="A1053" s="1">
        <v>34400</v>
      </c>
      <c r="B1053">
        <v>27.38</v>
      </c>
      <c r="C1053">
        <v>29.88</v>
      </c>
      <c r="D1053">
        <v>27.25</v>
      </c>
      <c r="E1053">
        <v>28.88</v>
      </c>
      <c r="F1053">
        <v>6517600</v>
      </c>
      <c r="G1053">
        <v>4.4000000000000004</v>
      </c>
      <c r="H1053" t="str">
        <f t="shared" si="53"/>
        <v/>
      </c>
      <c r="I1053" s="2" t="str">
        <f t="shared" si="54"/>
        <v/>
      </c>
      <c r="J1053" t="str">
        <f t="shared" si="55"/>
        <v/>
      </c>
    </row>
    <row r="1054" spans="1:10">
      <c r="A1054" s="1">
        <v>34393</v>
      </c>
      <c r="B1054">
        <v>24.38</v>
      </c>
      <c r="C1054">
        <v>27.38</v>
      </c>
      <c r="D1054">
        <v>24</v>
      </c>
      <c r="E1054">
        <v>27.25</v>
      </c>
      <c r="F1054">
        <v>4024400</v>
      </c>
      <c r="G1054">
        <v>4.1500000000000004</v>
      </c>
      <c r="H1054">
        <f t="shared" si="53"/>
        <v>1</v>
      </c>
      <c r="I1054" s="2" t="str">
        <f t="shared" si="54"/>
        <v>1994_2</v>
      </c>
      <c r="J1054">
        <f t="shared" si="55"/>
        <v>4.1500000000000004</v>
      </c>
    </row>
    <row r="1055" spans="1:10">
      <c r="A1055" s="1">
        <v>34387</v>
      </c>
      <c r="B1055">
        <v>24</v>
      </c>
      <c r="C1055">
        <v>24.38</v>
      </c>
      <c r="D1055">
        <v>23.12</v>
      </c>
      <c r="E1055">
        <v>24</v>
      </c>
      <c r="F1055">
        <v>1071100</v>
      </c>
      <c r="G1055">
        <v>3.66</v>
      </c>
      <c r="H1055" t="str">
        <f t="shared" si="53"/>
        <v/>
      </c>
      <c r="I1055" s="2" t="str">
        <f t="shared" si="54"/>
        <v/>
      </c>
      <c r="J1055" t="str">
        <f t="shared" si="55"/>
        <v/>
      </c>
    </row>
    <row r="1056" spans="1:10">
      <c r="A1056" s="1">
        <v>34379</v>
      </c>
      <c r="B1056">
        <v>24.12</v>
      </c>
      <c r="C1056">
        <v>24.62</v>
      </c>
      <c r="D1056">
        <v>24</v>
      </c>
      <c r="E1056">
        <v>24.62</v>
      </c>
      <c r="F1056">
        <v>651900</v>
      </c>
      <c r="G1056">
        <v>3.75</v>
      </c>
      <c r="H1056" t="str">
        <f t="shared" si="53"/>
        <v/>
      </c>
      <c r="I1056" s="2" t="str">
        <f t="shared" si="54"/>
        <v/>
      </c>
      <c r="J1056" t="str">
        <f t="shared" si="55"/>
        <v/>
      </c>
    </row>
    <row r="1057" spans="1:10">
      <c r="A1057" s="1">
        <v>34372</v>
      </c>
      <c r="B1057">
        <v>23.75</v>
      </c>
      <c r="C1057">
        <v>24.62</v>
      </c>
      <c r="D1057">
        <v>23.62</v>
      </c>
      <c r="E1057">
        <v>24.12</v>
      </c>
      <c r="F1057">
        <v>1046000</v>
      </c>
      <c r="G1057">
        <v>3.68</v>
      </c>
      <c r="H1057" t="str">
        <f t="shared" si="53"/>
        <v/>
      </c>
      <c r="I1057" s="2" t="str">
        <f t="shared" si="54"/>
        <v/>
      </c>
      <c r="J1057" t="str">
        <f t="shared" si="55"/>
        <v/>
      </c>
    </row>
    <row r="1058" spans="1:10">
      <c r="A1058" s="1">
        <v>34365</v>
      </c>
      <c r="B1058">
        <v>25</v>
      </c>
      <c r="C1058">
        <v>25.25</v>
      </c>
      <c r="D1058">
        <v>24</v>
      </c>
      <c r="E1058">
        <v>24.12</v>
      </c>
      <c r="F1058">
        <v>2265300</v>
      </c>
      <c r="G1058">
        <v>3.68</v>
      </c>
      <c r="H1058">
        <f t="shared" si="53"/>
        <v>1</v>
      </c>
      <c r="I1058" s="2" t="str">
        <f t="shared" si="54"/>
        <v>1994_1</v>
      </c>
      <c r="J1058">
        <f t="shared" si="55"/>
        <v>3.68</v>
      </c>
    </row>
    <row r="1059" spans="1:10">
      <c r="A1059" s="1">
        <v>34358</v>
      </c>
      <c r="B1059">
        <v>23.88</v>
      </c>
      <c r="C1059">
        <v>25</v>
      </c>
      <c r="D1059">
        <v>23.62</v>
      </c>
      <c r="E1059">
        <v>24.75</v>
      </c>
      <c r="F1059">
        <v>2461500</v>
      </c>
      <c r="G1059">
        <v>3.77</v>
      </c>
      <c r="H1059" t="str">
        <f t="shared" si="53"/>
        <v/>
      </c>
      <c r="I1059" s="2" t="str">
        <f t="shared" si="54"/>
        <v/>
      </c>
      <c r="J1059" t="str">
        <f t="shared" si="55"/>
        <v/>
      </c>
    </row>
    <row r="1060" spans="1:10">
      <c r="A1060" s="1">
        <v>34351</v>
      </c>
      <c r="B1060">
        <v>22.25</v>
      </c>
      <c r="C1060">
        <v>24</v>
      </c>
      <c r="D1060">
        <v>22.25</v>
      </c>
      <c r="E1060">
        <v>23.75</v>
      </c>
      <c r="F1060">
        <v>1519400</v>
      </c>
      <c r="G1060">
        <v>3.62</v>
      </c>
      <c r="H1060" t="str">
        <f t="shared" si="53"/>
        <v/>
      </c>
      <c r="I1060" s="2" t="str">
        <f t="shared" si="54"/>
        <v/>
      </c>
      <c r="J1060" t="str">
        <f t="shared" si="55"/>
        <v/>
      </c>
    </row>
    <row r="1061" spans="1:10">
      <c r="A1061" s="1">
        <v>34344</v>
      </c>
      <c r="B1061">
        <v>22.38</v>
      </c>
      <c r="C1061">
        <v>22.5</v>
      </c>
      <c r="D1061">
        <v>21.5</v>
      </c>
      <c r="E1061">
        <v>22.25</v>
      </c>
      <c r="F1061">
        <v>2014900</v>
      </c>
      <c r="G1061">
        <v>3.39</v>
      </c>
      <c r="H1061" t="str">
        <f t="shared" si="53"/>
        <v/>
      </c>
      <c r="I1061" s="2" t="str">
        <f t="shared" si="54"/>
        <v/>
      </c>
      <c r="J1061" t="str">
        <f t="shared" si="55"/>
        <v/>
      </c>
    </row>
    <row r="1062" spans="1:10">
      <c r="A1062" s="1">
        <v>34337</v>
      </c>
      <c r="B1062">
        <v>21</v>
      </c>
      <c r="C1062">
        <v>22.5</v>
      </c>
      <c r="D1062">
        <v>21</v>
      </c>
      <c r="E1062">
        <v>22.38</v>
      </c>
      <c r="F1062">
        <v>1856900</v>
      </c>
      <c r="G1062">
        <v>3.41</v>
      </c>
      <c r="H1062" t="str">
        <f t="shared" si="53"/>
        <v/>
      </c>
      <c r="I1062" s="2" t="str">
        <f t="shared" si="54"/>
        <v/>
      </c>
      <c r="J1062" t="str">
        <f t="shared" si="55"/>
        <v/>
      </c>
    </row>
    <row r="1063" spans="1:10">
      <c r="A1063" s="1">
        <v>34330</v>
      </c>
      <c r="B1063">
        <v>20.88</v>
      </c>
      <c r="C1063">
        <v>20.88</v>
      </c>
      <c r="D1063">
        <v>20.5</v>
      </c>
      <c r="E1063">
        <v>20.62</v>
      </c>
      <c r="F1063">
        <v>604300</v>
      </c>
      <c r="G1063">
        <v>3.14</v>
      </c>
      <c r="H1063">
        <f t="shared" si="53"/>
        <v>1</v>
      </c>
      <c r="I1063" s="2" t="str">
        <f t="shared" si="54"/>
        <v>1993_12</v>
      </c>
      <c r="J1063">
        <f t="shared" si="55"/>
        <v>3.14</v>
      </c>
    </row>
    <row r="1064" spans="1:10">
      <c r="A1064" s="1">
        <v>34323</v>
      </c>
      <c r="B1064">
        <v>20.75</v>
      </c>
      <c r="C1064">
        <v>21</v>
      </c>
      <c r="D1064">
        <v>20.25</v>
      </c>
      <c r="E1064">
        <v>20.88</v>
      </c>
      <c r="F1064">
        <v>716100</v>
      </c>
      <c r="G1064">
        <v>3.18</v>
      </c>
      <c r="H1064" t="str">
        <f t="shared" si="53"/>
        <v/>
      </c>
      <c r="I1064" s="2" t="str">
        <f t="shared" si="54"/>
        <v/>
      </c>
      <c r="J1064" t="str">
        <f t="shared" si="55"/>
        <v/>
      </c>
    </row>
    <row r="1065" spans="1:10">
      <c r="A1065" s="1">
        <v>34316</v>
      </c>
      <c r="B1065">
        <v>20.5</v>
      </c>
      <c r="C1065">
        <v>20.75</v>
      </c>
      <c r="D1065">
        <v>19.75</v>
      </c>
      <c r="E1065">
        <v>20.5</v>
      </c>
      <c r="F1065">
        <v>1148300</v>
      </c>
      <c r="G1065">
        <v>3.12</v>
      </c>
      <c r="H1065" t="str">
        <f t="shared" si="53"/>
        <v/>
      </c>
      <c r="I1065" s="2" t="str">
        <f t="shared" si="54"/>
        <v/>
      </c>
      <c r="J1065" t="str">
        <f t="shared" si="55"/>
        <v/>
      </c>
    </row>
    <row r="1066" spans="1:10">
      <c r="A1066" s="1">
        <v>34309</v>
      </c>
      <c r="B1066">
        <v>20.12</v>
      </c>
      <c r="C1066">
        <v>20.75</v>
      </c>
      <c r="D1066">
        <v>20</v>
      </c>
      <c r="E1066">
        <v>20.62</v>
      </c>
      <c r="F1066">
        <v>584400</v>
      </c>
      <c r="G1066">
        <v>3.14</v>
      </c>
      <c r="H1066" t="str">
        <f t="shared" si="53"/>
        <v/>
      </c>
      <c r="I1066" s="2" t="str">
        <f t="shared" si="54"/>
        <v/>
      </c>
      <c r="J1066" t="str">
        <f t="shared" si="55"/>
        <v/>
      </c>
    </row>
    <row r="1067" spans="1:10">
      <c r="A1067" s="1">
        <v>34302</v>
      </c>
      <c r="B1067">
        <v>19.88</v>
      </c>
      <c r="C1067">
        <v>20.12</v>
      </c>
      <c r="D1067">
        <v>19.25</v>
      </c>
      <c r="E1067">
        <v>19.75</v>
      </c>
      <c r="F1067">
        <v>1559100</v>
      </c>
      <c r="G1067">
        <v>3.01</v>
      </c>
      <c r="H1067">
        <f t="shared" si="53"/>
        <v>1</v>
      </c>
      <c r="I1067" s="2" t="str">
        <f t="shared" si="54"/>
        <v>1993_11</v>
      </c>
      <c r="J1067">
        <f t="shared" si="55"/>
        <v>3.01</v>
      </c>
    </row>
    <row r="1068" spans="1:10">
      <c r="A1068" s="1">
        <v>34295</v>
      </c>
      <c r="B1068">
        <v>20</v>
      </c>
      <c r="C1068">
        <v>20</v>
      </c>
      <c r="D1068">
        <v>19</v>
      </c>
      <c r="E1068">
        <v>19.75</v>
      </c>
      <c r="F1068">
        <v>1405300</v>
      </c>
      <c r="G1068">
        <v>3.01</v>
      </c>
      <c r="H1068" t="str">
        <f t="shared" si="53"/>
        <v/>
      </c>
      <c r="I1068" s="2" t="str">
        <f t="shared" si="54"/>
        <v/>
      </c>
      <c r="J1068" t="str">
        <f t="shared" si="55"/>
        <v/>
      </c>
    </row>
    <row r="1069" spans="1:10">
      <c r="A1069" s="1">
        <v>34288</v>
      </c>
      <c r="B1069">
        <v>20.75</v>
      </c>
      <c r="C1069">
        <v>20.88</v>
      </c>
      <c r="D1069">
        <v>20.12</v>
      </c>
      <c r="E1069">
        <v>20.12</v>
      </c>
      <c r="F1069">
        <v>907900</v>
      </c>
      <c r="G1069">
        <v>3.07</v>
      </c>
      <c r="H1069" t="str">
        <f t="shared" si="53"/>
        <v/>
      </c>
      <c r="I1069" s="2" t="str">
        <f t="shared" si="54"/>
        <v/>
      </c>
      <c r="J1069" t="str">
        <f t="shared" si="55"/>
        <v/>
      </c>
    </row>
    <row r="1070" spans="1:10">
      <c r="A1070" s="1">
        <v>34281</v>
      </c>
      <c r="B1070">
        <v>21</v>
      </c>
      <c r="C1070">
        <v>21.12</v>
      </c>
      <c r="D1070">
        <v>20.12</v>
      </c>
      <c r="E1070">
        <v>20.75</v>
      </c>
      <c r="F1070">
        <v>1455400</v>
      </c>
      <c r="G1070">
        <v>3.16</v>
      </c>
      <c r="H1070" t="str">
        <f t="shared" si="53"/>
        <v/>
      </c>
      <c r="I1070" s="2" t="str">
        <f t="shared" si="54"/>
        <v/>
      </c>
      <c r="J1070" t="str">
        <f t="shared" si="55"/>
        <v/>
      </c>
    </row>
    <row r="1071" spans="1:10">
      <c r="A1071" s="1">
        <v>34274</v>
      </c>
      <c r="B1071">
        <v>20.88</v>
      </c>
      <c r="C1071">
        <v>21.88</v>
      </c>
      <c r="D1071">
        <v>20.38</v>
      </c>
      <c r="E1071">
        <v>21</v>
      </c>
      <c r="F1071">
        <v>1370200</v>
      </c>
      <c r="G1071">
        <v>3.2</v>
      </c>
      <c r="H1071" t="str">
        <f t="shared" si="53"/>
        <v/>
      </c>
      <c r="I1071" s="2" t="str">
        <f t="shared" si="54"/>
        <v/>
      </c>
      <c r="J1071" t="str">
        <f t="shared" si="55"/>
        <v/>
      </c>
    </row>
    <row r="1072" spans="1:10">
      <c r="A1072" s="1">
        <v>34267</v>
      </c>
      <c r="B1072">
        <v>20.5</v>
      </c>
      <c r="C1072">
        <v>21</v>
      </c>
      <c r="D1072">
        <v>20.38</v>
      </c>
      <c r="E1072">
        <v>20.88</v>
      </c>
      <c r="F1072">
        <v>1231500</v>
      </c>
      <c r="G1072">
        <v>3.18</v>
      </c>
      <c r="H1072">
        <f t="shared" si="53"/>
        <v>1</v>
      </c>
      <c r="I1072" s="2" t="str">
        <f t="shared" si="54"/>
        <v>1993_10</v>
      </c>
      <c r="J1072">
        <f t="shared" si="55"/>
        <v>3.18</v>
      </c>
    </row>
    <row r="1073" spans="1:10">
      <c r="A1073" s="1">
        <v>34260</v>
      </c>
      <c r="B1073">
        <v>20.38</v>
      </c>
      <c r="C1073">
        <v>21.25</v>
      </c>
      <c r="D1073">
        <v>20.38</v>
      </c>
      <c r="E1073">
        <v>20.62</v>
      </c>
      <c r="F1073">
        <v>2384800</v>
      </c>
      <c r="G1073">
        <v>3.14</v>
      </c>
      <c r="H1073" t="str">
        <f t="shared" si="53"/>
        <v/>
      </c>
      <c r="I1073" s="2" t="str">
        <f t="shared" si="54"/>
        <v/>
      </c>
      <c r="J1073" t="str">
        <f t="shared" si="55"/>
        <v/>
      </c>
    </row>
    <row r="1074" spans="1:10">
      <c r="A1074" s="1">
        <v>34253</v>
      </c>
      <c r="B1074">
        <v>20.25</v>
      </c>
      <c r="C1074">
        <v>20.5</v>
      </c>
      <c r="D1074">
        <v>19.75</v>
      </c>
      <c r="E1074">
        <v>20.38</v>
      </c>
      <c r="F1074">
        <v>1600200</v>
      </c>
      <c r="G1074">
        <v>3.1</v>
      </c>
      <c r="H1074" t="str">
        <f t="shared" si="53"/>
        <v/>
      </c>
      <c r="I1074" s="2" t="str">
        <f t="shared" si="54"/>
        <v/>
      </c>
      <c r="J1074" t="str">
        <f t="shared" si="55"/>
        <v/>
      </c>
    </row>
    <row r="1075" spans="1:10">
      <c r="A1075" s="1">
        <v>34246</v>
      </c>
      <c r="B1075">
        <v>20.12</v>
      </c>
      <c r="C1075">
        <v>20.38</v>
      </c>
      <c r="D1075">
        <v>19.75</v>
      </c>
      <c r="E1075">
        <v>20.25</v>
      </c>
      <c r="F1075">
        <v>1485300</v>
      </c>
      <c r="G1075">
        <v>3.09</v>
      </c>
      <c r="H1075" t="str">
        <f t="shared" si="53"/>
        <v/>
      </c>
      <c r="I1075" s="2" t="str">
        <f t="shared" si="54"/>
        <v/>
      </c>
      <c r="J1075" t="str">
        <f t="shared" si="55"/>
        <v/>
      </c>
    </row>
    <row r="1076" spans="1:10">
      <c r="A1076" s="1">
        <v>34239</v>
      </c>
      <c r="B1076">
        <v>19.88</v>
      </c>
      <c r="C1076">
        <v>20.5</v>
      </c>
      <c r="D1076">
        <v>19.88</v>
      </c>
      <c r="E1076">
        <v>20</v>
      </c>
      <c r="F1076">
        <v>1412000</v>
      </c>
      <c r="G1076">
        <v>3.05</v>
      </c>
      <c r="H1076">
        <f t="shared" si="53"/>
        <v>1</v>
      </c>
      <c r="I1076" s="2" t="str">
        <f t="shared" si="54"/>
        <v>1993_9</v>
      </c>
      <c r="J1076">
        <f t="shared" si="55"/>
        <v>3.05</v>
      </c>
    </row>
    <row r="1077" spans="1:10">
      <c r="A1077" s="1">
        <v>34232</v>
      </c>
      <c r="B1077">
        <v>19.62</v>
      </c>
      <c r="C1077">
        <v>19.88</v>
      </c>
      <c r="D1077">
        <v>19</v>
      </c>
      <c r="E1077">
        <v>19.5</v>
      </c>
      <c r="F1077">
        <v>1939500</v>
      </c>
      <c r="G1077">
        <v>2.97</v>
      </c>
      <c r="H1077" t="str">
        <f t="shared" si="53"/>
        <v/>
      </c>
      <c r="I1077" s="2" t="str">
        <f t="shared" si="54"/>
        <v/>
      </c>
      <c r="J1077" t="str">
        <f t="shared" si="55"/>
        <v/>
      </c>
    </row>
    <row r="1078" spans="1:10">
      <c r="A1078" s="1">
        <v>34225</v>
      </c>
      <c r="B1078">
        <v>19.25</v>
      </c>
      <c r="C1078">
        <v>19.62</v>
      </c>
      <c r="D1078">
        <v>19</v>
      </c>
      <c r="E1078">
        <v>19.5</v>
      </c>
      <c r="F1078">
        <v>1756400</v>
      </c>
      <c r="G1078">
        <v>2.97</v>
      </c>
      <c r="H1078" t="str">
        <f t="shared" si="53"/>
        <v/>
      </c>
      <c r="I1078" s="2" t="str">
        <f t="shared" si="54"/>
        <v/>
      </c>
      <c r="J1078" t="str">
        <f t="shared" si="55"/>
        <v/>
      </c>
    </row>
    <row r="1079" spans="1:10">
      <c r="A1079" s="1">
        <v>34219</v>
      </c>
      <c r="B1079">
        <v>20</v>
      </c>
      <c r="C1079">
        <v>20</v>
      </c>
      <c r="D1079">
        <v>19.12</v>
      </c>
      <c r="E1079">
        <v>19.38</v>
      </c>
      <c r="F1079">
        <v>1137000</v>
      </c>
      <c r="G1079">
        <v>2.95</v>
      </c>
      <c r="H1079" t="str">
        <f t="shared" si="53"/>
        <v/>
      </c>
      <c r="I1079" s="2" t="str">
        <f t="shared" si="54"/>
        <v/>
      </c>
      <c r="J1079" t="str">
        <f t="shared" si="55"/>
        <v/>
      </c>
    </row>
    <row r="1080" spans="1:10">
      <c r="A1080" s="1">
        <v>34211</v>
      </c>
      <c r="B1080">
        <v>19.38</v>
      </c>
      <c r="C1080">
        <v>20.25</v>
      </c>
      <c r="D1080">
        <v>19.38</v>
      </c>
      <c r="E1080">
        <v>20.12</v>
      </c>
      <c r="F1080">
        <v>1759600</v>
      </c>
      <c r="G1080">
        <v>3.07</v>
      </c>
      <c r="H1080">
        <f t="shared" si="53"/>
        <v>1</v>
      </c>
      <c r="I1080" s="2" t="str">
        <f t="shared" si="54"/>
        <v>1993_8</v>
      </c>
      <c r="J1080">
        <f t="shared" si="55"/>
        <v>3.07</v>
      </c>
    </row>
    <row r="1081" spans="1:10">
      <c r="A1081" s="1">
        <v>34204</v>
      </c>
      <c r="B1081">
        <v>19.38</v>
      </c>
      <c r="C1081">
        <v>19.5</v>
      </c>
      <c r="D1081">
        <v>19</v>
      </c>
      <c r="E1081">
        <v>19.38</v>
      </c>
      <c r="F1081">
        <v>1811600</v>
      </c>
      <c r="G1081">
        <v>2.95</v>
      </c>
      <c r="H1081" t="str">
        <f t="shared" si="53"/>
        <v/>
      </c>
      <c r="I1081" s="2" t="str">
        <f t="shared" si="54"/>
        <v/>
      </c>
      <c r="J1081" t="str">
        <f t="shared" si="55"/>
        <v/>
      </c>
    </row>
    <row r="1082" spans="1:10">
      <c r="A1082" s="1">
        <v>34197</v>
      </c>
      <c r="B1082">
        <v>19</v>
      </c>
      <c r="C1082">
        <v>19.62</v>
      </c>
      <c r="D1082">
        <v>18.75</v>
      </c>
      <c r="E1082">
        <v>19.5</v>
      </c>
      <c r="F1082">
        <v>1912000</v>
      </c>
      <c r="G1082">
        <v>2.97</v>
      </c>
      <c r="H1082" t="str">
        <f t="shared" si="53"/>
        <v/>
      </c>
      <c r="I1082" s="2" t="str">
        <f t="shared" si="54"/>
        <v/>
      </c>
      <c r="J1082" t="str">
        <f t="shared" si="55"/>
        <v/>
      </c>
    </row>
    <row r="1083" spans="1:10">
      <c r="A1083" s="1">
        <v>34190</v>
      </c>
      <c r="B1083">
        <v>18.5</v>
      </c>
      <c r="C1083">
        <v>19.25</v>
      </c>
      <c r="D1083">
        <v>18.5</v>
      </c>
      <c r="E1083">
        <v>19.12</v>
      </c>
      <c r="F1083">
        <v>1926100</v>
      </c>
      <c r="G1083">
        <v>2.91</v>
      </c>
      <c r="H1083" t="str">
        <f t="shared" si="53"/>
        <v/>
      </c>
      <c r="I1083" s="2" t="str">
        <f t="shared" si="54"/>
        <v/>
      </c>
      <c r="J1083" t="str">
        <f t="shared" si="55"/>
        <v/>
      </c>
    </row>
    <row r="1084" spans="1:10">
      <c r="A1084" s="1">
        <v>34183</v>
      </c>
      <c r="B1084">
        <v>16</v>
      </c>
      <c r="C1084">
        <v>18.5</v>
      </c>
      <c r="D1084">
        <v>15.88</v>
      </c>
      <c r="E1084">
        <v>18.5</v>
      </c>
      <c r="F1084">
        <v>1438200</v>
      </c>
      <c r="G1084">
        <v>2.82</v>
      </c>
      <c r="H1084" t="str">
        <f t="shared" si="53"/>
        <v/>
      </c>
      <c r="I1084" s="2" t="str">
        <f t="shared" si="54"/>
        <v/>
      </c>
      <c r="J1084" t="str">
        <f t="shared" si="55"/>
        <v/>
      </c>
    </row>
    <row r="1085" spans="1:10">
      <c r="A1085" s="1">
        <v>34176</v>
      </c>
      <c r="B1085">
        <v>16.12</v>
      </c>
      <c r="C1085">
        <v>16.25</v>
      </c>
      <c r="D1085">
        <v>15.75</v>
      </c>
      <c r="E1085">
        <v>15.88</v>
      </c>
      <c r="F1085">
        <v>554600</v>
      </c>
      <c r="G1085">
        <v>2.42</v>
      </c>
      <c r="H1085">
        <f t="shared" si="53"/>
        <v>1</v>
      </c>
      <c r="I1085" s="2" t="str">
        <f t="shared" si="54"/>
        <v>1993_7</v>
      </c>
      <c r="J1085">
        <f t="shared" si="55"/>
        <v>2.42</v>
      </c>
    </row>
    <row r="1086" spans="1:10">
      <c r="A1086" s="1">
        <v>34169</v>
      </c>
      <c r="B1086">
        <v>16.25</v>
      </c>
      <c r="C1086">
        <v>16.5</v>
      </c>
      <c r="D1086">
        <v>16.12</v>
      </c>
      <c r="E1086">
        <v>16.38</v>
      </c>
      <c r="F1086">
        <v>816900</v>
      </c>
      <c r="G1086">
        <v>2.5</v>
      </c>
      <c r="H1086" t="str">
        <f t="shared" si="53"/>
        <v/>
      </c>
      <c r="I1086" s="2" t="str">
        <f t="shared" si="54"/>
        <v/>
      </c>
      <c r="J1086" t="str">
        <f t="shared" si="55"/>
        <v/>
      </c>
    </row>
    <row r="1087" spans="1:10">
      <c r="A1087" s="1">
        <v>34162</v>
      </c>
      <c r="B1087">
        <v>16.5</v>
      </c>
      <c r="C1087">
        <v>16.88</v>
      </c>
      <c r="D1087">
        <v>16.25</v>
      </c>
      <c r="E1087">
        <v>16.62</v>
      </c>
      <c r="F1087">
        <v>662100</v>
      </c>
      <c r="G1087">
        <v>2.5299999999999998</v>
      </c>
      <c r="H1087" t="str">
        <f t="shared" si="53"/>
        <v/>
      </c>
      <c r="I1087" s="2" t="str">
        <f t="shared" si="54"/>
        <v/>
      </c>
      <c r="J1087" t="str">
        <f t="shared" si="55"/>
        <v/>
      </c>
    </row>
    <row r="1088" spans="1:10">
      <c r="A1088" s="1">
        <v>34156</v>
      </c>
      <c r="B1088">
        <v>15.75</v>
      </c>
      <c r="C1088">
        <v>16.75</v>
      </c>
      <c r="D1088">
        <v>15.75</v>
      </c>
      <c r="E1088">
        <v>16.62</v>
      </c>
      <c r="F1088">
        <v>1558900</v>
      </c>
      <c r="G1088">
        <v>2.5299999999999998</v>
      </c>
      <c r="H1088" t="str">
        <f t="shared" si="53"/>
        <v/>
      </c>
      <c r="I1088" s="2" t="str">
        <f t="shared" si="54"/>
        <v/>
      </c>
      <c r="J1088" t="str">
        <f t="shared" si="55"/>
        <v/>
      </c>
    </row>
    <row r="1089" spans="1:10">
      <c r="A1089" s="1">
        <v>34148</v>
      </c>
      <c r="B1089">
        <v>15.38</v>
      </c>
      <c r="C1089">
        <v>16.12</v>
      </c>
      <c r="D1089">
        <v>15.38</v>
      </c>
      <c r="E1089">
        <v>15.88</v>
      </c>
      <c r="F1089">
        <v>1324000</v>
      </c>
      <c r="G1089">
        <v>2.42</v>
      </c>
      <c r="H1089">
        <f t="shared" si="53"/>
        <v>1</v>
      </c>
      <c r="I1089" s="2" t="str">
        <f t="shared" si="54"/>
        <v>1993_6</v>
      </c>
      <c r="J1089">
        <f t="shared" si="55"/>
        <v>2.42</v>
      </c>
    </row>
    <row r="1090" spans="1:10">
      <c r="A1090" s="1">
        <v>34141</v>
      </c>
      <c r="B1090">
        <v>14.88</v>
      </c>
      <c r="C1090">
        <v>15.38</v>
      </c>
      <c r="D1090">
        <v>14.62</v>
      </c>
      <c r="E1090">
        <v>15.25</v>
      </c>
      <c r="F1090">
        <v>569700</v>
      </c>
      <c r="G1090">
        <v>2.3199999999999998</v>
      </c>
      <c r="H1090" t="str">
        <f t="shared" si="53"/>
        <v/>
      </c>
      <c r="I1090" s="2" t="str">
        <f t="shared" si="54"/>
        <v/>
      </c>
      <c r="J1090" t="str">
        <f t="shared" si="55"/>
        <v/>
      </c>
    </row>
    <row r="1091" spans="1:10">
      <c r="A1091" s="1">
        <v>34134</v>
      </c>
      <c r="B1091">
        <v>15.38</v>
      </c>
      <c r="C1091">
        <v>15.75</v>
      </c>
      <c r="D1091">
        <v>14.62</v>
      </c>
      <c r="E1091">
        <v>14.75</v>
      </c>
      <c r="F1091">
        <v>950600</v>
      </c>
      <c r="G1091">
        <v>2.25</v>
      </c>
      <c r="H1091" t="str">
        <f t="shared" ref="H1091:H1154" si="56">IF(DAY(A1090)&lt;DAY(A1091),1,"")</f>
        <v/>
      </c>
      <c r="I1091" s="2" t="str">
        <f t="shared" ref="I1091:I1154" si="57">IF(H1091=1,YEAR(A1091) &amp; "_" &amp; MONTH(A1091),"")</f>
        <v/>
      </c>
      <c r="J1091" t="str">
        <f t="shared" ref="J1091:J1154" si="58">IF(H1091=1,G1091,"")</f>
        <v/>
      </c>
    </row>
    <row r="1092" spans="1:10">
      <c r="A1092" s="1">
        <v>34127</v>
      </c>
      <c r="B1092">
        <v>14.88</v>
      </c>
      <c r="C1092">
        <v>15.12</v>
      </c>
      <c r="D1092">
        <v>14.75</v>
      </c>
      <c r="E1092">
        <v>15</v>
      </c>
      <c r="F1092">
        <v>707200</v>
      </c>
      <c r="G1092">
        <v>2.29</v>
      </c>
      <c r="H1092" t="str">
        <f t="shared" si="56"/>
        <v/>
      </c>
      <c r="I1092" s="2" t="str">
        <f t="shared" si="57"/>
        <v/>
      </c>
      <c r="J1092" t="str">
        <f t="shared" si="58"/>
        <v/>
      </c>
    </row>
    <row r="1093" spans="1:10">
      <c r="A1093" s="1">
        <v>34121</v>
      </c>
      <c r="B1093">
        <v>15.12</v>
      </c>
      <c r="C1093">
        <v>15.38</v>
      </c>
      <c r="D1093">
        <v>14.88</v>
      </c>
      <c r="E1093">
        <v>14.88</v>
      </c>
      <c r="F1093">
        <v>1717200</v>
      </c>
      <c r="G1093">
        <v>2.27</v>
      </c>
      <c r="H1093" t="str">
        <f t="shared" si="56"/>
        <v/>
      </c>
      <c r="I1093" s="2" t="str">
        <f t="shared" si="57"/>
        <v/>
      </c>
      <c r="J1093" t="str">
        <f t="shared" si="58"/>
        <v/>
      </c>
    </row>
    <row r="1094" spans="1:10">
      <c r="A1094" s="1">
        <v>34113</v>
      </c>
      <c r="B1094">
        <v>14.62</v>
      </c>
      <c r="C1094">
        <v>15.5</v>
      </c>
      <c r="D1094">
        <v>14.62</v>
      </c>
      <c r="E1094">
        <v>15.38</v>
      </c>
      <c r="F1094">
        <v>1004000</v>
      </c>
      <c r="G1094">
        <v>2.34</v>
      </c>
      <c r="H1094">
        <f t="shared" si="56"/>
        <v>1</v>
      </c>
      <c r="I1094" s="2" t="str">
        <f t="shared" si="57"/>
        <v>1993_5</v>
      </c>
      <c r="J1094">
        <f t="shared" si="58"/>
        <v>2.34</v>
      </c>
    </row>
    <row r="1095" spans="1:10">
      <c r="A1095" s="1">
        <v>34106</v>
      </c>
      <c r="B1095">
        <v>14.75</v>
      </c>
      <c r="C1095">
        <v>15</v>
      </c>
      <c r="D1095">
        <v>14.38</v>
      </c>
      <c r="E1095">
        <v>14.75</v>
      </c>
      <c r="F1095">
        <v>1323900</v>
      </c>
      <c r="G1095">
        <v>2.25</v>
      </c>
      <c r="H1095" t="str">
        <f t="shared" si="56"/>
        <v/>
      </c>
      <c r="I1095" s="2" t="str">
        <f t="shared" si="57"/>
        <v/>
      </c>
      <c r="J1095" t="str">
        <f t="shared" si="58"/>
        <v/>
      </c>
    </row>
    <row r="1096" spans="1:10">
      <c r="A1096" s="1">
        <v>34099</v>
      </c>
      <c r="B1096">
        <v>15.5</v>
      </c>
      <c r="C1096">
        <v>15.75</v>
      </c>
      <c r="D1096">
        <v>14.88</v>
      </c>
      <c r="E1096">
        <v>14.88</v>
      </c>
      <c r="F1096">
        <v>1451700</v>
      </c>
      <c r="G1096">
        <v>2.27</v>
      </c>
      <c r="H1096" t="str">
        <f t="shared" si="56"/>
        <v/>
      </c>
      <c r="I1096" s="2" t="str">
        <f t="shared" si="57"/>
        <v/>
      </c>
      <c r="J1096" t="str">
        <f t="shared" si="58"/>
        <v/>
      </c>
    </row>
    <row r="1097" spans="1:10">
      <c r="A1097" s="1">
        <v>34092</v>
      </c>
      <c r="B1097">
        <v>14.38</v>
      </c>
      <c r="C1097">
        <v>15.88</v>
      </c>
      <c r="D1097">
        <v>14.12</v>
      </c>
      <c r="E1097">
        <v>15.62</v>
      </c>
      <c r="F1097">
        <v>5983100</v>
      </c>
      <c r="G1097">
        <v>2.38</v>
      </c>
      <c r="H1097" t="str">
        <f t="shared" si="56"/>
        <v/>
      </c>
      <c r="I1097" s="2" t="str">
        <f t="shared" si="57"/>
        <v/>
      </c>
      <c r="J1097" t="str">
        <f t="shared" si="58"/>
        <v/>
      </c>
    </row>
    <row r="1098" spans="1:10">
      <c r="A1098" s="1">
        <v>34085</v>
      </c>
      <c r="B1098">
        <v>13.75</v>
      </c>
      <c r="C1098">
        <v>15.25</v>
      </c>
      <c r="D1098">
        <v>13.62</v>
      </c>
      <c r="E1098">
        <v>14.88</v>
      </c>
      <c r="F1098">
        <v>1115100</v>
      </c>
      <c r="G1098">
        <v>2.27</v>
      </c>
      <c r="H1098">
        <f t="shared" si="56"/>
        <v>1</v>
      </c>
      <c r="I1098" s="2" t="str">
        <f t="shared" si="57"/>
        <v>1993_4</v>
      </c>
      <c r="J1098">
        <f t="shared" si="58"/>
        <v>2.27</v>
      </c>
    </row>
    <row r="1099" spans="1:10">
      <c r="A1099" s="1">
        <v>34078</v>
      </c>
      <c r="B1099">
        <v>14.12</v>
      </c>
      <c r="C1099">
        <v>14.12</v>
      </c>
      <c r="D1099">
        <v>13.75</v>
      </c>
      <c r="E1099">
        <v>13.88</v>
      </c>
      <c r="F1099">
        <v>353400</v>
      </c>
      <c r="G1099">
        <v>2.11</v>
      </c>
      <c r="H1099" t="str">
        <f t="shared" si="56"/>
        <v/>
      </c>
      <c r="I1099" s="2" t="str">
        <f t="shared" si="57"/>
        <v/>
      </c>
      <c r="J1099" t="str">
        <f t="shared" si="58"/>
        <v/>
      </c>
    </row>
    <row r="1100" spans="1:10">
      <c r="A1100" s="1">
        <v>34071</v>
      </c>
      <c r="B1100">
        <v>14</v>
      </c>
      <c r="C1100">
        <v>14.75</v>
      </c>
      <c r="D1100">
        <v>14</v>
      </c>
      <c r="E1100">
        <v>14</v>
      </c>
      <c r="F1100">
        <v>788400</v>
      </c>
      <c r="G1100">
        <v>2.13</v>
      </c>
      <c r="H1100" t="str">
        <f t="shared" si="56"/>
        <v/>
      </c>
      <c r="I1100" s="2" t="str">
        <f t="shared" si="57"/>
        <v/>
      </c>
      <c r="J1100" t="str">
        <f t="shared" si="58"/>
        <v/>
      </c>
    </row>
    <row r="1101" spans="1:10">
      <c r="A1101" s="1">
        <v>34064</v>
      </c>
      <c r="B1101">
        <v>13.5</v>
      </c>
      <c r="C1101">
        <v>14</v>
      </c>
      <c r="D1101">
        <v>13.38</v>
      </c>
      <c r="E1101">
        <v>13.75</v>
      </c>
      <c r="F1101">
        <v>1611400</v>
      </c>
      <c r="G1101">
        <v>2.1</v>
      </c>
      <c r="H1101" t="str">
        <f t="shared" si="56"/>
        <v/>
      </c>
      <c r="I1101" s="2" t="str">
        <f t="shared" si="57"/>
        <v/>
      </c>
      <c r="J1101" t="str">
        <f t="shared" si="58"/>
        <v/>
      </c>
    </row>
    <row r="1102" spans="1:10">
      <c r="A1102" s="1">
        <v>34057</v>
      </c>
      <c r="B1102">
        <v>12.88</v>
      </c>
      <c r="C1102">
        <v>14</v>
      </c>
      <c r="D1102">
        <v>12.75</v>
      </c>
      <c r="E1102">
        <v>13.5</v>
      </c>
      <c r="F1102">
        <v>545800</v>
      </c>
      <c r="G1102">
        <v>2.06</v>
      </c>
      <c r="H1102">
        <f t="shared" si="56"/>
        <v>1</v>
      </c>
      <c r="I1102" s="2" t="str">
        <f t="shared" si="57"/>
        <v>1993_3</v>
      </c>
      <c r="J1102">
        <f t="shared" si="58"/>
        <v>2.06</v>
      </c>
    </row>
    <row r="1103" spans="1:10">
      <c r="A1103" s="1">
        <v>34050</v>
      </c>
      <c r="B1103">
        <v>13</v>
      </c>
      <c r="C1103">
        <v>13.25</v>
      </c>
      <c r="D1103">
        <v>12.62</v>
      </c>
      <c r="E1103">
        <v>13</v>
      </c>
      <c r="F1103">
        <v>586100</v>
      </c>
      <c r="G1103">
        <v>1.98</v>
      </c>
      <c r="H1103" t="str">
        <f t="shared" si="56"/>
        <v/>
      </c>
      <c r="I1103" s="2" t="str">
        <f t="shared" si="57"/>
        <v/>
      </c>
      <c r="J1103" t="str">
        <f t="shared" si="58"/>
        <v/>
      </c>
    </row>
    <row r="1104" spans="1:10">
      <c r="A1104" s="1">
        <v>34043</v>
      </c>
      <c r="B1104">
        <v>12.62</v>
      </c>
      <c r="C1104">
        <v>13.38</v>
      </c>
      <c r="D1104">
        <v>12.62</v>
      </c>
      <c r="E1104">
        <v>13.12</v>
      </c>
      <c r="F1104">
        <v>1078100</v>
      </c>
      <c r="G1104">
        <v>2</v>
      </c>
      <c r="H1104" t="str">
        <f t="shared" si="56"/>
        <v/>
      </c>
      <c r="I1104" s="2" t="str">
        <f t="shared" si="57"/>
        <v/>
      </c>
      <c r="J1104" t="str">
        <f t="shared" si="58"/>
        <v/>
      </c>
    </row>
    <row r="1105" spans="1:10">
      <c r="A1105" s="1">
        <v>34036</v>
      </c>
      <c r="B1105">
        <v>12.62</v>
      </c>
      <c r="C1105">
        <v>12.88</v>
      </c>
      <c r="D1105">
        <v>12.38</v>
      </c>
      <c r="E1105">
        <v>12.5</v>
      </c>
      <c r="F1105">
        <v>1255900</v>
      </c>
      <c r="G1105">
        <v>1.9</v>
      </c>
      <c r="H1105" t="str">
        <f t="shared" si="56"/>
        <v/>
      </c>
      <c r="I1105" s="2" t="str">
        <f t="shared" si="57"/>
        <v/>
      </c>
      <c r="J1105" t="str">
        <f t="shared" si="58"/>
        <v/>
      </c>
    </row>
    <row r="1106" spans="1:10">
      <c r="A1106" s="1">
        <v>34029</v>
      </c>
      <c r="B1106">
        <v>11.5</v>
      </c>
      <c r="C1106">
        <v>12.62</v>
      </c>
      <c r="D1106">
        <v>11</v>
      </c>
      <c r="E1106">
        <v>12.5</v>
      </c>
      <c r="F1106">
        <v>1346200</v>
      </c>
      <c r="G1106">
        <v>1.9</v>
      </c>
      <c r="H1106" t="str">
        <f t="shared" si="56"/>
        <v/>
      </c>
      <c r="I1106" s="2" t="str">
        <f t="shared" si="57"/>
        <v/>
      </c>
      <c r="J1106" t="str">
        <f t="shared" si="58"/>
        <v/>
      </c>
    </row>
    <row r="1107" spans="1:10">
      <c r="A1107" s="1">
        <v>34022</v>
      </c>
      <c r="B1107">
        <v>12.75</v>
      </c>
      <c r="C1107">
        <v>12.88</v>
      </c>
      <c r="D1107">
        <v>11.62</v>
      </c>
      <c r="E1107">
        <v>11.88</v>
      </c>
      <c r="F1107">
        <v>889600</v>
      </c>
      <c r="G1107">
        <v>1.81</v>
      </c>
      <c r="H1107">
        <f t="shared" si="56"/>
        <v>1</v>
      </c>
      <c r="I1107" s="2" t="str">
        <f t="shared" si="57"/>
        <v>1993_2</v>
      </c>
      <c r="J1107">
        <f t="shared" si="58"/>
        <v>1.81</v>
      </c>
    </row>
    <row r="1108" spans="1:10">
      <c r="A1108" s="1">
        <v>34016</v>
      </c>
      <c r="B1108">
        <v>12.75</v>
      </c>
      <c r="C1108">
        <v>12.88</v>
      </c>
      <c r="D1108">
        <v>12.38</v>
      </c>
      <c r="E1108">
        <v>12.88</v>
      </c>
      <c r="F1108">
        <v>1034500</v>
      </c>
      <c r="G1108">
        <v>1.96</v>
      </c>
      <c r="H1108" t="str">
        <f t="shared" si="56"/>
        <v/>
      </c>
      <c r="I1108" s="2" t="str">
        <f t="shared" si="57"/>
        <v/>
      </c>
      <c r="J1108" t="str">
        <f t="shared" si="58"/>
        <v/>
      </c>
    </row>
    <row r="1109" spans="1:10">
      <c r="A1109" s="1">
        <v>34008</v>
      </c>
      <c r="B1109">
        <v>13</v>
      </c>
      <c r="C1109">
        <v>13.5</v>
      </c>
      <c r="D1109">
        <v>12.62</v>
      </c>
      <c r="E1109">
        <v>13.12</v>
      </c>
      <c r="F1109">
        <v>1034800</v>
      </c>
      <c r="G1109">
        <v>2</v>
      </c>
      <c r="H1109" t="str">
        <f t="shared" si="56"/>
        <v/>
      </c>
      <c r="I1109" s="2" t="str">
        <f t="shared" si="57"/>
        <v/>
      </c>
      <c r="J1109" t="str">
        <f t="shared" si="58"/>
        <v/>
      </c>
    </row>
    <row r="1110" spans="1:10">
      <c r="A1110" s="1">
        <v>34001</v>
      </c>
      <c r="B1110">
        <v>13</v>
      </c>
      <c r="C1110">
        <v>13</v>
      </c>
      <c r="D1110">
        <v>12.12</v>
      </c>
      <c r="E1110">
        <v>13</v>
      </c>
      <c r="F1110">
        <v>695100</v>
      </c>
      <c r="G1110">
        <v>1.98</v>
      </c>
      <c r="H1110" t="str">
        <f t="shared" si="56"/>
        <v/>
      </c>
      <c r="I1110" s="2" t="str">
        <f t="shared" si="57"/>
        <v/>
      </c>
      <c r="J1110" t="str">
        <f t="shared" si="58"/>
        <v/>
      </c>
    </row>
    <row r="1111" spans="1:10">
      <c r="A1111" s="1">
        <v>33994</v>
      </c>
      <c r="B1111">
        <v>13.5</v>
      </c>
      <c r="C1111">
        <v>13.5</v>
      </c>
      <c r="D1111">
        <v>12.88</v>
      </c>
      <c r="E1111">
        <v>12.88</v>
      </c>
      <c r="F1111">
        <v>738400</v>
      </c>
      <c r="G1111">
        <v>1.96</v>
      </c>
      <c r="H1111">
        <f t="shared" si="56"/>
        <v>1</v>
      </c>
      <c r="I1111" s="2" t="str">
        <f t="shared" si="57"/>
        <v>1993_1</v>
      </c>
      <c r="J1111">
        <f t="shared" si="58"/>
        <v>1.96</v>
      </c>
    </row>
    <row r="1112" spans="1:10">
      <c r="A1112" s="1">
        <v>33987</v>
      </c>
      <c r="B1112">
        <v>11.88</v>
      </c>
      <c r="C1112">
        <v>13.5</v>
      </c>
      <c r="D1112">
        <v>11.75</v>
      </c>
      <c r="E1112">
        <v>13.5</v>
      </c>
      <c r="F1112">
        <v>2046500</v>
      </c>
      <c r="G1112">
        <v>2.06</v>
      </c>
      <c r="H1112" t="str">
        <f t="shared" si="56"/>
        <v/>
      </c>
      <c r="I1112" s="2" t="str">
        <f t="shared" si="57"/>
        <v/>
      </c>
      <c r="J1112" t="str">
        <f t="shared" si="58"/>
        <v/>
      </c>
    </row>
    <row r="1113" spans="1:10">
      <c r="A1113" s="1">
        <v>33980</v>
      </c>
      <c r="B1113">
        <v>11.25</v>
      </c>
      <c r="C1113">
        <v>11.75</v>
      </c>
      <c r="D1113">
        <v>11.12</v>
      </c>
      <c r="E1113">
        <v>11.75</v>
      </c>
      <c r="F1113">
        <v>1155200</v>
      </c>
      <c r="G1113">
        <v>1.79</v>
      </c>
      <c r="H1113" t="str">
        <f t="shared" si="56"/>
        <v/>
      </c>
      <c r="I1113" s="2" t="str">
        <f t="shared" si="57"/>
        <v/>
      </c>
      <c r="J1113" t="str">
        <f t="shared" si="58"/>
        <v/>
      </c>
    </row>
    <row r="1114" spans="1:10">
      <c r="A1114" s="1">
        <v>33973</v>
      </c>
      <c r="B1114">
        <v>11</v>
      </c>
      <c r="C1114">
        <v>11.88</v>
      </c>
      <c r="D1114">
        <v>10.88</v>
      </c>
      <c r="E1114">
        <v>11.25</v>
      </c>
      <c r="F1114">
        <v>817800</v>
      </c>
      <c r="G1114">
        <v>1.71</v>
      </c>
      <c r="H1114" t="str">
        <f t="shared" si="56"/>
        <v/>
      </c>
      <c r="I1114" s="2" t="str">
        <f t="shared" si="57"/>
        <v/>
      </c>
      <c r="J1114" t="str">
        <f t="shared" si="58"/>
        <v/>
      </c>
    </row>
    <row r="1115" spans="1:10">
      <c r="A1115" s="1">
        <v>33966</v>
      </c>
      <c r="B1115">
        <v>11</v>
      </c>
      <c r="C1115">
        <v>11</v>
      </c>
      <c r="D1115">
        <v>10.62</v>
      </c>
      <c r="E1115">
        <v>10.75</v>
      </c>
      <c r="F1115">
        <v>731500</v>
      </c>
      <c r="G1115">
        <v>1.64</v>
      </c>
      <c r="H1115">
        <f t="shared" si="56"/>
        <v>1</v>
      </c>
      <c r="I1115" s="2" t="str">
        <f t="shared" si="57"/>
        <v>1992_12</v>
      </c>
      <c r="J1115">
        <f t="shared" si="58"/>
        <v>1.64</v>
      </c>
    </row>
    <row r="1116" spans="1:10">
      <c r="A1116" s="1">
        <v>33959</v>
      </c>
      <c r="B1116">
        <v>10.75</v>
      </c>
      <c r="C1116">
        <v>11.12</v>
      </c>
      <c r="D1116">
        <v>10.38</v>
      </c>
      <c r="E1116">
        <v>10.88</v>
      </c>
      <c r="F1116">
        <v>786200</v>
      </c>
      <c r="G1116">
        <v>1.66</v>
      </c>
      <c r="H1116" t="str">
        <f t="shared" si="56"/>
        <v/>
      </c>
      <c r="I1116" s="2" t="str">
        <f t="shared" si="57"/>
        <v/>
      </c>
      <c r="J1116" t="str">
        <f t="shared" si="58"/>
        <v/>
      </c>
    </row>
    <row r="1117" spans="1:10">
      <c r="A1117" s="1">
        <v>33952</v>
      </c>
      <c r="B1117">
        <v>10.88</v>
      </c>
      <c r="C1117">
        <v>11</v>
      </c>
      <c r="D1117">
        <v>10.38</v>
      </c>
      <c r="E1117">
        <v>10.88</v>
      </c>
      <c r="F1117">
        <v>899200</v>
      </c>
      <c r="G1117">
        <v>1.66</v>
      </c>
      <c r="H1117" t="str">
        <f t="shared" si="56"/>
        <v/>
      </c>
      <c r="I1117" s="2" t="str">
        <f t="shared" si="57"/>
        <v/>
      </c>
      <c r="J1117" t="str">
        <f t="shared" si="58"/>
        <v/>
      </c>
    </row>
    <row r="1118" spans="1:10">
      <c r="A1118" s="1">
        <v>33945</v>
      </c>
      <c r="B1118">
        <v>11.75</v>
      </c>
      <c r="C1118">
        <v>12</v>
      </c>
      <c r="D1118">
        <v>10.62</v>
      </c>
      <c r="E1118">
        <v>10.75</v>
      </c>
      <c r="F1118">
        <v>1518400</v>
      </c>
      <c r="G1118">
        <v>1.64</v>
      </c>
      <c r="H1118" t="str">
        <f t="shared" si="56"/>
        <v/>
      </c>
      <c r="I1118" s="2" t="str">
        <f t="shared" si="57"/>
        <v/>
      </c>
      <c r="J1118" t="str">
        <f t="shared" si="58"/>
        <v/>
      </c>
    </row>
    <row r="1119" spans="1:10">
      <c r="A1119" s="1">
        <v>33938</v>
      </c>
      <c r="B1119">
        <v>11.38</v>
      </c>
      <c r="C1119">
        <v>12</v>
      </c>
      <c r="D1119">
        <v>11.25</v>
      </c>
      <c r="E1119">
        <v>11.75</v>
      </c>
      <c r="F1119">
        <v>1365600</v>
      </c>
      <c r="G1119">
        <v>1.79</v>
      </c>
      <c r="H1119">
        <f t="shared" si="56"/>
        <v>1</v>
      </c>
      <c r="I1119" s="2" t="str">
        <f t="shared" si="57"/>
        <v>1992_11</v>
      </c>
      <c r="J1119">
        <f t="shared" si="58"/>
        <v>1.79</v>
      </c>
    </row>
    <row r="1120" spans="1:10">
      <c r="A1120" s="1">
        <v>33931</v>
      </c>
      <c r="B1120">
        <v>10.5</v>
      </c>
      <c r="C1120">
        <v>11.25</v>
      </c>
      <c r="D1120">
        <v>10.38</v>
      </c>
      <c r="E1120">
        <v>11.12</v>
      </c>
      <c r="F1120">
        <v>1019100</v>
      </c>
      <c r="G1120">
        <v>1.7</v>
      </c>
      <c r="H1120" t="str">
        <f t="shared" si="56"/>
        <v/>
      </c>
      <c r="I1120" s="2" t="str">
        <f t="shared" si="57"/>
        <v/>
      </c>
      <c r="J1120" t="str">
        <f t="shared" si="58"/>
        <v/>
      </c>
    </row>
    <row r="1121" spans="1:10">
      <c r="A1121" s="1">
        <v>33924</v>
      </c>
      <c r="B1121">
        <v>11.12</v>
      </c>
      <c r="C1121">
        <v>11.25</v>
      </c>
      <c r="D1121">
        <v>10.75</v>
      </c>
      <c r="E1121">
        <v>10.75</v>
      </c>
      <c r="F1121">
        <v>1038500</v>
      </c>
      <c r="G1121">
        <v>1.64</v>
      </c>
      <c r="H1121" t="str">
        <f t="shared" si="56"/>
        <v/>
      </c>
      <c r="I1121" s="2" t="str">
        <f t="shared" si="57"/>
        <v/>
      </c>
      <c r="J1121" t="str">
        <f t="shared" si="58"/>
        <v/>
      </c>
    </row>
    <row r="1122" spans="1:10">
      <c r="A1122" s="1">
        <v>33917</v>
      </c>
      <c r="B1122">
        <v>10.5</v>
      </c>
      <c r="C1122">
        <v>11.12</v>
      </c>
      <c r="D1122">
        <v>10.38</v>
      </c>
      <c r="E1122">
        <v>11</v>
      </c>
      <c r="F1122">
        <v>1103900</v>
      </c>
      <c r="G1122">
        <v>1.68</v>
      </c>
      <c r="H1122" t="str">
        <f t="shared" si="56"/>
        <v/>
      </c>
      <c r="I1122" s="2" t="str">
        <f t="shared" si="57"/>
        <v/>
      </c>
      <c r="J1122" t="str">
        <f t="shared" si="58"/>
        <v/>
      </c>
    </row>
    <row r="1123" spans="1:10">
      <c r="A1123" s="1">
        <v>33910</v>
      </c>
      <c r="B1123">
        <v>10.88</v>
      </c>
      <c r="C1123">
        <v>11.12</v>
      </c>
      <c r="D1123">
        <v>9.6199999999999992</v>
      </c>
      <c r="E1123">
        <v>10.119999999999999</v>
      </c>
      <c r="F1123">
        <v>2501100</v>
      </c>
      <c r="G1123">
        <v>1.54</v>
      </c>
      <c r="H1123" t="str">
        <f t="shared" si="56"/>
        <v/>
      </c>
      <c r="I1123" s="2" t="str">
        <f t="shared" si="57"/>
        <v/>
      </c>
      <c r="J1123" t="str">
        <f t="shared" si="58"/>
        <v/>
      </c>
    </row>
    <row r="1124" spans="1:10">
      <c r="A1124" s="1">
        <v>33903</v>
      </c>
      <c r="B1124">
        <v>12</v>
      </c>
      <c r="C1124">
        <v>12.12</v>
      </c>
      <c r="D1124">
        <v>10.75</v>
      </c>
      <c r="E1124">
        <v>11</v>
      </c>
      <c r="F1124">
        <v>1379200</v>
      </c>
      <c r="G1124">
        <v>1.68</v>
      </c>
      <c r="H1124">
        <f t="shared" si="56"/>
        <v>1</v>
      </c>
      <c r="I1124" s="2" t="str">
        <f t="shared" si="57"/>
        <v>1992_10</v>
      </c>
      <c r="J1124">
        <f t="shared" si="58"/>
        <v>1.68</v>
      </c>
    </row>
    <row r="1125" spans="1:10">
      <c r="A1125" s="1">
        <v>33896</v>
      </c>
      <c r="B1125">
        <v>12.88</v>
      </c>
      <c r="C1125">
        <v>12.88</v>
      </c>
      <c r="D1125">
        <v>11.5</v>
      </c>
      <c r="E1125">
        <v>12</v>
      </c>
      <c r="F1125">
        <v>1896100</v>
      </c>
      <c r="G1125">
        <v>1.83</v>
      </c>
      <c r="H1125" t="str">
        <f t="shared" si="56"/>
        <v/>
      </c>
      <c r="I1125" s="2" t="str">
        <f t="shared" si="57"/>
        <v/>
      </c>
      <c r="J1125" t="str">
        <f t="shared" si="58"/>
        <v/>
      </c>
    </row>
    <row r="1126" spans="1:10">
      <c r="A1126" s="1">
        <v>33889</v>
      </c>
      <c r="B1126">
        <v>13.25</v>
      </c>
      <c r="C1126">
        <v>13.62</v>
      </c>
      <c r="D1126">
        <v>13</v>
      </c>
      <c r="E1126">
        <v>13.12</v>
      </c>
      <c r="F1126">
        <v>822300</v>
      </c>
      <c r="G1126">
        <v>2</v>
      </c>
      <c r="H1126" t="str">
        <f t="shared" si="56"/>
        <v/>
      </c>
      <c r="I1126" s="2" t="str">
        <f t="shared" si="57"/>
        <v/>
      </c>
      <c r="J1126" t="str">
        <f t="shared" si="58"/>
        <v/>
      </c>
    </row>
    <row r="1127" spans="1:10">
      <c r="A1127" s="1">
        <v>33882</v>
      </c>
      <c r="B1127">
        <v>14</v>
      </c>
      <c r="C1127">
        <v>14.12</v>
      </c>
      <c r="D1127">
        <v>13.25</v>
      </c>
      <c r="E1127">
        <v>13.38</v>
      </c>
      <c r="F1127">
        <v>479600</v>
      </c>
      <c r="G1127">
        <v>2.04</v>
      </c>
      <c r="H1127" t="str">
        <f t="shared" si="56"/>
        <v/>
      </c>
      <c r="I1127" s="2" t="str">
        <f t="shared" si="57"/>
        <v/>
      </c>
      <c r="J1127" t="str">
        <f t="shared" si="58"/>
        <v/>
      </c>
    </row>
    <row r="1128" spans="1:10">
      <c r="A1128" s="1">
        <v>33875</v>
      </c>
      <c r="B1128">
        <v>14.5</v>
      </c>
      <c r="C1128">
        <v>14.62</v>
      </c>
      <c r="D1128">
        <v>14</v>
      </c>
      <c r="E1128">
        <v>14.12</v>
      </c>
      <c r="F1128">
        <v>752300</v>
      </c>
      <c r="G1128">
        <v>2.15</v>
      </c>
      <c r="H1128">
        <f t="shared" si="56"/>
        <v>1</v>
      </c>
      <c r="I1128" s="2" t="str">
        <f t="shared" si="57"/>
        <v>1992_9</v>
      </c>
      <c r="J1128">
        <f t="shared" si="58"/>
        <v>2.15</v>
      </c>
    </row>
    <row r="1129" spans="1:10">
      <c r="A1129" s="1">
        <v>33868</v>
      </c>
      <c r="B1129">
        <v>14</v>
      </c>
      <c r="C1129">
        <v>14.75</v>
      </c>
      <c r="D1129">
        <v>13.88</v>
      </c>
      <c r="E1129">
        <v>14.25</v>
      </c>
      <c r="F1129">
        <v>707600</v>
      </c>
      <c r="G1129">
        <v>2.17</v>
      </c>
      <c r="H1129" t="str">
        <f t="shared" si="56"/>
        <v/>
      </c>
      <c r="I1129" s="2" t="str">
        <f t="shared" si="57"/>
        <v/>
      </c>
      <c r="J1129" t="str">
        <f t="shared" si="58"/>
        <v/>
      </c>
    </row>
    <row r="1130" spans="1:10">
      <c r="A1130" s="1">
        <v>33861</v>
      </c>
      <c r="B1130">
        <v>14.62</v>
      </c>
      <c r="C1130">
        <v>15.25</v>
      </c>
      <c r="D1130">
        <v>13.38</v>
      </c>
      <c r="E1130">
        <v>13.88</v>
      </c>
      <c r="F1130">
        <v>1383500</v>
      </c>
      <c r="G1130">
        <v>2.11</v>
      </c>
      <c r="H1130" t="str">
        <f t="shared" si="56"/>
        <v/>
      </c>
      <c r="I1130" s="2" t="str">
        <f t="shared" si="57"/>
        <v/>
      </c>
      <c r="J1130" t="str">
        <f t="shared" si="58"/>
        <v/>
      </c>
    </row>
    <row r="1131" spans="1:10">
      <c r="A1131" s="1">
        <v>33855</v>
      </c>
      <c r="B1131">
        <v>15.12</v>
      </c>
      <c r="C1131">
        <v>15.38</v>
      </c>
      <c r="D1131">
        <v>14.38</v>
      </c>
      <c r="E1131">
        <v>14.38</v>
      </c>
      <c r="F1131">
        <v>649600</v>
      </c>
      <c r="G1131">
        <v>2.19</v>
      </c>
      <c r="H1131" t="str">
        <f t="shared" si="56"/>
        <v/>
      </c>
      <c r="I1131" s="2" t="str">
        <f t="shared" si="57"/>
        <v/>
      </c>
      <c r="J1131" t="str">
        <f t="shared" si="58"/>
        <v/>
      </c>
    </row>
    <row r="1132" spans="1:10">
      <c r="A1132" s="1">
        <v>33847</v>
      </c>
      <c r="B1132">
        <v>15.25</v>
      </c>
      <c r="C1132">
        <v>16.12</v>
      </c>
      <c r="D1132">
        <v>15.12</v>
      </c>
      <c r="E1132">
        <v>15.62</v>
      </c>
      <c r="F1132">
        <v>290000</v>
      </c>
      <c r="G1132">
        <v>2.38</v>
      </c>
      <c r="H1132">
        <f t="shared" si="56"/>
        <v>1</v>
      </c>
      <c r="I1132" s="2" t="str">
        <f t="shared" si="57"/>
        <v>1992_8</v>
      </c>
      <c r="J1132">
        <f t="shared" si="58"/>
        <v>2.38</v>
      </c>
    </row>
    <row r="1133" spans="1:10">
      <c r="A1133" s="1">
        <v>33840</v>
      </c>
      <c r="B1133">
        <v>14.25</v>
      </c>
      <c r="C1133">
        <v>15.25</v>
      </c>
      <c r="D1133">
        <v>14.12</v>
      </c>
      <c r="E1133">
        <v>15.25</v>
      </c>
      <c r="F1133">
        <v>598700</v>
      </c>
      <c r="G1133">
        <v>2.3199999999999998</v>
      </c>
      <c r="H1133" t="str">
        <f t="shared" si="56"/>
        <v/>
      </c>
      <c r="I1133" s="2" t="str">
        <f t="shared" si="57"/>
        <v/>
      </c>
      <c r="J1133" t="str">
        <f t="shared" si="58"/>
        <v/>
      </c>
    </row>
    <row r="1134" spans="1:10">
      <c r="A1134" s="1">
        <v>33833</v>
      </c>
      <c r="B1134">
        <v>14.25</v>
      </c>
      <c r="C1134">
        <v>14.38</v>
      </c>
      <c r="D1134">
        <v>14</v>
      </c>
      <c r="E1134">
        <v>14.38</v>
      </c>
      <c r="F1134">
        <v>554900</v>
      </c>
      <c r="G1134">
        <v>2.19</v>
      </c>
      <c r="H1134" t="str">
        <f t="shared" si="56"/>
        <v/>
      </c>
      <c r="I1134" s="2" t="str">
        <f t="shared" si="57"/>
        <v/>
      </c>
      <c r="J1134" t="str">
        <f t="shared" si="58"/>
        <v/>
      </c>
    </row>
    <row r="1135" spans="1:10">
      <c r="A1135" s="1">
        <v>33826</v>
      </c>
      <c r="B1135">
        <v>13.88</v>
      </c>
      <c r="C1135">
        <v>14.38</v>
      </c>
      <c r="D1135">
        <v>13.62</v>
      </c>
      <c r="E1135">
        <v>14.38</v>
      </c>
      <c r="F1135">
        <v>1173800</v>
      </c>
      <c r="G1135">
        <v>2.19</v>
      </c>
      <c r="H1135" t="str">
        <f t="shared" si="56"/>
        <v/>
      </c>
      <c r="I1135" s="2" t="str">
        <f t="shared" si="57"/>
        <v/>
      </c>
      <c r="J1135" t="str">
        <f t="shared" si="58"/>
        <v/>
      </c>
    </row>
    <row r="1136" spans="1:10">
      <c r="A1136" s="1">
        <v>33819</v>
      </c>
      <c r="B1136">
        <v>14.62</v>
      </c>
      <c r="C1136">
        <v>15.12</v>
      </c>
      <c r="D1136">
        <v>14</v>
      </c>
      <c r="E1136">
        <v>14</v>
      </c>
      <c r="F1136">
        <v>1132500</v>
      </c>
      <c r="G1136">
        <v>2.13</v>
      </c>
      <c r="H1136" t="str">
        <f t="shared" si="56"/>
        <v/>
      </c>
      <c r="I1136" s="2" t="str">
        <f t="shared" si="57"/>
        <v/>
      </c>
      <c r="J1136" t="str">
        <f t="shared" si="58"/>
        <v/>
      </c>
    </row>
    <row r="1137" spans="1:10">
      <c r="A1137" s="1">
        <v>33812</v>
      </c>
      <c r="B1137">
        <v>15.25</v>
      </c>
      <c r="C1137">
        <v>15.62</v>
      </c>
      <c r="D1137">
        <v>14</v>
      </c>
      <c r="E1137">
        <v>14.5</v>
      </c>
      <c r="F1137">
        <v>855100</v>
      </c>
      <c r="G1137">
        <v>2.21</v>
      </c>
      <c r="H1137">
        <f t="shared" si="56"/>
        <v>1</v>
      </c>
      <c r="I1137" s="2" t="str">
        <f t="shared" si="57"/>
        <v>1992_7</v>
      </c>
      <c r="J1137">
        <f t="shared" si="58"/>
        <v>2.21</v>
      </c>
    </row>
    <row r="1138" spans="1:10">
      <c r="A1138" s="1">
        <v>33805</v>
      </c>
      <c r="B1138">
        <v>15.38</v>
      </c>
      <c r="C1138">
        <v>15.5</v>
      </c>
      <c r="D1138">
        <v>15.12</v>
      </c>
      <c r="E1138">
        <v>15.25</v>
      </c>
      <c r="F1138">
        <v>499900</v>
      </c>
      <c r="G1138">
        <v>2.3199999999999998</v>
      </c>
      <c r="H1138" t="str">
        <f t="shared" si="56"/>
        <v/>
      </c>
      <c r="I1138" s="2" t="str">
        <f t="shared" si="57"/>
        <v/>
      </c>
      <c r="J1138" t="str">
        <f t="shared" si="58"/>
        <v/>
      </c>
    </row>
    <row r="1139" spans="1:10">
      <c r="A1139" s="1">
        <v>33798</v>
      </c>
      <c r="B1139">
        <v>17.25</v>
      </c>
      <c r="C1139">
        <v>17.38</v>
      </c>
      <c r="D1139">
        <v>15.25</v>
      </c>
      <c r="E1139">
        <v>15.62</v>
      </c>
      <c r="F1139">
        <v>759000</v>
      </c>
      <c r="G1139">
        <v>2.38</v>
      </c>
      <c r="H1139" t="str">
        <f t="shared" si="56"/>
        <v/>
      </c>
      <c r="I1139" s="2" t="str">
        <f t="shared" si="57"/>
        <v/>
      </c>
      <c r="J1139" t="str">
        <f t="shared" si="58"/>
        <v/>
      </c>
    </row>
    <row r="1140" spans="1:10">
      <c r="A1140" s="1">
        <v>33791</v>
      </c>
      <c r="B1140">
        <v>17.38</v>
      </c>
      <c r="C1140">
        <v>17.38</v>
      </c>
      <c r="D1140">
        <v>16.88</v>
      </c>
      <c r="E1140">
        <v>17.12</v>
      </c>
      <c r="F1140">
        <v>362400</v>
      </c>
      <c r="G1140">
        <v>2.61</v>
      </c>
      <c r="H1140" t="str">
        <f t="shared" si="56"/>
        <v/>
      </c>
      <c r="I1140" s="2" t="str">
        <f t="shared" si="57"/>
        <v/>
      </c>
      <c r="J1140" t="str">
        <f t="shared" si="58"/>
        <v/>
      </c>
    </row>
    <row r="1141" spans="1:10">
      <c r="A1141" s="1">
        <v>33784</v>
      </c>
      <c r="B1141">
        <v>18</v>
      </c>
      <c r="C1141">
        <v>18</v>
      </c>
      <c r="D1141">
        <v>17.25</v>
      </c>
      <c r="E1141">
        <v>17.25</v>
      </c>
      <c r="F1141">
        <v>315400</v>
      </c>
      <c r="G1141">
        <v>2.63</v>
      </c>
      <c r="H1141">
        <f t="shared" si="56"/>
        <v>1</v>
      </c>
      <c r="I1141" s="2" t="str">
        <f t="shared" si="57"/>
        <v>1992_6</v>
      </c>
      <c r="J1141">
        <f t="shared" si="58"/>
        <v>2.63</v>
      </c>
    </row>
    <row r="1142" spans="1:10">
      <c r="A1142" s="1">
        <v>33777</v>
      </c>
      <c r="B1142">
        <v>17.38</v>
      </c>
      <c r="C1142">
        <v>18</v>
      </c>
      <c r="D1142">
        <v>17.25</v>
      </c>
      <c r="E1142">
        <v>17.88</v>
      </c>
      <c r="F1142">
        <v>1123900</v>
      </c>
      <c r="G1142">
        <v>2.72</v>
      </c>
      <c r="H1142" t="str">
        <f t="shared" si="56"/>
        <v/>
      </c>
      <c r="I1142" s="2" t="str">
        <f t="shared" si="57"/>
        <v/>
      </c>
      <c r="J1142" t="str">
        <f t="shared" si="58"/>
        <v/>
      </c>
    </row>
    <row r="1143" spans="1:10">
      <c r="A1143" s="1">
        <v>33770</v>
      </c>
      <c r="B1143">
        <v>21.38</v>
      </c>
      <c r="C1143">
        <v>21.88</v>
      </c>
      <c r="D1143">
        <v>16.62</v>
      </c>
      <c r="E1143">
        <v>17.38</v>
      </c>
      <c r="F1143">
        <v>5220900</v>
      </c>
      <c r="G1143">
        <v>2.65</v>
      </c>
      <c r="H1143" t="str">
        <f t="shared" si="56"/>
        <v/>
      </c>
      <c r="I1143" s="2" t="str">
        <f t="shared" si="57"/>
        <v/>
      </c>
      <c r="J1143" t="str">
        <f t="shared" si="58"/>
        <v/>
      </c>
    </row>
    <row r="1144" spans="1:10">
      <c r="A1144" s="1">
        <v>33763</v>
      </c>
      <c r="B1144">
        <v>21.62</v>
      </c>
      <c r="C1144">
        <v>21.75</v>
      </c>
      <c r="D1144">
        <v>21</v>
      </c>
      <c r="E1144">
        <v>21.5</v>
      </c>
      <c r="F1144">
        <v>923600</v>
      </c>
      <c r="G1144">
        <v>3.28</v>
      </c>
      <c r="H1144" t="str">
        <f t="shared" si="56"/>
        <v/>
      </c>
      <c r="I1144" s="2" t="str">
        <f t="shared" si="57"/>
        <v/>
      </c>
      <c r="J1144" t="str">
        <f t="shared" si="58"/>
        <v/>
      </c>
    </row>
    <row r="1145" spans="1:10">
      <c r="A1145" s="1">
        <v>33756</v>
      </c>
      <c r="B1145">
        <v>21.5</v>
      </c>
      <c r="C1145">
        <v>21.75</v>
      </c>
      <c r="D1145">
        <v>20.75</v>
      </c>
      <c r="E1145">
        <v>21.62</v>
      </c>
      <c r="F1145">
        <v>1131600</v>
      </c>
      <c r="G1145">
        <v>3.29</v>
      </c>
      <c r="H1145" t="str">
        <f t="shared" si="56"/>
        <v/>
      </c>
      <c r="I1145" s="2" t="str">
        <f t="shared" si="57"/>
        <v/>
      </c>
      <c r="J1145" t="str">
        <f t="shared" si="58"/>
        <v/>
      </c>
    </row>
    <row r="1146" spans="1:10">
      <c r="A1146" s="1">
        <v>33750</v>
      </c>
      <c r="B1146">
        <v>21</v>
      </c>
      <c r="C1146">
        <v>21.38</v>
      </c>
      <c r="D1146">
        <v>20.5</v>
      </c>
      <c r="E1146">
        <v>21.38</v>
      </c>
      <c r="F1146">
        <v>549300</v>
      </c>
      <c r="G1146">
        <v>3.26</v>
      </c>
      <c r="H1146">
        <f t="shared" si="56"/>
        <v>1</v>
      </c>
      <c r="I1146" s="2" t="str">
        <f t="shared" si="57"/>
        <v>1992_5</v>
      </c>
      <c r="J1146">
        <f t="shared" si="58"/>
        <v>3.26</v>
      </c>
    </row>
    <row r="1147" spans="1:10">
      <c r="A1147" s="1">
        <v>33742</v>
      </c>
      <c r="B1147">
        <v>21.5</v>
      </c>
      <c r="C1147">
        <v>21.62</v>
      </c>
      <c r="D1147">
        <v>20.75</v>
      </c>
      <c r="E1147">
        <v>20.88</v>
      </c>
      <c r="F1147">
        <v>832600</v>
      </c>
      <c r="G1147">
        <v>3.18</v>
      </c>
      <c r="H1147" t="str">
        <f t="shared" si="56"/>
        <v/>
      </c>
      <c r="I1147" s="2" t="str">
        <f t="shared" si="57"/>
        <v/>
      </c>
      <c r="J1147" t="str">
        <f t="shared" si="58"/>
        <v/>
      </c>
    </row>
    <row r="1148" spans="1:10">
      <c r="A1148" s="1">
        <v>33735</v>
      </c>
      <c r="B1148">
        <v>20.25</v>
      </c>
      <c r="C1148">
        <v>21.62</v>
      </c>
      <c r="D1148">
        <v>20.12</v>
      </c>
      <c r="E1148">
        <v>20.88</v>
      </c>
      <c r="F1148">
        <v>816300</v>
      </c>
      <c r="G1148">
        <v>3.18</v>
      </c>
      <c r="H1148" t="str">
        <f t="shared" si="56"/>
        <v/>
      </c>
      <c r="I1148" s="2" t="str">
        <f t="shared" si="57"/>
        <v/>
      </c>
      <c r="J1148" t="str">
        <f t="shared" si="58"/>
        <v/>
      </c>
    </row>
    <row r="1149" spans="1:10">
      <c r="A1149" s="1">
        <v>33728</v>
      </c>
      <c r="B1149">
        <v>20.75</v>
      </c>
      <c r="C1149">
        <v>21.5</v>
      </c>
      <c r="D1149">
        <v>19.88</v>
      </c>
      <c r="E1149">
        <v>20</v>
      </c>
      <c r="F1149">
        <v>1739100</v>
      </c>
      <c r="G1149">
        <v>3.05</v>
      </c>
      <c r="H1149" t="str">
        <f t="shared" si="56"/>
        <v/>
      </c>
      <c r="I1149" s="2" t="str">
        <f t="shared" si="57"/>
        <v/>
      </c>
      <c r="J1149" t="str">
        <f t="shared" si="58"/>
        <v/>
      </c>
    </row>
    <row r="1150" spans="1:10">
      <c r="A1150" s="1">
        <v>33721</v>
      </c>
      <c r="B1150">
        <v>19.88</v>
      </c>
      <c r="C1150">
        <v>20.75</v>
      </c>
      <c r="D1150">
        <v>19.75</v>
      </c>
      <c r="E1150">
        <v>20.62</v>
      </c>
      <c r="F1150">
        <v>637600</v>
      </c>
      <c r="G1150">
        <v>3.14</v>
      </c>
      <c r="H1150">
        <f t="shared" si="56"/>
        <v>1</v>
      </c>
      <c r="I1150" s="2" t="str">
        <f t="shared" si="57"/>
        <v>1992_4</v>
      </c>
      <c r="J1150">
        <f t="shared" si="58"/>
        <v>3.14</v>
      </c>
    </row>
    <row r="1151" spans="1:10">
      <c r="A1151" s="1">
        <v>33714</v>
      </c>
      <c r="B1151">
        <v>19.5</v>
      </c>
      <c r="C1151">
        <v>20.5</v>
      </c>
      <c r="D1151">
        <v>19.12</v>
      </c>
      <c r="E1151">
        <v>20.12</v>
      </c>
      <c r="F1151">
        <v>913300</v>
      </c>
      <c r="G1151">
        <v>3.07</v>
      </c>
      <c r="H1151" t="str">
        <f t="shared" si="56"/>
        <v/>
      </c>
      <c r="I1151" s="2" t="str">
        <f t="shared" si="57"/>
        <v/>
      </c>
      <c r="J1151" t="str">
        <f t="shared" si="58"/>
        <v/>
      </c>
    </row>
    <row r="1152" spans="1:10">
      <c r="A1152" s="1">
        <v>33707</v>
      </c>
      <c r="B1152">
        <v>19.75</v>
      </c>
      <c r="C1152">
        <v>19.88</v>
      </c>
      <c r="D1152">
        <v>19.38</v>
      </c>
      <c r="E1152">
        <v>19.5</v>
      </c>
      <c r="F1152">
        <v>821200</v>
      </c>
      <c r="G1152">
        <v>2.97</v>
      </c>
      <c r="H1152" t="str">
        <f t="shared" si="56"/>
        <v/>
      </c>
      <c r="I1152" s="2" t="str">
        <f t="shared" si="57"/>
        <v/>
      </c>
      <c r="J1152" t="str">
        <f t="shared" si="58"/>
        <v/>
      </c>
    </row>
    <row r="1153" spans="1:10">
      <c r="A1153" s="1">
        <v>33700</v>
      </c>
      <c r="B1153">
        <v>20.12</v>
      </c>
      <c r="C1153">
        <v>20.38</v>
      </c>
      <c r="D1153">
        <v>19.62</v>
      </c>
      <c r="E1153">
        <v>19.88</v>
      </c>
      <c r="F1153">
        <v>628400</v>
      </c>
      <c r="G1153">
        <v>3.03</v>
      </c>
      <c r="H1153" t="str">
        <f t="shared" si="56"/>
        <v/>
      </c>
      <c r="I1153" s="2" t="str">
        <f t="shared" si="57"/>
        <v/>
      </c>
      <c r="J1153" t="str">
        <f t="shared" si="58"/>
        <v/>
      </c>
    </row>
    <row r="1154" spans="1:10">
      <c r="A1154" s="1">
        <v>33693</v>
      </c>
      <c r="B1154">
        <v>19.5</v>
      </c>
      <c r="C1154">
        <v>20.12</v>
      </c>
      <c r="D1154">
        <v>19.5</v>
      </c>
      <c r="E1154">
        <v>20</v>
      </c>
      <c r="F1154">
        <v>553100</v>
      </c>
      <c r="G1154">
        <v>3.05</v>
      </c>
      <c r="H1154">
        <f t="shared" si="56"/>
        <v>1</v>
      </c>
      <c r="I1154" s="2" t="str">
        <f t="shared" si="57"/>
        <v>1992_3</v>
      </c>
      <c r="J1154">
        <f t="shared" si="58"/>
        <v>3.05</v>
      </c>
    </row>
    <row r="1155" spans="1:10">
      <c r="A1155" s="1">
        <v>33686</v>
      </c>
      <c r="B1155">
        <v>19.5</v>
      </c>
      <c r="C1155">
        <v>19.75</v>
      </c>
      <c r="D1155">
        <v>19.38</v>
      </c>
      <c r="E1155">
        <v>19.5</v>
      </c>
      <c r="F1155">
        <v>579300</v>
      </c>
      <c r="G1155">
        <v>2.97</v>
      </c>
      <c r="H1155" t="str">
        <f t="shared" ref="H1155:H1218" si="59">IF(DAY(A1154)&lt;DAY(A1155),1,"")</f>
        <v/>
      </c>
      <c r="I1155" s="2" t="str">
        <f t="shared" ref="I1155:I1218" si="60">IF(H1155=1,YEAR(A1155) &amp; "_" &amp; MONTH(A1155),"")</f>
        <v/>
      </c>
      <c r="J1155" t="str">
        <f t="shared" ref="J1155:J1218" si="61">IF(H1155=1,G1155,"")</f>
        <v/>
      </c>
    </row>
    <row r="1156" spans="1:10">
      <c r="A1156" s="1">
        <v>33679</v>
      </c>
      <c r="B1156">
        <v>19.5</v>
      </c>
      <c r="C1156">
        <v>19.62</v>
      </c>
      <c r="D1156">
        <v>19.25</v>
      </c>
      <c r="E1156">
        <v>19.62</v>
      </c>
      <c r="F1156">
        <v>513600</v>
      </c>
      <c r="G1156">
        <v>2.99</v>
      </c>
      <c r="H1156" t="str">
        <f t="shared" si="59"/>
        <v/>
      </c>
      <c r="I1156" s="2" t="str">
        <f t="shared" si="60"/>
        <v/>
      </c>
      <c r="J1156" t="str">
        <f t="shared" si="61"/>
        <v/>
      </c>
    </row>
    <row r="1157" spans="1:10">
      <c r="A1157" s="1">
        <v>33672</v>
      </c>
      <c r="B1157">
        <v>19.62</v>
      </c>
      <c r="C1157">
        <v>19.88</v>
      </c>
      <c r="D1157">
        <v>19.25</v>
      </c>
      <c r="E1157">
        <v>19.5</v>
      </c>
      <c r="F1157">
        <v>576200</v>
      </c>
      <c r="G1157">
        <v>2.97</v>
      </c>
      <c r="H1157" t="str">
        <f t="shared" si="59"/>
        <v/>
      </c>
      <c r="I1157" s="2" t="str">
        <f t="shared" si="60"/>
        <v/>
      </c>
      <c r="J1157" t="str">
        <f t="shared" si="61"/>
        <v/>
      </c>
    </row>
    <row r="1158" spans="1:10">
      <c r="A1158" s="1">
        <v>33665</v>
      </c>
      <c r="B1158">
        <v>19.75</v>
      </c>
      <c r="C1158">
        <v>20.62</v>
      </c>
      <c r="D1158">
        <v>19.25</v>
      </c>
      <c r="E1158">
        <v>19.38</v>
      </c>
      <c r="F1158">
        <v>2358400</v>
      </c>
      <c r="G1158">
        <v>2.95</v>
      </c>
      <c r="H1158" t="str">
        <f t="shared" si="59"/>
        <v/>
      </c>
      <c r="I1158" s="2" t="str">
        <f t="shared" si="60"/>
        <v/>
      </c>
      <c r="J1158" t="str">
        <f t="shared" si="61"/>
        <v/>
      </c>
    </row>
    <row r="1159" spans="1:10">
      <c r="A1159" s="1">
        <v>33658</v>
      </c>
      <c r="B1159">
        <v>17.5</v>
      </c>
      <c r="C1159">
        <v>21</v>
      </c>
      <c r="D1159">
        <v>17.38</v>
      </c>
      <c r="E1159">
        <v>19.88</v>
      </c>
      <c r="F1159">
        <v>3159400</v>
      </c>
      <c r="G1159">
        <v>3.03</v>
      </c>
      <c r="H1159">
        <f t="shared" si="59"/>
        <v>1</v>
      </c>
      <c r="I1159" s="2" t="str">
        <f t="shared" si="60"/>
        <v>1992_2</v>
      </c>
      <c r="J1159">
        <f t="shared" si="61"/>
        <v>3.03</v>
      </c>
    </row>
    <row r="1160" spans="1:10">
      <c r="A1160" s="1">
        <v>33652</v>
      </c>
      <c r="B1160">
        <v>18</v>
      </c>
      <c r="C1160">
        <v>18</v>
      </c>
      <c r="D1160">
        <v>17.38</v>
      </c>
      <c r="E1160">
        <v>17.62</v>
      </c>
      <c r="F1160">
        <v>260700</v>
      </c>
      <c r="G1160">
        <v>2.69</v>
      </c>
      <c r="H1160" t="str">
        <f t="shared" si="59"/>
        <v/>
      </c>
      <c r="I1160" s="2" t="str">
        <f t="shared" si="60"/>
        <v/>
      </c>
      <c r="J1160" t="str">
        <f t="shared" si="61"/>
        <v/>
      </c>
    </row>
    <row r="1161" spans="1:10">
      <c r="A1161" s="1">
        <v>33644</v>
      </c>
      <c r="B1161">
        <v>18</v>
      </c>
      <c r="C1161">
        <v>18.5</v>
      </c>
      <c r="D1161">
        <v>18</v>
      </c>
      <c r="E1161">
        <v>18.38</v>
      </c>
      <c r="F1161">
        <v>439800</v>
      </c>
      <c r="G1161">
        <v>2.8</v>
      </c>
      <c r="H1161" t="str">
        <f t="shared" si="59"/>
        <v/>
      </c>
      <c r="I1161" s="2" t="str">
        <f t="shared" si="60"/>
        <v/>
      </c>
      <c r="J1161" t="str">
        <f t="shared" si="61"/>
        <v/>
      </c>
    </row>
    <row r="1162" spans="1:10">
      <c r="A1162" s="1">
        <v>33637</v>
      </c>
      <c r="B1162">
        <v>17.5</v>
      </c>
      <c r="C1162">
        <v>18.25</v>
      </c>
      <c r="D1162">
        <v>17</v>
      </c>
      <c r="E1162">
        <v>18</v>
      </c>
      <c r="F1162">
        <v>700400</v>
      </c>
      <c r="G1162">
        <v>2.74</v>
      </c>
      <c r="H1162" t="str">
        <f t="shared" si="59"/>
        <v/>
      </c>
      <c r="I1162" s="2" t="str">
        <f t="shared" si="60"/>
        <v/>
      </c>
      <c r="J1162" t="str">
        <f t="shared" si="61"/>
        <v/>
      </c>
    </row>
    <row r="1163" spans="1:10">
      <c r="A1163" s="1">
        <v>33630</v>
      </c>
      <c r="B1163">
        <v>18</v>
      </c>
      <c r="C1163">
        <v>18</v>
      </c>
      <c r="D1163">
        <v>17.5</v>
      </c>
      <c r="E1163">
        <v>17.5</v>
      </c>
      <c r="F1163">
        <v>499100</v>
      </c>
      <c r="G1163">
        <v>2.67</v>
      </c>
      <c r="H1163">
        <f t="shared" si="59"/>
        <v>1</v>
      </c>
      <c r="I1163" s="2" t="str">
        <f t="shared" si="60"/>
        <v>1992_1</v>
      </c>
      <c r="J1163">
        <f t="shared" si="61"/>
        <v>2.67</v>
      </c>
    </row>
    <row r="1164" spans="1:10">
      <c r="A1164" s="1">
        <v>33623</v>
      </c>
      <c r="B1164">
        <v>18.12</v>
      </c>
      <c r="C1164">
        <v>18.38</v>
      </c>
      <c r="D1164">
        <v>17.62</v>
      </c>
      <c r="E1164">
        <v>18</v>
      </c>
      <c r="F1164">
        <v>617600</v>
      </c>
      <c r="G1164">
        <v>2.74</v>
      </c>
      <c r="H1164" t="str">
        <f t="shared" si="59"/>
        <v/>
      </c>
      <c r="I1164" s="2" t="str">
        <f t="shared" si="60"/>
        <v/>
      </c>
      <c r="J1164" t="str">
        <f t="shared" si="61"/>
        <v/>
      </c>
    </row>
    <row r="1165" spans="1:10">
      <c r="A1165" s="1">
        <v>33616</v>
      </c>
      <c r="B1165">
        <v>16.62</v>
      </c>
      <c r="C1165">
        <v>18</v>
      </c>
      <c r="D1165">
        <v>16.25</v>
      </c>
      <c r="E1165">
        <v>17.88</v>
      </c>
      <c r="F1165">
        <v>1038000</v>
      </c>
      <c r="G1165">
        <v>2.72</v>
      </c>
      <c r="H1165" t="str">
        <f t="shared" si="59"/>
        <v/>
      </c>
      <c r="I1165" s="2" t="str">
        <f t="shared" si="60"/>
        <v/>
      </c>
      <c r="J1165" t="str">
        <f t="shared" si="61"/>
        <v/>
      </c>
    </row>
    <row r="1166" spans="1:10">
      <c r="A1166" s="1">
        <v>33609</v>
      </c>
      <c r="B1166">
        <v>17.38</v>
      </c>
      <c r="C1166">
        <v>17.5</v>
      </c>
      <c r="D1166">
        <v>16.38</v>
      </c>
      <c r="E1166">
        <v>16.62</v>
      </c>
      <c r="F1166">
        <v>1452600</v>
      </c>
      <c r="G1166">
        <v>2.5299999999999998</v>
      </c>
      <c r="H1166" t="str">
        <f t="shared" si="59"/>
        <v/>
      </c>
      <c r="I1166" s="2" t="str">
        <f t="shared" si="60"/>
        <v/>
      </c>
      <c r="J1166" t="str">
        <f t="shared" si="61"/>
        <v/>
      </c>
    </row>
    <row r="1167" spans="1:10">
      <c r="A1167" s="1">
        <v>33602</v>
      </c>
      <c r="B1167">
        <v>17</v>
      </c>
      <c r="C1167">
        <v>17.88</v>
      </c>
      <c r="D1167">
        <v>17</v>
      </c>
      <c r="E1167">
        <v>17.12</v>
      </c>
      <c r="F1167">
        <v>428500</v>
      </c>
      <c r="G1167">
        <v>2.61</v>
      </c>
      <c r="H1167">
        <f t="shared" si="59"/>
        <v>1</v>
      </c>
      <c r="I1167" s="2" t="str">
        <f t="shared" si="60"/>
        <v>1991_12</v>
      </c>
      <c r="J1167">
        <f t="shared" si="61"/>
        <v>2.61</v>
      </c>
    </row>
    <row r="1168" spans="1:10">
      <c r="A1168" s="1">
        <v>33595</v>
      </c>
      <c r="B1168">
        <v>16.75</v>
      </c>
      <c r="C1168">
        <v>18</v>
      </c>
      <c r="D1168">
        <v>16.75</v>
      </c>
      <c r="E1168">
        <v>17.38</v>
      </c>
      <c r="F1168">
        <v>707400</v>
      </c>
      <c r="G1168">
        <v>2.65</v>
      </c>
      <c r="H1168" t="str">
        <f t="shared" si="59"/>
        <v/>
      </c>
      <c r="I1168" s="2" t="str">
        <f t="shared" si="60"/>
        <v/>
      </c>
      <c r="J1168" t="str">
        <f t="shared" si="61"/>
        <v/>
      </c>
    </row>
    <row r="1169" spans="1:10">
      <c r="A1169" s="1">
        <v>33588</v>
      </c>
      <c r="B1169">
        <v>17.5</v>
      </c>
      <c r="C1169">
        <v>17.75</v>
      </c>
      <c r="D1169">
        <v>16.88</v>
      </c>
      <c r="E1169">
        <v>17.12</v>
      </c>
      <c r="F1169">
        <v>290000</v>
      </c>
      <c r="G1169">
        <v>2.61</v>
      </c>
      <c r="H1169" t="str">
        <f t="shared" si="59"/>
        <v/>
      </c>
      <c r="I1169" s="2" t="str">
        <f t="shared" si="60"/>
        <v/>
      </c>
      <c r="J1169" t="str">
        <f t="shared" si="61"/>
        <v/>
      </c>
    </row>
    <row r="1170" spans="1:10">
      <c r="A1170" s="1">
        <v>33581</v>
      </c>
      <c r="B1170">
        <v>17.25</v>
      </c>
      <c r="C1170">
        <v>17.38</v>
      </c>
      <c r="D1170">
        <v>16.12</v>
      </c>
      <c r="E1170">
        <v>17.12</v>
      </c>
      <c r="F1170">
        <v>201200</v>
      </c>
      <c r="G1170">
        <v>2.61</v>
      </c>
      <c r="H1170" t="str">
        <f t="shared" si="59"/>
        <v/>
      </c>
      <c r="I1170" s="2" t="str">
        <f t="shared" si="60"/>
        <v/>
      </c>
      <c r="J1170" t="str">
        <f t="shared" si="61"/>
        <v/>
      </c>
    </row>
    <row r="1171" spans="1:10">
      <c r="A1171" s="1">
        <v>33574</v>
      </c>
      <c r="B1171">
        <v>17.62</v>
      </c>
      <c r="C1171">
        <v>18.25</v>
      </c>
      <c r="D1171">
        <v>17.5</v>
      </c>
      <c r="E1171">
        <v>17.62</v>
      </c>
      <c r="F1171">
        <v>277200</v>
      </c>
      <c r="G1171">
        <v>2.69</v>
      </c>
      <c r="H1171" t="str">
        <f t="shared" si="59"/>
        <v/>
      </c>
      <c r="I1171" s="2" t="str">
        <f t="shared" si="60"/>
        <v/>
      </c>
      <c r="J1171" t="str">
        <f t="shared" si="61"/>
        <v/>
      </c>
    </row>
    <row r="1172" spans="1:10">
      <c r="A1172" s="1">
        <v>33567</v>
      </c>
      <c r="B1172">
        <v>18.75</v>
      </c>
      <c r="C1172">
        <v>18.88</v>
      </c>
      <c r="D1172">
        <v>17.88</v>
      </c>
      <c r="E1172">
        <v>17.88</v>
      </c>
      <c r="F1172">
        <v>245700</v>
      </c>
      <c r="G1172">
        <v>2.72</v>
      </c>
      <c r="H1172">
        <f t="shared" si="59"/>
        <v>1</v>
      </c>
      <c r="I1172" s="2" t="str">
        <f t="shared" si="60"/>
        <v>1991_11</v>
      </c>
      <c r="J1172">
        <f t="shared" si="61"/>
        <v>2.72</v>
      </c>
    </row>
    <row r="1173" spans="1:10">
      <c r="A1173" s="1">
        <v>33560</v>
      </c>
      <c r="B1173">
        <v>18.5</v>
      </c>
      <c r="C1173">
        <v>19</v>
      </c>
      <c r="D1173">
        <v>18.25</v>
      </c>
      <c r="E1173">
        <v>18.88</v>
      </c>
      <c r="F1173">
        <v>585400</v>
      </c>
      <c r="G1173">
        <v>2.88</v>
      </c>
      <c r="H1173" t="str">
        <f t="shared" si="59"/>
        <v/>
      </c>
      <c r="I1173" s="2" t="str">
        <f t="shared" si="60"/>
        <v/>
      </c>
      <c r="J1173" t="str">
        <f t="shared" si="61"/>
        <v/>
      </c>
    </row>
    <row r="1174" spans="1:10">
      <c r="A1174" s="1">
        <v>33553</v>
      </c>
      <c r="B1174">
        <v>18.5</v>
      </c>
      <c r="C1174">
        <v>19.25</v>
      </c>
      <c r="D1174">
        <v>18.5</v>
      </c>
      <c r="E1174">
        <v>18.5</v>
      </c>
      <c r="F1174">
        <v>906400</v>
      </c>
      <c r="G1174">
        <v>2.82</v>
      </c>
      <c r="H1174" t="str">
        <f t="shared" si="59"/>
        <v/>
      </c>
      <c r="I1174" s="2" t="str">
        <f t="shared" si="60"/>
        <v/>
      </c>
      <c r="J1174" t="str">
        <f t="shared" si="61"/>
        <v/>
      </c>
    </row>
    <row r="1175" spans="1:10">
      <c r="A1175" s="1">
        <v>33546</v>
      </c>
      <c r="B1175">
        <v>18</v>
      </c>
      <c r="C1175">
        <v>18.62</v>
      </c>
      <c r="D1175">
        <v>17.88</v>
      </c>
      <c r="E1175">
        <v>18.38</v>
      </c>
      <c r="F1175">
        <v>453200</v>
      </c>
      <c r="G1175">
        <v>2.8</v>
      </c>
      <c r="H1175" t="str">
        <f t="shared" si="59"/>
        <v/>
      </c>
      <c r="I1175" s="2" t="str">
        <f t="shared" si="60"/>
        <v/>
      </c>
      <c r="J1175" t="str">
        <f t="shared" si="61"/>
        <v/>
      </c>
    </row>
    <row r="1176" spans="1:10">
      <c r="A1176" s="1">
        <v>33539</v>
      </c>
      <c r="B1176">
        <v>16.88</v>
      </c>
      <c r="C1176">
        <v>18.25</v>
      </c>
      <c r="D1176">
        <v>16.88</v>
      </c>
      <c r="E1176">
        <v>18.12</v>
      </c>
      <c r="F1176">
        <v>1615900</v>
      </c>
      <c r="G1176">
        <v>2.76</v>
      </c>
      <c r="H1176">
        <f t="shared" si="59"/>
        <v>1</v>
      </c>
      <c r="I1176" s="2" t="str">
        <f t="shared" si="60"/>
        <v>1991_10</v>
      </c>
      <c r="J1176">
        <f t="shared" si="61"/>
        <v>2.76</v>
      </c>
    </row>
    <row r="1177" spans="1:10">
      <c r="A1177" s="1">
        <v>33532</v>
      </c>
      <c r="B1177">
        <v>17.5</v>
      </c>
      <c r="C1177">
        <v>17.5</v>
      </c>
      <c r="D1177">
        <v>16.75</v>
      </c>
      <c r="E1177">
        <v>16.88</v>
      </c>
      <c r="F1177">
        <v>821500</v>
      </c>
      <c r="G1177">
        <v>2.57</v>
      </c>
      <c r="H1177" t="str">
        <f t="shared" si="59"/>
        <v/>
      </c>
      <c r="I1177" s="2" t="str">
        <f t="shared" si="60"/>
        <v/>
      </c>
      <c r="J1177" t="str">
        <f t="shared" si="61"/>
        <v/>
      </c>
    </row>
    <row r="1178" spans="1:10">
      <c r="A1178" s="1">
        <v>33525</v>
      </c>
      <c r="B1178">
        <v>18.25</v>
      </c>
      <c r="C1178">
        <v>18.38</v>
      </c>
      <c r="D1178">
        <v>17.12</v>
      </c>
      <c r="E1178">
        <v>17.5</v>
      </c>
      <c r="F1178">
        <v>1007400</v>
      </c>
      <c r="G1178">
        <v>2.67</v>
      </c>
      <c r="H1178" t="str">
        <f t="shared" si="59"/>
        <v/>
      </c>
      <c r="I1178" s="2" t="str">
        <f t="shared" si="60"/>
        <v/>
      </c>
      <c r="J1178" t="str">
        <f t="shared" si="61"/>
        <v/>
      </c>
    </row>
    <row r="1179" spans="1:10">
      <c r="A1179" s="1">
        <v>33518</v>
      </c>
      <c r="B1179">
        <v>17.62</v>
      </c>
      <c r="C1179">
        <v>18</v>
      </c>
      <c r="D1179">
        <v>17.62</v>
      </c>
      <c r="E1179">
        <v>18</v>
      </c>
      <c r="F1179">
        <v>268400</v>
      </c>
      <c r="G1179">
        <v>2.74</v>
      </c>
      <c r="H1179" t="str">
        <f t="shared" si="59"/>
        <v/>
      </c>
      <c r="I1179" s="2" t="str">
        <f t="shared" si="60"/>
        <v/>
      </c>
      <c r="J1179" t="str">
        <f t="shared" si="61"/>
        <v/>
      </c>
    </row>
    <row r="1180" spans="1:10">
      <c r="A1180" s="1">
        <v>33511</v>
      </c>
      <c r="B1180">
        <v>18</v>
      </c>
      <c r="C1180">
        <v>18</v>
      </c>
      <c r="D1180">
        <v>17.62</v>
      </c>
      <c r="E1180">
        <v>17.75</v>
      </c>
      <c r="F1180">
        <v>681900</v>
      </c>
      <c r="G1180">
        <v>2.7</v>
      </c>
      <c r="H1180">
        <f t="shared" si="59"/>
        <v>1</v>
      </c>
      <c r="I1180" s="2" t="str">
        <f t="shared" si="60"/>
        <v>1991_9</v>
      </c>
      <c r="J1180">
        <f t="shared" si="61"/>
        <v>2.7</v>
      </c>
    </row>
    <row r="1181" spans="1:10">
      <c r="A1181" s="1">
        <v>33504</v>
      </c>
      <c r="B1181">
        <v>18.75</v>
      </c>
      <c r="C1181">
        <v>18.88</v>
      </c>
      <c r="D1181">
        <v>18</v>
      </c>
      <c r="E1181">
        <v>18.25</v>
      </c>
      <c r="F1181">
        <v>439200</v>
      </c>
      <c r="G1181">
        <v>2.78</v>
      </c>
      <c r="H1181" t="str">
        <f t="shared" si="59"/>
        <v/>
      </c>
      <c r="I1181" s="2" t="str">
        <f t="shared" si="60"/>
        <v/>
      </c>
      <c r="J1181" t="str">
        <f t="shared" si="61"/>
        <v/>
      </c>
    </row>
    <row r="1182" spans="1:10">
      <c r="A1182" s="1">
        <v>33497</v>
      </c>
      <c r="B1182">
        <v>19.38</v>
      </c>
      <c r="C1182">
        <v>19.62</v>
      </c>
      <c r="D1182">
        <v>18.5</v>
      </c>
      <c r="E1182">
        <v>18.62</v>
      </c>
      <c r="F1182">
        <v>543100</v>
      </c>
      <c r="G1182">
        <v>2.84</v>
      </c>
      <c r="H1182" t="str">
        <f t="shared" si="59"/>
        <v/>
      </c>
      <c r="I1182" s="2" t="str">
        <f t="shared" si="60"/>
        <v/>
      </c>
      <c r="J1182" t="str">
        <f t="shared" si="61"/>
        <v/>
      </c>
    </row>
    <row r="1183" spans="1:10">
      <c r="A1183" s="1">
        <v>33490</v>
      </c>
      <c r="B1183">
        <v>19.12</v>
      </c>
      <c r="C1183">
        <v>19.5</v>
      </c>
      <c r="D1183">
        <v>18.88</v>
      </c>
      <c r="E1183">
        <v>19.38</v>
      </c>
      <c r="F1183">
        <v>545300</v>
      </c>
      <c r="G1183">
        <v>2.95</v>
      </c>
      <c r="H1183" t="str">
        <f t="shared" si="59"/>
        <v/>
      </c>
      <c r="I1183" s="2" t="str">
        <f t="shared" si="60"/>
        <v/>
      </c>
      <c r="J1183" t="str">
        <f t="shared" si="61"/>
        <v/>
      </c>
    </row>
    <row r="1184" spans="1:10">
      <c r="A1184" s="1">
        <v>33484</v>
      </c>
      <c r="B1184">
        <v>18.88</v>
      </c>
      <c r="C1184">
        <v>19.38</v>
      </c>
      <c r="D1184">
        <v>18.62</v>
      </c>
      <c r="E1184">
        <v>19.12</v>
      </c>
      <c r="F1184">
        <v>1309900</v>
      </c>
      <c r="G1184">
        <v>2.91</v>
      </c>
      <c r="H1184" t="str">
        <f t="shared" si="59"/>
        <v/>
      </c>
      <c r="I1184" s="2" t="str">
        <f t="shared" si="60"/>
        <v/>
      </c>
      <c r="J1184" t="str">
        <f t="shared" si="61"/>
        <v/>
      </c>
    </row>
    <row r="1185" spans="1:10">
      <c r="A1185" s="1">
        <v>33476</v>
      </c>
      <c r="B1185">
        <v>18.38</v>
      </c>
      <c r="C1185">
        <v>18.88</v>
      </c>
      <c r="D1185">
        <v>18</v>
      </c>
      <c r="E1185">
        <v>18.62</v>
      </c>
      <c r="F1185">
        <v>462500</v>
      </c>
      <c r="G1185">
        <v>2.84</v>
      </c>
      <c r="H1185">
        <f t="shared" si="59"/>
        <v>1</v>
      </c>
      <c r="I1185" s="2" t="str">
        <f t="shared" si="60"/>
        <v>1991_8</v>
      </c>
      <c r="J1185">
        <f t="shared" si="61"/>
        <v>2.84</v>
      </c>
    </row>
    <row r="1186" spans="1:10">
      <c r="A1186" s="1">
        <v>33469</v>
      </c>
      <c r="B1186">
        <v>16</v>
      </c>
      <c r="C1186">
        <v>18.75</v>
      </c>
      <c r="D1186">
        <v>16</v>
      </c>
      <c r="E1186">
        <v>18.5</v>
      </c>
      <c r="F1186">
        <v>624100</v>
      </c>
      <c r="G1186">
        <v>2.82</v>
      </c>
      <c r="H1186" t="str">
        <f t="shared" si="59"/>
        <v/>
      </c>
      <c r="I1186" s="2" t="str">
        <f t="shared" si="60"/>
        <v/>
      </c>
      <c r="J1186" t="str">
        <f t="shared" si="61"/>
        <v/>
      </c>
    </row>
    <row r="1187" spans="1:10">
      <c r="A1187" s="1">
        <v>33462</v>
      </c>
      <c r="B1187">
        <v>17.38</v>
      </c>
      <c r="C1187">
        <v>18.12</v>
      </c>
      <c r="D1187">
        <v>17.38</v>
      </c>
      <c r="E1187">
        <v>18</v>
      </c>
      <c r="F1187">
        <v>427500</v>
      </c>
      <c r="G1187">
        <v>2.74</v>
      </c>
      <c r="H1187" t="str">
        <f t="shared" si="59"/>
        <v/>
      </c>
      <c r="I1187" s="2" t="str">
        <f t="shared" si="60"/>
        <v/>
      </c>
      <c r="J1187" t="str">
        <f t="shared" si="61"/>
        <v/>
      </c>
    </row>
    <row r="1188" spans="1:10">
      <c r="A1188" s="1">
        <v>33455</v>
      </c>
      <c r="B1188">
        <v>17.12</v>
      </c>
      <c r="C1188">
        <v>17.5</v>
      </c>
      <c r="D1188">
        <v>17</v>
      </c>
      <c r="E1188">
        <v>17.5</v>
      </c>
      <c r="F1188">
        <v>522400</v>
      </c>
      <c r="G1188">
        <v>2.67</v>
      </c>
      <c r="H1188" t="str">
        <f t="shared" si="59"/>
        <v/>
      </c>
      <c r="I1188" s="2" t="str">
        <f t="shared" si="60"/>
        <v/>
      </c>
      <c r="J1188" t="str">
        <f t="shared" si="61"/>
        <v/>
      </c>
    </row>
    <row r="1189" spans="1:10">
      <c r="A1189" s="1">
        <v>33448</v>
      </c>
      <c r="B1189">
        <v>16.88</v>
      </c>
      <c r="C1189">
        <v>17.5</v>
      </c>
      <c r="D1189">
        <v>16.62</v>
      </c>
      <c r="E1189">
        <v>17.38</v>
      </c>
      <c r="F1189">
        <v>249600</v>
      </c>
      <c r="G1189">
        <v>2.65</v>
      </c>
      <c r="H1189">
        <f t="shared" si="59"/>
        <v>1</v>
      </c>
      <c r="I1189" s="2" t="str">
        <f t="shared" si="60"/>
        <v>1991_7</v>
      </c>
      <c r="J1189">
        <f t="shared" si="61"/>
        <v>2.65</v>
      </c>
    </row>
    <row r="1190" spans="1:10">
      <c r="A1190" s="1">
        <v>33441</v>
      </c>
      <c r="B1190">
        <v>16.5</v>
      </c>
      <c r="C1190">
        <v>17.12</v>
      </c>
      <c r="D1190">
        <v>16.5</v>
      </c>
      <c r="E1190">
        <v>17</v>
      </c>
      <c r="F1190">
        <v>452500</v>
      </c>
      <c r="G1190">
        <v>2.59</v>
      </c>
      <c r="H1190" t="str">
        <f t="shared" si="59"/>
        <v/>
      </c>
      <c r="I1190" s="2" t="str">
        <f t="shared" si="60"/>
        <v/>
      </c>
      <c r="J1190" t="str">
        <f t="shared" si="61"/>
        <v/>
      </c>
    </row>
    <row r="1191" spans="1:10">
      <c r="A1191" s="1">
        <v>33434</v>
      </c>
      <c r="B1191">
        <v>15.25</v>
      </c>
      <c r="C1191">
        <v>16.38</v>
      </c>
      <c r="D1191">
        <v>15.12</v>
      </c>
      <c r="E1191">
        <v>16.38</v>
      </c>
      <c r="F1191">
        <v>513700</v>
      </c>
      <c r="G1191">
        <v>2.5</v>
      </c>
      <c r="H1191" t="str">
        <f t="shared" si="59"/>
        <v/>
      </c>
      <c r="I1191" s="2" t="str">
        <f t="shared" si="60"/>
        <v/>
      </c>
      <c r="J1191" t="str">
        <f t="shared" si="61"/>
        <v/>
      </c>
    </row>
    <row r="1192" spans="1:10">
      <c r="A1192" s="1">
        <v>33427</v>
      </c>
      <c r="B1192">
        <v>14.62</v>
      </c>
      <c r="C1192">
        <v>15.88</v>
      </c>
      <c r="D1192">
        <v>14.38</v>
      </c>
      <c r="E1192">
        <v>15.12</v>
      </c>
      <c r="F1192">
        <v>241100</v>
      </c>
      <c r="G1192">
        <v>2.2999999999999998</v>
      </c>
      <c r="H1192" t="str">
        <f t="shared" si="59"/>
        <v/>
      </c>
      <c r="I1192" s="2" t="str">
        <f t="shared" si="60"/>
        <v/>
      </c>
      <c r="J1192" t="str">
        <f t="shared" si="61"/>
        <v/>
      </c>
    </row>
    <row r="1193" spans="1:10">
      <c r="A1193" s="1">
        <v>33420</v>
      </c>
      <c r="B1193">
        <v>15.12</v>
      </c>
      <c r="C1193">
        <v>15.12</v>
      </c>
      <c r="D1193">
        <v>14.62</v>
      </c>
      <c r="E1193">
        <v>14.75</v>
      </c>
      <c r="F1193">
        <v>98700</v>
      </c>
      <c r="G1193">
        <v>2.25</v>
      </c>
      <c r="H1193" t="str">
        <f t="shared" si="59"/>
        <v/>
      </c>
      <c r="I1193" s="2" t="str">
        <f t="shared" si="60"/>
        <v/>
      </c>
      <c r="J1193" t="str">
        <f t="shared" si="61"/>
        <v/>
      </c>
    </row>
    <row r="1194" spans="1:10">
      <c r="A1194" s="1">
        <v>33413</v>
      </c>
      <c r="B1194">
        <v>16</v>
      </c>
      <c r="C1194">
        <v>16</v>
      </c>
      <c r="D1194">
        <v>14.88</v>
      </c>
      <c r="E1194">
        <v>15</v>
      </c>
      <c r="F1194">
        <v>702200</v>
      </c>
      <c r="G1194">
        <v>2.29</v>
      </c>
      <c r="H1194">
        <f t="shared" si="59"/>
        <v>1</v>
      </c>
      <c r="I1194" s="2" t="str">
        <f t="shared" si="60"/>
        <v>1991_6</v>
      </c>
      <c r="J1194">
        <f t="shared" si="61"/>
        <v>2.29</v>
      </c>
    </row>
    <row r="1195" spans="1:10">
      <c r="A1195" s="1">
        <v>33406</v>
      </c>
      <c r="B1195">
        <v>16.12</v>
      </c>
      <c r="C1195">
        <v>16.25</v>
      </c>
      <c r="D1195">
        <v>15.88</v>
      </c>
      <c r="E1195">
        <v>16.12</v>
      </c>
      <c r="F1195">
        <v>357300</v>
      </c>
      <c r="G1195">
        <v>2.46</v>
      </c>
      <c r="H1195" t="str">
        <f t="shared" si="59"/>
        <v/>
      </c>
      <c r="I1195" s="2" t="str">
        <f t="shared" si="60"/>
        <v/>
      </c>
      <c r="J1195" t="str">
        <f t="shared" si="61"/>
        <v/>
      </c>
    </row>
    <row r="1196" spans="1:10">
      <c r="A1196" s="1">
        <v>33399</v>
      </c>
      <c r="B1196">
        <v>16</v>
      </c>
      <c r="C1196">
        <v>16.38</v>
      </c>
      <c r="D1196">
        <v>15.75</v>
      </c>
      <c r="E1196">
        <v>16.25</v>
      </c>
      <c r="F1196">
        <v>522200</v>
      </c>
      <c r="G1196">
        <v>2.48</v>
      </c>
      <c r="H1196" t="str">
        <f t="shared" si="59"/>
        <v/>
      </c>
      <c r="I1196" s="2" t="str">
        <f t="shared" si="60"/>
        <v/>
      </c>
      <c r="J1196" t="str">
        <f t="shared" si="61"/>
        <v/>
      </c>
    </row>
    <row r="1197" spans="1:10">
      <c r="A1197" s="1">
        <v>33392</v>
      </c>
      <c r="B1197">
        <v>16.12</v>
      </c>
      <c r="C1197">
        <v>16.38</v>
      </c>
      <c r="D1197">
        <v>15.75</v>
      </c>
      <c r="E1197">
        <v>15.75</v>
      </c>
      <c r="F1197">
        <v>694700</v>
      </c>
      <c r="G1197">
        <v>2.4</v>
      </c>
      <c r="H1197" t="str">
        <f t="shared" si="59"/>
        <v/>
      </c>
      <c r="I1197" s="2" t="str">
        <f t="shared" si="60"/>
        <v/>
      </c>
      <c r="J1197" t="str">
        <f t="shared" si="61"/>
        <v/>
      </c>
    </row>
    <row r="1198" spans="1:10">
      <c r="A1198" s="1">
        <v>33386</v>
      </c>
      <c r="B1198">
        <v>16.5</v>
      </c>
      <c r="C1198">
        <v>16.5</v>
      </c>
      <c r="D1198">
        <v>16</v>
      </c>
      <c r="E1198">
        <v>16.25</v>
      </c>
      <c r="F1198">
        <v>875800</v>
      </c>
      <c r="G1198">
        <v>2.48</v>
      </c>
      <c r="H1198">
        <f t="shared" si="59"/>
        <v>1</v>
      </c>
      <c r="I1198" s="2" t="str">
        <f t="shared" si="60"/>
        <v>1991_5</v>
      </c>
      <c r="J1198">
        <f t="shared" si="61"/>
        <v>2.48</v>
      </c>
    </row>
    <row r="1199" spans="1:10">
      <c r="A1199" s="1">
        <v>33378</v>
      </c>
      <c r="B1199">
        <v>15.62</v>
      </c>
      <c r="C1199">
        <v>16.5</v>
      </c>
      <c r="D1199">
        <v>15.62</v>
      </c>
      <c r="E1199">
        <v>16.38</v>
      </c>
      <c r="F1199">
        <v>610600</v>
      </c>
      <c r="G1199">
        <v>2.5</v>
      </c>
      <c r="H1199" t="str">
        <f t="shared" si="59"/>
        <v/>
      </c>
      <c r="I1199" s="2" t="str">
        <f t="shared" si="60"/>
        <v/>
      </c>
      <c r="J1199" t="str">
        <f t="shared" si="61"/>
        <v/>
      </c>
    </row>
    <row r="1200" spans="1:10">
      <c r="A1200" s="1">
        <v>33371</v>
      </c>
      <c r="B1200">
        <v>15.5</v>
      </c>
      <c r="C1200">
        <v>16</v>
      </c>
      <c r="D1200">
        <v>15.5</v>
      </c>
      <c r="E1200">
        <v>15.75</v>
      </c>
      <c r="F1200">
        <v>206300</v>
      </c>
      <c r="G1200">
        <v>2.4</v>
      </c>
      <c r="H1200" t="str">
        <f t="shared" si="59"/>
        <v/>
      </c>
      <c r="I1200" s="2" t="str">
        <f t="shared" si="60"/>
        <v/>
      </c>
      <c r="J1200" t="str">
        <f t="shared" si="61"/>
        <v/>
      </c>
    </row>
    <row r="1201" spans="1:10">
      <c r="A1201" s="1">
        <v>33364</v>
      </c>
      <c r="B1201">
        <v>15</v>
      </c>
      <c r="C1201">
        <v>15.5</v>
      </c>
      <c r="D1201">
        <v>14.88</v>
      </c>
      <c r="E1201">
        <v>15.12</v>
      </c>
      <c r="F1201">
        <v>369700</v>
      </c>
      <c r="G1201">
        <v>2.2999999999999998</v>
      </c>
      <c r="H1201" t="str">
        <f t="shared" si="59"/>
        <v/>
      </c>
      <c r="I1201" s="2" t="str">
        <f t="shared" si="60"/>
        <v/>
      </c>
      <c r="J1201" t="str">
        <f t="shared" si="61"/>
        <v/>
      </c>
    </row>
    <row r="1202" spans="1:10">
      <c r="A1202" s="1">
        <v>33357</v>
      </c>
      <c r="B1202">
        <v>13.75</v>
      </c>
      <c r="C1202">
        <v>15.5</v>
      </c>
      <c r="D1202">
        <v>13.62</v>
      </c>
      <c r="E1202">
        <v>15</v>
      </c>
      <c r="F1202">
        <v>382400</v>
      </c>
      <c r="G1202">
        <v>2.29</v>
      </c>
      <c r="H1202">
        <f t="shared" si="59"/>
        <v>1</v>
      </c>
      <c r="I1202" s="2" t="str">
        <f t="shared" si="60"/>
        <v>1991_4</v>
      </c>
      <c r="J1202">
        <f t="shared" si="61"/>
        <v>2.29</v>
      </c>
    </row>
    <row r="1203" spans="1:10">
      <c r="A1203" s="1">
        <v>33350</v>
      </c>
      <c r="B1203">
        <v>14.5</v>
      </c>
      <c r="C1203">
        <v>14.5</v>
      </c>
      <c r="D1203">
        <v>13.62</v>
      </c>
      <c r="E1203">
        <v>13.88</v>
      </c>
      <c r="F1203">
        <v>358800</v>
      </c>
      <c r="G1203">
        <v>2.11</v>
      </c>
      <c r="H1203" t="str">
        <f t="shared" si="59"/>
        <v/>
      </c>
      <c r="I1203" s="2" t="str">
        <f t="shared" si="60"/>
        <v/>
      </c>
      <c r="J1203" t="str">
        <f t="shared" si="61"/>
        <v/>
      </c>
    </row>
    <row r="1204" spans="1:10">
      <c r="A1204" s="1">
        <v>33343</v>
      </c>
      <c r="B1204">
        <v>15.25</v>
      </c>
      <c r="C1204">
        <v>15.5</v>
      </c>
      <c r="D1204">
        <v>14.62</v>
      </c>
      <c r="E1204">
        <v>14.75</v>
      </c>
      <c r="F1204">
        <v>115200</v>
      </c>
      <c r="G1204">
        <v>2.25</v>
      </c>
      <c r="H1204" t="str">
        <f t="shared" si="59"/>
        <v/>
      </c>
      <c r="I1204" s="2" t="str">
        <f t="shared" si="60"/>
        <v/>
      </c>
      <c r="J1204" t="str">
        <f t="shared" si="61"/>
        <v/>
      </c>
    </row>
    <row r="1205" spans="1:10">
      <c r="A1205" s="1">
        <v>33336</v>
      </c>
      <c r="B1205">
        <v>14.75</v>
      </c>
      <c r="C1205">
        <v>15.25</v>
      </c>
      <c r="D1205">
        <v>14.75</v>
      </c>
      <c r="E1205">
        <v>15.12</v>
      </c>
      <c r="F1205">
        <v>116400</v>
      </c>
      <c r="G1205">
        <v>2.2999999999999998</v>
      </c>
      <c r="H1205" t="str">
        <f t="shared" si="59"/>
        <v/>
      </c>
      <c r="I1205" s="2" t="str">
        <f t="shared" si="60"/>
        <v/>
      </c>
      <c r="J1205" t="str">
        <f t="shared" si="61"/>
        <v/>
      </c>
    </row>
    <row r="1206" spans="1:10">
      <c r="A1206" s="1">
        <v>33329</v>
      </c>
      <c r="B1206">
        <v>14.5</v>
      </c>
      <c r="C1206">
        <v>15.88</v>
      </c>
      <c r="D1206">
        <v>14.5</v>
      </c>
      <c r="E1206">
        <v>15.12</v>
      </c>
      <c r="F1206">
        <v>198200</v>
      </c>
      <c r="G1206">
        <v>2.2999999999999998</v>
      </c>
      <c r="H1206" t="str">
        <f t="shared" si="59"/>
        <v/>
      </c>
      <c r="I1206" s="2" t="str">
        <f t="shared" si="60"/>
        <v/>
      </c>
      <c r="J1206" t="str">
        <f t="shared" si="61"/>
        <v/>
      </c>
    </row>
    <row r="1207" spans="1:10">
      <c r="A1207" s="1">
        <v>33322</v>
      </c>
      <c r="B1207">
        <v>14.5</v>
      </c>
      <c r="C1207">
        <v>14.62</v>
      </c>
      <c r="D1207">
        <v>14.25</v>
      </c>
      <c r="E1207">
        <v>14.5</v>
      </c>
      <c r="F1207">
        <v>442800</v>
      </c>
      <c r="G1207">
        <v>2.21</v>
      </c>
      <c r="H1207">
        <f t="shared" si="59"/>
        <v>1</v>
      </c>
      <c r="I1207" s="2" t="str">
        <f t="shared" si="60"/>
        <v>1991_3</v>
      </c>
      <c r="J1207">
        <f t="shared" si="61"/>
        <v>2.21</v>
      </c>
    </row>
    <row r="1208" spans="1:10">
      <c r="A1208" s="1">
        <v>33315</v>
      </c>
      <c r="B1208">
        <v>15.12</v>
      </c>
      <c r="C1208">
        <v>15.12</v>
      </c>
      <c r="D1208">
        <v>14.38</v>
      </c>
      <c r="E1208">
        <v>14.5</v>
      </c>
      <c r="F1208">
        <v>339100</v>
      </c>
      <c r="G1208">
        <v>2.21</v>
      </c>
      <c r="H1208" t="str">
        <f t="shared" si="59"/>
        <v/>
      </c>
      <c r="I1208" s="2" t="str">
        <f t="shared" si="60"/>
        <v/>
      </c>
      <c r="J1208" t="str">
        <f t="shared" si="61"/>
        <v/>
      </c>
    </row>
    <row r="1209" spans="1:10">
      <c r="A1209" s="1">
        <v>33308</v>
      </c>
      <c r="B1209">
        <v>15.12</v>
      </c>
      <c r="C1209">
        <v>15.62</v>
      </c>
      <c r="D1209">
        <v>15</v>
      </c>
      <c r="E1209">
        <v>15.38</v>
      </c>
      <c r="F1209">
        <v>301200</v>
      </c>
      <c r="G1209">
        <v>2.34</v>
      </c>
      <c r="H1209" t="str">
        <f t="shared" si="59"/>
        <v/>
      </c>
      <c r="I1209" s="2" t="str">
        <f t="shared" si="60"/>
        <v/>
      </c>
      <c r="J1209" t="str">
        <f t="shared" si="61"/>
        <v/>
      </c>
    </row>
    <row r="1210" spans="1:10">
      <c r="A1210" s="1">
        <v>33301</v>
      </c>
      <c r="B1210">
        <v>15.62</v>
      </c>
      <c r="C1210">
        <v>16.12</v>
      </c>
      <c r="D1210">
        <v>15.62</v>
      </c>
      <c r="E1210">
        <v>15.75</v>
      </c>
      <c r="F1210">
        <v>330800</v>
      </c>
      <c r="G1210">
        <v>2.4</v>
      </c>
      <c r="H1210" t="str">
        <f t="shared" si="59"/>
        <v/>
      </c>
      <c r="I1210" s="2" t="str">
        <f t="shared" si="60"/>
        <v/>
      </c>
      <c r="J1210" t="str">
        <f t="shared" si="61"/>
        <v/>
      </c>
    </row>
    <row r="1211" spans="1:10">
      <c r="A1211" s="1">
        <v>33294</v>
      </c>
      <c r="B1211">
        <v>15.75</v>
      </c>
      <c r="C1211">
        <v>15.75</v>
      </c>
      <c r="D1211">
        <v>15.12</v>
      </c>
      <c r="E1211">
        <v>15.62</v>
      </c>
      <c r="F1211">
        <v>466900</v>
      </c>
      <c r="G1211">
        <v>2.38</v>
      </c>
      <c r="H1211">
        <f t="shared" si="59"/>
        <v>1</v>
      </c>
      <c r="I1211" s="2" t="str">
        <f t="shared" si="60"/>
        <v>1991_2</v>
      </c>
      <c r="J1211">
        <f t="shared" si="61"/>
        <v>2.38</v>
      </c>
    </row>
    <row r="1212" spans="1:10">
      <c r="A1212" s="1">
        <v>33288</v>
      </c>
      <c r="B1212">
        <v>15.62</v>
      </c>
      <c r="C1212">
        <v>15.88</v>
      </c>
      <c r="D1212">
        <v>15</v>
      </c>
      <c r="E1212">
        <v>15.12</v>
      </c>
      <c r="F1212">
        <v>833700</v>
      </c>
      <c r="G1212">
        <v>2.2999999999999998</v>
      </c>
      <c r="H1212" t="str">
        <f t="shared" si="59"/>
        <v/>
      </c>
      <c r="I1212" s="2" t="str">
        <f t="shared" si="60"/>
        <v/>
      </c>
      <c r="J1212" t="str">
        <f t="shared" si="61"/>
        <v/>
      </c>
    </row>
    <row r="1213" spans="1:10">
      <c r="A1213" s="1">
        <v>33280</v>
      </c>
      <c r="B1213">
        <v>14.88</v>
      </c>
      <c r="C1213">
        <v>15.62</v>
      </c>
      <c r="D1213">
        <v>14.75</v>
      </c>
      <c r="E1213">
        <v>15.62</v>
      </c>
      <c r="F1213">
        <v>440000</v>
      </c>
      <c r="G1213">
        <v>2.38</v>
      </c>
      <c r="H1213" t="str">
        <f t="shared" si="59"/>
        <v/>
      </c>
      <c r="I1213" s="2" t="str">
        <f t="shared" si="60"/>
        <v/>
      </c>
      <c r="J1213" t="str">
        <f t="shared" si="61"/>
        <v/>
      </c>
    </row>
    <row r="1214" spans="1:10">
      <c r="A1214" s="1">
        <v>33273</v>
      </c>
      <c r="B1214">
        <v>14.5</v>
      </c>
      <c r="C1214">
        <v>14.88</v>
      </c>
      <c r="D1214">
        <v>14.5</v>
      </c>
      <c r="E1214">
        <v>14.62</v>
      </c>
      <c r="F1214">
        <v>446600</v>
      </c>
      <c r="G1214">
        <v>2.23</v>
      </c>
      <c r="H1214" t="str">
        <f t="shared" si="59"/>
        <v/>
      </c>
      <c r="I1214" s="2" t="str">
        <f t="shared" si="60"/>
        <v/>
      </c>
      <c r="J1214" t="str">
        <f t="shared" si="61"/>
        <v/>
      </c>
    </row>
    <row r="1215" spans="1:10">
      <c r="A1215" s="1">
        <v>33266</v>
      </c>
      <c r="B1215">
        <v>13.38</v>
      </c>
      <c r="C1215">
        <v>14.62</v>
      </c>
      <c r="D1215">
        <v>13.38</v>
      </c>
      <c r="E1215">
        <v>14.62</v>
      </c>
      <c r="F1215">
        <v>533800</v>
      </c>
      <c r="G1215">
        <v>2.23</v>
      </c>
      <c r="H1215">
        <f t="shared" si="59"/>
        <v>1</v>
      </c>
      <c r="I1215" s="2" t="str">
        <f t="shared" si="60"/>
        <v>1991_1</v>
      </c>
      <c r="J1215">
        <f t="shared" si="61"/>
        <v>2.23</v>
      </c>
    </row>
    <row r="1216" spans="1:10">
      <c r="A1216" s="1">
        <v>33259</v>
      </c>
      <c r="B1216">
        <v>12.38</v>
      </c>
      <c r="C1216">
        <v>13.12</v>
      </c>
      <c r="D1216">
        <v>12.25</v>
      </c>
      <c r="E1216">
        <v>13</v>
      </c>
      <c r="F1216">
        <v>220200</v>
      </c>
      <c r="G1216">
        <v>1.98</v>
      </c>
      <c r="H1216" t="str">
        <f t="shared" si="59"/>
        <v/>
      </c>
      <c r="I1216" s="2" t="str">
        <f t="shared" si="60"/>
        <v/>
      </c>
      <c r="J1216" t="str">
        <f t="shared" si="61"/>
        <v/>
      </c>
    </row>
    <row r="1217" spans="1:10">
      <c r="A1217" s="1">
        <v>33252</v>
      </c>
      <c r="B1217">
        <v>11.5</v>
      </c>
      <c r="C1217">
        <v>12.5</v>
      </c>
      <c r="D1217">
        <v>11.25</v>
      </c>
      <c r="E1217">
        <v>12.38</v>
      </c>
      <c r="F1217">
        <v>466400</v>
      </c>
      <c r="G1217">
        <v>1.89</v>
      </c>
      <c r="H1217" t="str">
        <f t="shared" si="59"/>
        <v/>
      </c>
      <c r="I1217" s="2" t="str">
        <f t="shared" si="60"/>
        <v/>
      </c>
      <c r="J1217" t="str">
        <f t="shared" si="61"/>
        <v/>
      </c>
    </row>
    <row r="1218" spans="1:10">
      <c r="A1218" s="1">
        <v>33245</v>
      </c>
      <c r="B1218">
        <v>11.88</v>
      </c>
      <c r="C1218">
        <v>12</v>
      </c>
      <c r="D1218">
        <v>11.62</v>
      </c>
      <c r="E1218">
        <v>11.62</v>
      </c>
      <c r="F1218">
        <v>199500</v>
      </c>
      <c r="G1218">
        <v>1.77</v>
      </c>
      <c r="H1218" t="str">
        <f t="shared" si="59"/>
        <v/>
      </c>
      <c r="I1218" s="2" t="str">
        <f t="shared" si="60"/>
        <v/>
      </c>
      <c r="J1218" t="str">
        <f t="shared" si="61"/>
        <v/>
      </c>
    </row>
    <row r="1219" spans="1:10">
      <c r="A1219" s="1">
        <v>33238</v>
      </c>
      <c r="B1219">
        <v>11.75</v>
      </c>
      <c r="C1219">
        <v>12.25</v>
      </c>
      <c r="D1219">
        <v>11.75</v>
      </c>
      <c r="E1219">
        <v>12</v>
      </c>
      <c r="F1219">
        <v>403900</v>
      </c>
      <c r="G1219">
        <v>1.83</v>
      </c>
      <c r="H1219">
        <f t="shared" ref="H1219:H1282" si="62">IF(DAY(A1218)&lt;DAY(A1219),1,"")</f>
        <v>1</v>
      </c>
      <c r="I1219" s="2" t="str">
        <f t="shared" ref="I1219:I1282" si="63">IF(H1219=1,YEAR(A1219) &amp; "_" &amp; MONTH(A1219),"")</f>
        <v>1990_12</v>
      </c>
      <c r="J1219">
        <f t="shared" ref="J1219:J1282" si="64">IF(H1219=1,G1219,"")</f>
        <v>1.83</v>
      </c>
    </row>
    <row r="1220" spans="1:10">
      <c r="A1220" s="1">
        <v>33231</v>
      </c>
      <c r="B1220">
        <v>11.88</v>
      </c>
      <c r="C1220">
        <v>12</v>
      </c>
      <c r="D1220">
        <v>11.62</v>
      </c>
      <c r="E1220">
        <v>11.88</v>
      </c>
      <c r="F1220">
        <v>325700</v>
      </c>
      <c r="G1220">
        <v>1.81</v>
      </c>
      <c r="H1220" t="str">
        <f t="shared" si="62"/>
        <v/>
      </c>
      <c r="I1220" s="2" t="str">
        <f t="shared" si="63"/>
        <v/>
      </c>
      <c r="J1220" t="str">
        <f t="shared" si="64"/>
        <v/>
      </c>
    </row>
    <row r="1221" spans="1:10">
      <c r="A1221" s="1">
        <v>33224</v>
      </c>
      <c r="B1221">
        <v>12.5</v>
      </c>
      <c r="C1221">
        <v>12.62</v>
      </c>
      <c r="D1221">
        <v>11.88</v>
      </c>
      <c r="E1221">
        <v>12</v>
      </c>
      <c r="F1221">
        <v>401500</v>
      </c>
      <c r="G1221">
        <v>1.83</v>
      </c>
      <c r="H1221" t="str">
        <f t="shared" si="62"/>
        <v/>
      </c>
      <c r="I1221" s="2" t="str">
        <f t="shared" si="63"/>
        <v/>
      </c>
      <c r="J1221" t="str">
        <f t="shared" si="64"/>
        <v/>
      </c>
    </row>
    <row r="1222" spans="1:10">
      <c r="A1222" s="1">
        <v>33217</v>
      </c>
      <c r="B1222">
        <v>12.62</v>
      </c>
      <c r="C1222">
        <v>12.88</v>
      </c>
      <c r="D1222">
        <v>12.38</v>
      </c>
      <c r="E1222">
        <v>12.5</v>
      </c>
      <c r="F1222">
        <v>303600</v>
      </c>
      <c r="G1222">
        <v>1.9</v>
      </c>
      <c r="H1222" t="str">
        <f t="shared" si="62"/>
        <v/>
      </c>
      <c r="I1222" s="2" t="str">
        <f t="shared" si="63"/>
        <v/>
      </c>
      <c r="J1222" t="str">
        <f t="shared" si="64"/>
        <v/>
      </c>
    </row>
    <row r="1223" spans="1:10">
      <c r="A1223" s="1">
        <v>33210</v>
      </c>
      <c r="B1223">
        <v>12.75</v>
      </c>
      <c r="C1223">
        <v>13</v>
      </c>
      <c r="D1223">
        <v>12.38</v>
      </c>
      <c r="E1223">
        <v>12.75</v>
      </c>
      <c r="F1223">
        <v>408700</v>
      </c>
      <c r="G1223">
        <v>1.94</v>
      </c>
      <c r="H1223" t="str">
        <f t="shared" si="62"/>
        <v/>
      </c>
      <c r="I1223" s="2" t="str">
        <f t="shared" si="63"/>
        <v/>
      </c>
      <c r="J1223" t="str">
        <f t="shared" si="64"/>
        <v/>
      </c>
    </row>
    <row r="1224" spans="1:10">
      <c r="A1224" s="1">
        <v>33203</v>
      </c>
      <c r="B1224">
        <v>12.38</v>
      </c>
      <c r="C1224">
        <v>12.75</v>
      </c>
      <c r="D1224">
        <v>12.25</v>
      </c>
      <c r="E1224">
        <v>12.75</v>
      </c>
      <c r="F1224">
        <v>976200</v>
      </c>
      <c r="G1224">
        <v>1.94</v>
      </c>
      <c r="H1224">
        <f t="shared" si="62"/>
        <v>1</v>
      </c>
      <c r="I1224" s="2" t="str">
        <f t="shared" si="63"/>
        <v>1990_11</v>
      </c>
      <c r="J1224">
        <f t="shared" si="64"/>
        <v>1.94</v>
      </c>
    </row>
    <row r="1225" spans="1:10">
      <c r="A1225" s="1">
        <v>33196</v>
      </c>
      <c r="B1225">
        <v>11.75</v>
      </c>
      <c r="C1225">
        <v>13.12</v>
      </c>
      <c r="D1225">
        <v>11.25</v>
      </c>
      <c r="E1225">
        <v>12.88</v>
      </c>
      <c r="F1225">
        <v>1050300</v>
      </c>
      <c r="G1225">
        <v>1.96</v>
      </c>
      <c r="H1225" t="str">
        <f t="shared" si="62"/>
        <v/>
      </c>
      <c r="I1225" s="2" t="str">
        <f t="shared" si="63"/>
        <v/>
      </c>
      <c r="J1225" t="str">
        <f t="shared" si="64"/>
        <v/>
      </c>
    </row>
    <row r="1226" spans="1:10">
      <c r="A1226" s="1">
        <v>33189</v>
      </c>
      <c r="B1226">
        <v>11.62</v>
      </c>
      <c r="C1226">
        <v>11.62</v>
      </c>
      <c r="D1226">
        <v>11.38</v>
      </c>
      <c r="E1226">
        <v>11.62</v>
      </c>
      <c r="F1226">
        <v>496000</v>
      </c>
      <c r="G1226">
        <v>1.77</v>
      </c>
      <c r="H1226" t="str">
        <f t="shared" si="62"/>
        <v/>
      </c>
      <c r="I1226" s="2" t="str">
        <f t="shared" si="63"/>
        <v/>
      </c>
      <c r="J1226" t="str">
        <f t="shared" si="64"/>
        <v/>
      </c>
    </row>
    <row r="1227" spans="1:10">
      <c r="A1227" s="1">
        <v>33182</v>
      </c>
      <c r="B1227">
        <v>11.5</v>
      </c>
      <c r="C1227">
        <v>11.62</v>
      </c>
      <c r="D1227">
        <v>11</v>
      </c>
      <c r="E1227">
        <v>11.5</v>
      </c>
      <c r="F1227">
        <v>546900</v>
      </c>
      <c r="G1227">
        <v>1.75</v>
      </c>
      <c r="H1227" t="str">
        <f t="shared" si="62"/>
        <v/>
      </c>
      <c r="I1227" s="2" t="str">
        <f t="shared" si="63"/>
        <v/>
      </c>
      <c r="J1227" t="str">
        <f t="shared" si="64"/>
        <v/>
      </c>
    </row>
    <row r="1228" spans="1:10">
      <c r="A1228" s="1">
        <v>33175</v>
      </c>
      <c r="B1228">
        <v>11.5</v>
      </c>
      <c r="C1228">
        <v>11.62</v>
      </c>
      <c r="D1228">
        <v>11.12</v>
      </c>
      <c r="E1228">
        <v>11.5</v>
      </c>
      <c r="F1228">
        <v>840200</v>
      </c>
      <c r="G1228">
        <v>1.75</v>
      </c>
      <c r="H1228">
        <f t="shared" si="62"/>
        <v>1</v>
      </c>
      <c r="I1228" s="2" t="str">
        <f t="shared" si="63"/>
        <v>1990_10</v>
      </c>
      <c r="J1228">
        <f t="shared" si="64"/>
        <v>1.75</v>
      </c>
    </row>
    <row r="1229" spans="1:10">
      <c r="A1229" s="1">
        <v>33168</v>
      </c>
      <c r="B1229">
        <v>12.38</v>
      </c>
      <c r="C1229">
        <v>12.38</v>
      </c>
      <c r="D1229">
        <v>11.25</v>
      </c>
      <c r="E1229">
        <v>11.25</v>
      </c>
      <c r="F1229">
        <v>1040700</v>
      </c>
      <c r="G1229">
        <v>1.71</v>
      </c>
      <c r="H1229" t="str">
        <f t="shared" si="62"/>
        <v/>
      </c>
      <c r="I1229" s="2" t="str">
        <f t="shared" si="63"/>
        <v/>
      </c>
      <c r="J1229" t="str">
        <f t="shared" si="64"/>
        <v/>
      </c>
    </row>
    <row r="1230" spans="1:10">
      <c r="A1230" s="1">
        <v>33161</v>
      </c>
      <c r="B1230">
        <v>12.62</v>
      </c>
      <c r="C1230">
        <v>12.62</v>
      </c>
      <c r="D1230">
        <v>12</v>
      </c>
      <c r="E1230">
        <v>12.5</v>
      </c>
      <c r="F1230">
        <v>1042000</v>
      </c>
      <c r="G1230">
        <v>1.9</v>
      </c>
      <c r="H1230" t="str">
        <f t="shared" si="62"/>
        <v/>
      </c>
      <c r="I1230" s="2" t="str">
        <f t="shared" si="63"/>
        <v/>
      </c>
      <c r="J1230" t="str">
        <f t="shared" si="64"/>
        <v/>
      </c>
    </row>
    <row r="1231" spans="1:10">
      <c r="A1231" s="1">
        <v>33154</v>
      </c>
      <c r="B1231">
        <v>12.5</v>
      </c>
      <c r="C1231">
        <v>12.5</v>
      </c>
      <c r="D1231">
        <v>11.75</v>
      </c>
      <c r="E1231">
        <v>12.38</v>
      </c>
      <c r="F1231">
        <v>671500</v>
      </c>
      <c r="G1231">
        <v>1.89</v>
      </c>
      <c r="H1231" t="str">
        <f t="shared" si="62"/>
        <v/>
      </c>
      <c r="I1231" s="2" t="str">
        <f t="shared" si="63"/>
        <v/>
      </c>
      <c r="J1231" t="str">
        <f t="shared" si="64"/>
        <v/>
      </c>
    </row>
    <row r="1232" spans="1:10">
      <c r="A1232" s="1">
        <v>33147</v>
      </c>
      <c r="B1232">
        <v>12.75</v>
      </c>
      <c r="C1232">
        <v>12.88</v>
      </c>
      <c r="D1232">
        <v>12</v>
      </c>
      <c r="E1232">
        <v>12.38</v>
      </c>
      <c r="F1232">
        <v>760600</v>
      </c>
      <c r="G1232">
        <v>1.89</v>
      </c>
      <c r="H1232" t="str">
        <f t="shared" si="62"/>
        <v/>
      </c>
      <c r="I1232" s="2" t="str">
        <f t="shared" si="63"/>
        <v/>
      </c>
      <c r="J1232" t="str">
        <f t="shared" si="64"/>
        <v/>
      </c>
    </row>
    <row r="1233" spans="1:10">
      <c r="A1233" s="1">
        <v>33140</v>
      </c>
      <c r="B1233">
        <v>12.5</v>
      </c>
      <c r="C1233">
        <v>12.62</v>
      </c>
      <c r="D1233">
        <v>11.75</v>
      </c>
      <c r="E1233">
        <v>12.25</v>
      </c>
      <c r="F1233">
        <v>472400</v>
      </c>
      <c r="G1233">
        <v>1.87</v>
      </c>
      <c r="H1233">
        <f t="shared" si="62"/>
        <v>1</v>
      </c>
      <c r="I1233" s="2" t="str">
        <f t="shared" si="63"/>
        <v>1990_9</v>
      </c>
      <c r="J1233">
        <f t="shared" si="64"/>
        <v>1.87</v>
      </c>
    </row>
    <row r="1234" spans="1:10">
      <c r="A1234" s="1">
        <v>33133</v>
      </c>
      <c r="B1234">
        <v>13.38</v>
      </c>
      <c r="C1234">
        <v>13.62</v>
      </c>
      <c r="D1234">
        <v>12.62</v>
      </c>
      <c r="E1234">
        <v>12.62</v>
      </c>
      <c r="F1234">
        <v>380800</v>
      </c>
      <c r="G1234">
        <v>1.92</v>
      </c>
      <c r="H1234" t="str">
        <f t="shared" si="62"/>
        <v/>
      </c>
      <c r="I1234" s="2" t="str">
        <f t="shared" si="63"/>
        <v/>
      </c>
      <c r="J1234" t="str">
        <f t="shared" si="64"/>
        <v/>
      </c>
    </row>
    <row r="1235" spans="1:10">
      <c r="A1235" s="1">
        <v>33126</v>
      </c>
      <c r="B1235">
        <v>14.12</v>
      </c>
      <c r="C1235">
        <v>14.25</v>
      </c>
      <c r="D1235">
        <v>13.25</v>
      </c>
      <c r="E1235">
        <v>13.25</v>
      </c>
      <c r="F1235">
        <v>384700</v>
      </c>
      <c r="G1235">
        <v>2.02</v>
      </c>
      <c r="H1235" t="str">
        <f t="shared" si="62"/>
        <v/>
      </c>
      <c r="I1235" s="2" t="str">
        <f t="shared" si="63"/>
        <v/>
      </c>
      <c r="J1235" t="str">
        <f t="shared" si="64"/>
        <v/>
      </c>
    </row>
    <row r="1236" spans="1:10">
      <c r="A1236" s="1">
        <v>33120</v>
      </c>
      <c r="B1236">
        <v>13.12</v>
      </c>
      <c r="C1236">
        <v>14</v>
      </c>
      <c r="D1236">
        <v>13.12</v>
      </c>
      <c r="E1236">
        <v>13.88</v>
      </c>
      <c r="F1236">
        <v>462200</v>
      </c>
      <c r="G1236">
        <v>2.11</v>
      </c>
      <c r="H1236" t="str">
        <f t="shared" si="62"/>
        <v/>
      </c>
      <c r="I1236" s="2" t="str">
        <f t="shared" si="63"/>
        <v/>
      </c>
      <c r="J1236" t="str">
        <f t="shared" si="64"/>
        <v/>
      </c>
    </row>
    <row r="1237" spans="1:10">
      <c r="A1237" s="1">
        <v>33112</v>
      </c>
      <c r="B1237">
        <v>14.38</v>
      </c>
      <c r="C1237">
        <v>14.5</v>
      </c>
      <c r="D1237">
        <v>13.12</v>
      </c>
      <c r="E1237">
        <v>13.25</v>
      </c>
      <c r="F1237">
        <v>438000</v>
      </c>
      <c r="G1237">
        <v>2.02</v>
      </c>
      <c r="H1237">
        <f t="shared" si="62"/>
        <v>1</v>
      </c>
      <c r="I1237" s="2" t="str">
        <f t="shared" si="63"/>
        <v>1990_8</v>
      </c>
      <c r="J1237">
        <f t="shared" si="64"/>
        <v>2.02</v>
      </c>
    </row>
    <row r="1238" spans="1:10">
      <c r="A1238" s="1">
        <v>33105</v>
      </c>
      <c r="B1238">
        <v>14.12</v>
      </c>
      <c r="C1238">
        <v>14.12</v>
      </c>
      <c r="D1238">
        <v>13</v>
      </c>
      <c r="E1238">
        <v>13.75</v>
      </c>
      <c r="F1238">
        <v>548200</v>
      </c>
      <c r="G1238">
        <v>2.1</v>
      </c>
      <c r="H1238" t="str">
        <f t="shared" si="62"/>
        <v/>
      </c>
      <c r="I1238" s="2" t="str">
        <f t="shared" si="63"/>
        <v/>
      </c>
      <c r="J1238" t="str">
        <f t="shared" si="64"/>
        <v/>
      </c>
    </row>
    <row r="1239" spans="1:10">
      <c r="A1239" s="1">
        <v>33098</v>
      </c>
      <c r="B1239">
        <v>14.12</v>
      </c>
      <c r="C1239">
        <v>14.62</v>
      </c>
      <c r="D1239">
        <v>13.75</v>
      </c>
      <c r="E1239">
        <v>14.25</v>
      </c>
      <c r="F1239">
        <v>630700</v>
      </c>
      <c r="G1239">
        <v>2.17</v>
      </c>
      <c r="H1239" t="str">
        <f t="shared" si="62"/>
        <v/>
      </c>
      <c r="I1239" s="2" t="str">
        <f t="shared" si="63"/>
        <v/>
      </c>
      <c r="J1239" t="str">
        <f t="shared" si="64"/>
        <v/>
      </c>
    </row>
    <row r="1240" spans="1:10">
      <c r="A1240" s="1">
        <v>33091</v>
      </c>
      <c r="B1240">
        <v>13.88</v>
      </c>
      <c r="C1240">
        <v>15.25</v>
      </c>
      <c r="D1240">
        <v>13.75</v>
      </c>
      <c r="E1240">
        <v>14.12</v>
      </c>
      <c r="F1240">
        <v>628400</v>
      </c>
      <c r="G1240">
        <v>2.15</v>
      </c>
      <c r="H1240" t="str">
        <f t="shared" si="62"/>
        <v/>
      </c>
      <c r="I1240" s="2" t="str">
        <f t="shared" si="63"/>
        <v/>
      </c>
      <c r="J1240" t="str">
        <f t="shared" si="64"/>
        <v/>
      </c>
    </row>
    <row r="1241" spans="1:10">
      <c r="A1241" s="1">
        <v>33084</v>
      </c>
      <c r="B1241">
        <v>15.38</v>
      </c>
      <c r="C1241">
        <v>15.38</v>
      </c>
      <c r="D1241">
        <v>14</v>
      </c>
      <c r="E1241">
        <v>14.25</v>
      </c>
      <c r="F1241">
        <v>530000</v>
      </c>
      <c r="G1241">
        <v>2.17</v>
      </c>
      <c r="H1241">
        <f t="shared" si="62"/>
        <v>1</v>
      </c>
      <c r="I1241" s="2" t="str">
        <f t="shared" si="63"/>
        <v>1990_7</v>
      </c>
      <c r="J1241">
        <f t="shared" si="64"/>
        <v>2.17</v>
      </c>
    </row>
    <row r="1242" spans="1:10">
      <c r="A1242" s="1">
        <v>33077</v>
      </c>
      <c r="B1242">
        <v>15.62</v>
      </c>
      <c r="C1242">
        <v>15.62</v>
      </c>
      <c r="D1242">
        <v>15.25</v>
      </c>
      <c r="E1242">
        <v>15.38</v>
      </c>
      <c r="F1242">
        <v>682500</v>
      </c>
      <c r="G1242">
        <v>2.34</v>
      </c>
      <c r="H1242" t="str">
        <f t="shared" si="62"/>
        <v/>
      </c>
      <c r="I1242" s="2" t="str">
        <f t="shared" si="63"/>
        <v/>
      </c>
      <c r="J1242" t="str">
        <f t="shared" si="64"/>
        <v/>
      </c>
    </row>
    <row r="1243" spans="1:10">
      <c r="A1243" s="1">
        <v>33070</v>
      </c>
      <c r="B1243">
        <v>15.5</v>
      </c>
      <c r="C1243">
        <v>16.12</v>
      </c>
      <c r="D1243">
        <v>15.12</v>
      </c>
      <c r="E1243">
        <v>15.75</v>
      </c>
      <c r="F1243">
        <v>767700</v>
      </c>
      <c r="G1243">
        <v>2.4</v>
      </c>
      <c r="H1243" t="str">
        <f t="shared" si="62"/>
        <v/>
      </c>
      <c r="I1243" s="2" t="str">
        <f t="shared" si="63"/>
        <v/>
      </c>
      <c r="J1243" t="str">
        <f t="shared" si="64"/>
        <v/>
      </c>
    </row>
    <row r="1244" spans="1:10">
      <c r="A1244" s="1">
        <v>33063</v>
      </c>
      <c r="B1244">
        <v>16</v>
      </c>
      <c r="C1244">
        <v>16.12</v>
      </c>
      <c r="D1244">
        <v>14.88</v>
      </c>
      <c r="E1244">
        <v>15.38</v>
      </c>
      <c r="F1244">
        <v>1101300</v>
      </c>
      <c r="G1244">
        <v>2.34</v>
      </c>
      <c r="H1244" t="str">
        <f t="shared" si="62"/>
        <v/>
      </c>
      <c r="I1244" s="2" t="str">
        <f t="shared" si="63"/>
        <v/>
      </c>
      <c r="J1244" t="str">
        <f t="shared" si="64"/>
        <v/>
      </c>
    </row>
    <row r="1245" spans="1:10">
      <c r="A1245" s="1">
        <v>33056</v>
      </c>
      <c r="B1245">
        <v>16.62</v>
      </c>
      <c r="C1245">
        <v>17.12</v>
      </c>
      <c r="D1245">
        <v>16</v>
      </c>
      <c r="E1245">
        <v>16.5</v>
      </c>
      <c r="F1245">
        <v>1080900</v>
      </c>
      <c r="G1245">
        <v>2.5099999999999998</v>
      </c>
      <c r="H1245" t="str">
        <f t="shared" si="62"/>
        <v/>
      </c>
      <c r="I1245" s="2" t="str">
        <f t="shared" si="63"/>
        <v/>
      </c>
      <c r="J1245" t="str">
        <f t="shared" si="64"/>
        <v/>
      </c>
    </row>
    <row r="1246" spans="1:10">
      <c r="A1246" s="1">
        <v>33049</v>
      </c>
      <c r="B1246">
        <v>17.88</v>
      </c>
      <c r="C1246">
        <v>18</v>
      </c>
      <c r="D1246">
        <v>17.62</v>
      </c>
      <c r="E1246">
        <v>17.75</v>
      </c>
      <c r="F1246">
        <v>381000</v>
      </c>
      <c r="G1246">
        <v>2.7</v>
      </c>
      <c r="H1246">
        <f t="shared" si="62"/>
        <v>1</v>
      </c>
      <c r="I1246" s="2" t="str">
        <f t="shared" si="63"/>
        <v>1990_6</v>
      </c>
      <c r="J1246">
        <f t="shared" si="64"/>
        <v>2.7</v>
      </c>
    </row>
    <row r="1247" spans="1:10">
      <c r="A1247" s="1">
        <v>33042</v>
      </c>
      <c r="B1247">
        <v>16.75</v>
      </c>
      <c r="C1247">
        <v>17.88</v>
      </c>
      <c r="D1247">
        <v>16.75</v>
      </c>
      <c r="E1247">
        <v>17.88</v>
      </c>
      <c r="F1247">
        <v>998800</v>
      </c>
      <c r="G1247">
        <v>2.72</v>
      </c>
      <c r="H1247" t="str">
        <f t="shared" si="62"/>
        <v/>
      </c>
      <c r="I1247" s="2" t="str">
        <f t="shared" si="63"/>
        <v/>
      </c>
      <c r="J1247" t="str">
        <f t="shared" si="64"/>
        <v/>
      </c>
    </row>
    <row r="1248" spans="1:10">
      <c r="A1248" s="1">
        <v>33035</v>
      </c>
      <c r="B1248">
        <v>17.75</v>
      </c>
      <c r="C1248">
        <v>18</v>
      </c>
      <c r="D1248">
        <v>16.5</v>
      </c>
      <c r="E1248">
        <v>16.75</v>
      </c>
      <c r="F1248">
        <v>1001000</v>
      </c>
      <c r="G1248">
        <v>2.5499999999999998</v>
      </c>
      <c r="H1248" t="str">
        <f t="shared" si="62"/>
        <v/>
      </c>
      <c r="I1248" s="2" t="str">
        <f t="shared" si="63"/>
        <v/>
      </c>
      <c r="J1248" t="str">
        <f t="shared" si="64"/>
        <v/>
      </c>
    </row>
    <row r="1249" spans="1:10">
      <c r="A1249" s="1">
        <v>33028</v>
      </c>
      <c r="B1249">
        <v>18.25</v>
      </c>
      <c r="C1249">
        <v>18.38</v>
      </c>
      <c r="D1249">
        <v>17.88</v>
      </c>
      <c r="E1249">
        <v>17.88</v>
      </c>
      <c r="F1249">
        <v>857400</v>
      </c>
      <c r="G1249">
        <v>2.72</v>
      </c>
      <c r="H1249" t="str">
        <f t="shared" si="62"/>
        <v/>
      </c>
      <c r="I1249" s="2" t="str">
        <f t="shared" si="63"/>
        <v/>
      </c>
      <c r="J1249" t="str">
        <f t="shared" si="64"/>
        <v/>
      </c>
    </row>
    <row r="1250" spans="1:10">
      <c r="A1250" s="1">
        <v>33022</v>
      </c>
      <c r="B1250">
        <v>18</v>
      </c>
      <c r="C1250">
        <v>18.5</v>
      </c>
      <c r="D1250">
        <v>18</v>
      </c>
      <c r="E1250">
        <v>18.25</v>
      </c>
      <c r="F1250">
        <v>789300</v>
      </c>
      <c r="G1250">
        <v>2.78</v>
      </c>
      <c r="H1250">
        <f t="shared" si="62"/>
        <v>1</v>
      </c>
      <c r="I1250" s="2" t="str">
        <f t="shared" si="63"/>
        <v>1990_5</v>
      </c>
      <c r="J1250">
        <f t="shared" si="64"/>
        <v>2.78</v>
      </c>
    </row>
    <row r="1251" spans="1:10">
      <c r="A1251" s="1">
        <v>33014</v>
      </c>
      <c r="B1251">
        <v>17.12</v>
      </c>
      <c r="C1251">
        <v>17.88</v>
      </c>
      <c r="D1251">
        <v>17.12</v>
      </c>
      <c r="E1251">
        <v>17.75</v>
      </c>
      <c r="F1251">
        <v>462000</v>
      </c>
      <c r="G1251">
        <v>2.7</v>
      </c>
      <c r="H1251" t="str">
        <f t="shared" si="62"/>
        <v/>
      </c>
      <c r="I1251" s="2" t="str">
        <f t="shared" si="63"/>
        <v/>
      </c>
      <c r="J1251" t="str">
        <f t="shared" si="64"/>
        <v/>
      </c>
    </row>
    <row r="1252" spans="1:10">
      <c r="A1252" s="1">
        <v>33007</v>
      </c>
      <c r="B1252">
        <v>18.12</v>
      </c>
      <c r="C1252">
        <v>18.5</v>
      </c>
      <c r="D1252">
        <v>17.5</v>
      </c>
      <c r="E1252">
        <v>17.75</v>
      </c>
      <c r="F1252">
        <v>768400</v>
      </c>
      <c r="G1252">
        <v>2.7</v>
      </c>
      <c r="H1252" t="str">
        <f t="shared" si="62"/>
        <v/>
      </c>
      <c r="I1252" s="2" t="str">
        <f t="shared" si="63"/>
        <v/>
      </c>
      <c r="J1252" t="str">
        <f t="shared" si="64"/>
        <v/>
      </c>
    </row>
    <row r="1253" spans="1:10">
      <c r="A1253" s="1">
        <v>33000</v>
      </c>
      <c r="B1253">
        <v>17.75</v>
      </c>
      <c r="C1253">
        <v>18</v>
      </c>
      <c r="D1253">
        <v>16.75</v>
      </c>
      <c r="E1253">
        <v>17.88</v>
      </c>
      <c r="F1253">
        <v>982800</v>
      </c>
      <c r="G1253">
        <v>2.72</v>
      </c>
      <c r="H1253" t="str">
        <f t="shared" si="62"/>
        <v/>
      </c>
      <c r="I1253" s="2" t="str">
        <f t="shared" si="63"/>
        <v/>
      </c>
      <c r="J1253" t="str">
        <f t="shared" si="64"/>
        <v/>
      </c>
    </row>
    <row r="1254" spans="1:10">
      <c r="A1254" s="1">
        <v>32993</v>
      </c>
      <c r="B1254">
        <v>20</v>
      </c>
      <c r="C1254">
        <v>20.25</v>
      </c>
      <c r="D1254">
        <v>16.88</v>
      </c>
      <c r="E1254">
        <v>17.62</v>
      </c>
      <c r="F1254">
        <v>1928400</v>
      </c>
      <c r="G1254">
        <v>2.69</v>
      </c>
      <c r="H1254">
        <f t="shared" si="62"/>
        <v>1</v>
      </c>
      <c r="I1254" s="2" t="str">
        <f t="shared" si="63"/>
        <v>1990_4</v>
      </c>
      <c r="J1254">
        <f t="shared" si="64"/>
        <v>2.69</v>
      </c>
    </row>
    <row r="1255" spans="1:10">
      <c r="A1255" s="1">
        <v>32986</v>
      </c>
      <c r="B1255">
        <v>20.62</v>
      </c>
      <c r="C1255">
        <v>21</v>
      </c>
      <c r="D1255">
        <v>20.12</v>
      </c>
      <c r="E1255">
        <v>20.12</v>
      </c>
      <c r="F1255">
        <v>378800</v>
      </c>
      <c r="G1255">
        <v>3.07</v>
      </c>
      <c r="H1255" t="str">
        <f t="shared" si="62"/>
        <v/>
      </c>
      <c r="I1255" s="2" t="str">
        <f t="shared" si="63"/>
        <v/>
      </c>
      <c r="J1255" t="str">
        <f t="shared" si="64"/>
        <v/>
      </c>
    </row>
    <row r="1256" spans="1:10">
      <c r="A1256" s="1">
        <v>32979</v>
      </c>
      <c r="B1256">
        <v>21.62</v>
      </c>
      <c r="C1256">
        <v>21.88</v>
      </c>
      <c r="D1256">
        <v>20.88</v>
      </c>
      <c r="E1256">
        <v>20.88</v>
      </c>
      <c r="F1256">
        <v>230300</v>
      </c>
      <c r="G1256">
        <v>3.18</v>
      </c>
      <c r="H1256" t="str">
        <f t="shared" si="62"/>
        <v/>
      </c>
      <c r="I1256" s="2" t="str">
        <f t="shared" si="63"/>
        <v/>
      </c>
      <c r="J1256" t="str">
        <f t="shared" si="64"/>
        <v/>
      </c>
    </row>
    <row r="1257" spans="1:10">
      <c r="A1257" s="1">
        <v>32972</v>
      </c>
      <c r="B1257">
        <v>21.38</v>
      </c>
      <c r="C1257">
        <v>21.62</v>
      </c>
      <c r="D1257">
        <v>21</v>
      </c>
      <c r="E1257">
        <v>21.62</v>
      </c>
      <c r="F1257">
        <v>661200</v>
      </c>
      <c r="G1257">
        <v>3.29</v>
      </c>
      <c r="H1257" t="str">
        <f t="shared" si="62"/>
        <v/>
      </c>
      <c r="I1257" s="2" t="str">
        <f t="shared" si="63"/>
        <v/>
      </c>
      <c r="J1257" t="str">
        <f t="shared" si="64"/>
        <v/>
      </c>
    </row>
    <row r="1258" spans="1:10">
      <c r="A1258" s="1">
        <v>32965</v>
      </c>
      <c r="B1258">
        <v>22</v>
      </c>
      <c r="C1258">
        <v>22.62</v>
      </c>
      <c r="D1258">
        <v>21.25</v>
      </c>
      <c r="E1258">
        <v>21.5</v>
      </c>
      <c r="F1258">
        <v>589600</v>
      </c>
      <c r="G1258">
        <v>3.18</v>
      </c>
      <c r="H1258" t="str">
        <f t="shared" si="62"/>
        <v/>
      </c>
      <c r="I1258" s="2" t="str">
        <f t="shared" si="63"/>
        <v/>
      </c>
      <c r="J1258" t="str">
        <f t="shared" si="64"/>
        <v/>
      </c>
    </row>
    <row r="1259" spans="1:10">
      <c r="A1259" s="1">
        <v>32958</v>
      </c>
      <c r="B1259">
        <v>22.5</v>
      </c>
      <c r="C1259">
        <v>22.62</v>
      </c>
      <c r="D1259">
        <v>21.88</v>
      </c>
      <c r="E1259">
        <v>22.5</v>
      </c>
      <c r="F1259">
        <v>276900</v>
      </c>
      <c r="G1259">
        <v>3.33</v>
      </c>
      <c r="H1259">
        <f t="shared" si="62"/>
        <v>1</v>
      </c>
      <c r="I1259" s="2" t="str">
        <f t="shared" si="63"/>
        <v>1990_3</v>
      </c>
      <c r="J1259">
        <f t="shared" si="64"/>
        <v>3.33</v>
      </c>
    </row>
    <row r="1260" spans="1:10">
      <c r="A1260" s="1">
        <v>32951</v>
      </c>
      <c r="B1260">
        <v>22.5</v>
      </c>
      <c r="C1260">
        <v>22.62</v>
      </c>
      <c r="D1260">
        <v>21.88</v>
      </c>
      <c r="E1260">
        <v>22.25</v>
      </c>
      <c r="F1260">
        <v>413300</v>
      </c>
      <c r="G1260">
        <v>3.29</v>
      </c>
      <c r="H1260" t="str">
        <f t="shared" si="62"/>
        <v/>
      </c>
      <c r="I1260" s="2" t="str">
        <f t="shared" si="63"/>
        <v/>
      </c>
      <c r="J1260" t="str">
        <f t="shared" si="64"/>
        <v/>
      </c>
    </row>
    <row r="1261" spans="1:10">
      <c r="A1261" s="1">
        <v>32944</v>
      </c>
      <c r="B1261">
        <v>21.62</v>
      </c>
      <c r="C1261">
        <v>23</v>
      </c>
      <c r="D1261">
        <v>21.12</v>
      </c>
      <c r="E1261">
        <v>22.88</v>
      </c>
      <c r="F1261">
        <v>662100</v>
      </c>
      <c r="G1261">
        <v>3.38</v>
      </c>
      <c r="H1261" t="str">
        <f t="shared" si="62"/>
        <v/>
      </c>
      <c r="I1261" s="2" t="str">
        <f t="shared" si="63"/>
        <v/>
      </c>
      <c r="J1261" t="str">
        <f t="shared" si="64"/>
        <v/>
      </c>
    </row>
    <row r="1262" spans="1:10">
      <c r="A1262" s="1">
        <v>32937</v>
      </c>
      <c r="B1262">
        <v>21</v>
      </c>
      <c r="C1262">
        <v>21.38</v>
      </c>
      <c r="D1262">
        <v>20.62</v>
      </c>
      <c r="E1262">
        <v>21.38</v>
      </c>
      <c r="F1262">
        <v>554000</v>
      </c>
      <c r="G1262">
        <v>3.16</v>
      </c>
      <c r="H1262" t="str">
        <f t="shared" si="62"/>
        <v/>
      </c>
      <c r="I1262" s="2" t="str">
        <f t="shared" si="63"/>
        <v/>
      </c>
      <c r="J1262" t="str">
        <f t="shared" si="64"/>
        <v/>
      </c>
    </row>
    <row r="1263" spans="1:10">
      <c r="A1263" s="1">
        <v>32930</v>
      </c>
      <c r="B1263">
        <v>21.5</v>
      </c>
      <c r="C1263">
        <v>22</v>
      </c>
      <c r="D1263">
        <v>20.75</v>
      </c>
      <c r="E1263">
        <v>20.88</v>
      </c>
      <c r="F1263">
        <v>568500</v>
      </c>
      <c r="G1263">
        <v>3.09</v>
      </c>
      <c r="H1263">
        <f t="shared" si="62"/>
        <v>1</v>
      </c>
      <c r="I1263" s="2" t="str">
        <f t="shared" si="63"/>
        <v>1990_2</v>
      </c>
      <c r="J1263">
        <f t="shared" si="64"/>
        <v>3.09</v>
      </c>
    </row>
    <row r="1264" spans="1:10">
      <c r="A1264" s="1">
        <v>32924</v>
      </c>
      <c r="B1264">
        <v>22</v>
      </c>
      <c r="C1264">
        <v>22.38</v>
      </c>
      <c r="D1264">
        <v>21.5</v>
      </c>
      <c r="E1264">
        <v>21.75</v>
      </c>
      <c r="F1264">
        <v>453400</v>
      </c>
      <c r="G1264">
        <v>3.22</v>
      </c>
      <c r="H1264" t="str">
        <f t="shared" si="62"/>
        <v/>
      </c>
      <c r="I1264" s="2" t="str">
        <f t="shared" si="63"/>
        <v/>
      </c>
      <c r="J1264" t="str">
        <f t="shared" si="64"/>
        <v/>
      </c>
    </row>
    <row r="1265" spans="1:10">
      <c r="A1265" s="1">
        <v>32916</v>
      </c>
      <c r="B1265">
        <v>22.25</v>
      </c>
      <c r="C1265">
        <v>22.75</v>
      </c>
      <c r="D1265">
        <v>22</v>
      </c>
      <c r="E1265">
        <v>22.75</v>
      </c>
      <c r="F1265">
        <v>431300</v>
      </c>
      <c r="G1265">
        <v>3.37</v>
      </c>
      <c r="H1265" t="str">
        <f t="shared" si="62"/>
        <v/>
      </c>
      <c r="I1265" s="2" t="str">
        <f t="shared" si="63"/>
        <v/>
      </c>
      <c r="J1265" t="str">
        <f t="shared" si="64"/>
        <v/>
      </c>
    </row>
    <row r="1266" spans="1:10">
      <c r="A1266" s="1">
        <v>32909</v>
      </c>
      <c r="B1266">
        <v>23.62</v>
      </c>
      <c r="C1266">
        <v>24</v>
      </c>
      <c r="D1266">
        <v>22.5</v>
      </c>
      <c r="E1266">
        <v>22.62</v>
      </c>
      <c r="F1266">
        <v>862600</v>
      </c>
      <c r="G1266">
        <v>3.35</v>
      </c>
      <c r="H1266" t="str">
        <f t="shared" si="62"/>
        <v/>
      </c>
      <c r="I1266" s="2" t="str">
        <f t="shared" si="63"/>
        <v/>
      </c>
      <c r="J1266" t="str">
        <f t="shared" si="64"/>
        <v/>
      </c>
    </row>
    <row r="1267" spans="1:10">
      <c r="A1267" s="1">
        <v>32902</v>
      </c>
      <c r="B1267">
        <v>22.88</v>
      </c>
      <c r="C1267">
        <v>24</v>
      </c>
      <c r="D1267">
        <v>22.38</v>
      </c>
      <c r="E1267">
        <v>23.88</v>
      </c>
      <c r="F1267">
        <v>516800</v>
      </c>
      <c r="G1267">
        <v>3.53</v>
      </c>
      <c r="H1267">
        <f t="shared" si="62"/>
        <v>1</v>
      </c>
      <c r="I1267" s="2" t="str">
        <f t="shared" si="63"/>
        <v>1990_1</v>
      </c>
      <c r="J1267">
        <f t="shared" si="64"/>
        <v>3.53</v>
      </c>
    </row>
    <row r="1268" spans="1:10">
      <c r="A1268" s="1">
        <v>32895</v>
      </c>
      <c r="B1268">
        <v>22.88</v>
      </c>
      <c r="C1268">
        <v>23.25</v>
      </c>
      <c r="D1268">
        <v>22.12</v>
      </c>
      <c r="E1268">
        <v>22.38</v>
      </c>
      <c r="F1268">
        <v>459600</v>
      </c>
      <c r="G1268">
        <v>3.31</v>
      </c>
      <c r="H1268" t="str">
        <f t="shared" si="62"/>
        <v/>
      </c>
      <c r="I1268" s="2" t="str">
        <f t="shared" si="63"/>
        <v/>
      </c>
      <c r="J1268" t="str">
        <f t="shared" si="64"/>
        <v/>
      </c>
    </row>
    <row r="1269" spans="1:10">
      <c r="A1269" s="1">
        <v>32888</v>
      </c>
      <c r="B1269">
        <v>23.38</v>
      </c>
      <c r="C1269">
        <v>23.5</v>
      </c>
      <c r="D1269">
        <v>22.5</v>
      </c>
      <c r="E1269">
        <v>23</v>
      </c>
      <c r="F1269">
        <v>393900</v>
      </c>
      <c r="G1269">
        <v>3.4</v>
      </c>
      <c r="H1269" t="str">
        <f t="shared" si="62"/>
        <v/>
      </c>
      <c r="I1269" s="2" t="str">
        <f t="shared" si="63"/>
        <v/>
      </c>
      <c r="J1269" t="str">
        <f t="shared" si="64"/>
        <v/>
      </c>
    </row>
    <row r="1270" spans="1:10">
      <c r="A1270" s="1">
        <v>32881</v>
      </c>
      <c r="B1270">
        <v>24.25</v>
      </c>
      <c r="C1270">
        <v>24.62</v>
      </c>
      <c r="D1270">
        <v>23.12</v>
      </c>
      <c r="E1270">
        <v>23.25</v>
      </c>
      <c r="F1270">
        <v>819000</v>
      </c>
      <c r="G1270">
        <v>3.44</v>
      </c>
      <c r="H1270" t="str">
        <f t="shared" si="62"/>
        <v/>
      </c>
      <c r="I1270" s="2" t="str">
        <f t="shared" si="63"/>
        <v/>
      </c>
      <c r="J1270" t="str">
        <f t="shared" si="64"/>
        <v/>
      </c>
    </row>
    <row r="1271" spans="1:10">
      <c r="A1271" s="1">
        <v>32875</v>
      </c>
      <c r="B1271">
        <v>25</v>
      </c>
      <c r="C1271">
        <v>25</v>
      </c>
      <c r="D1271">
        <v>24</v>
      </c>
      <c r="E1271">
        <v>24.25</v>
      </c>
      <c r="F1271">
        <v>508100</v>
      </c>
      <c r="G1271">
        <v>3.59</v>
      </c>
      <c r="H1271" t="str">
        <f t="shared" si="62"/>
        <v/>
      </c>
      <c r="I1271" s="2" t="str">
        <f t="shared" si="63"/>
        <v/>
      </c>
      <c r="J1271" t="str">
        <f t="shared" si="64"/>
        <v/>
      </c>
    </row>
    <row r="1272" spans="1:10">
      <c r="A1272" s="1">
        <v>32868</v>
      </c>
      <c r="B1272">
        <v>24.5</v>
      </c>
      <c r="C1272">
        <v>25.25</v>
      </c>
      <c r="D1272">
        <v>24.25</v>
      </c>
      <c r="E1272">
        <v>25</v>
      </c>
      <c r="F1272">
        <v>183800</v>
      </c>
      <c r="G1272">
        <v>3.7</v>
      </c>
      <c r="H1272">
        <f t="shared" si="62"/>
        <v>1</v>
      </c>
      <c r="I1272" s="2" t="str">
        <f t="shared" si="63"/>
        <v>1989_12</v>
      </c>
      <c r="J1272">
        <f t="shared" si="64"/>
        <v>3.7</v>
      </c>
    </row>
    <row r="1273" spans="1:10">
      <c r="A1273" s="1">
        <v>32860</v>
      </c>
      <c r="B1273">
        <v>23.5</v>
      </c>
      <c r="C1273">
        <v>24.38</v>
      </c>
      <c r="D1273">
        <v>23</v>
      </c>
      <c r="E1273">
        <v>24.25</v>
      </c>
      <c r="F1273">
        <v>288000</v>
      </c>
      <c r="G1273">
        <v>3.59</v>
      </c>
      <c r="H1273" t="str">
        <f t="shared" si="62"/>
        <v/>
      </c>
      <c r="I1273" s="2" t="str">
        <f t="shared" si="63"/>
        <v/>
      </c>
      <c r="J1273" t="str">
        <f t="shared" si="64"/>
        <v/>
      </c>
    </row>
    <row r="1274" spans="1:10">
      <c r="A1274" s="1">
        <v>32853</v>
      </c>
      <c r="B1274">
        <v>23.62</v>
      </c>
      <c r="C1274">
        <v>23.88</v>
      </c>
      <c r="D1274">
        <v>23.12</v>
      </c>
      <c r="E1274">
        <v>23.38</v>
      </c>
      <c r="F1274">
        <v>1072800</v>
      </c>
      <c r="G1274">
        <v>3.46</v>
      </c>
      <c r="H1274" t="str">
        <f t="shared" si="62"/>
        <v/>
      </c>
      <c r="I1274" s="2" t="str">
        <f t="shared" si="63"/>
        <v/>
      </c>
      <c r="J1274" t="str">
        <f t="shared" si="64"/>
        <v/>
      </c>
    </row>
    <row r="1275" spans="1:10">
      <c r="A1275" s="1">
        <v>32846</v>
      </c>
      <c r="B1275">
        <v>24.5</v>
      </c>
      <c r="C1275">
        <v>24.5</v>
      </c>
      <c r="D1275">
        <v>23.62</v>
      </c>
      <c r="E1275">
        <v>23.88</v>
      </c>
      <c r="F1275">
        <v>1370500</v>
      </c>
      <c r="G1275">
        <v>3.49</v>
      </c>
      <c r="H1275" t="str">
        <f t="shared" si="62"/>
        <v/>
      </c>
      <c r="I1275" s="2" t="str">
        <f t="shared" si="63"/>
        <v/>
      </c>
      <c r="J1275" t="str">
        <f t="shared" si="64"/>
        <v/>
      </c>
    </row>
    <row r="1276" spans="1:10">
      <c r="A1276" s="1">
        <v>32839</v>
      </c>
      <c r="B1276">
        <v>24.12</v>
      </c>
      <c r="C1276">
        <v>24.62</v>
      </c>
      <c r="D1276">
        <v>24</v>
      </c>
      <c r="E1276">
        <v>24.62</v>
      </c>
      <c r="F1276">
        <v>1158400</v>
      </c>
      <c r="G1276">
        <v>3.6</v>
      </c>
      <c r="H1276">
        <f t="shared" si="62"/>
        <v>1</v>
      </c>
      <c r="I1276" s="2" t="str">
        <f t="shared" si="63"/>
        <v>1989_11</v>
      </c>
      <c r="J1276">
        <f t="shared" si="64"/>
        <v>3.6</v>
      </c>
    </row>
    <row r="1277" spans="1:10">
      <c r="A1277" s="1">
        <v>32832</v>
      </c>
      <c r="B1277">
        <v>23.62</v>
      </c>
      <c r="C1277">
        <v>24.12</v>
      </c>
      <c r="D1277">
        <v>23.38</v>
      </c>
      <c r="E1277">
        <v>24</v>
      </c>
      <c r="F1277">
        <v>806400</v>
      </c>
      <c r="G1277">
        <v>3.51</v>
      </c>
      <c r="H1277" t="str">
        <f t="shared" si="62"/>
        <v/>
      </c>
      <c r="I1277" s="2" t="str">
        <f t="shared" si="63"/>
        <v/>
      </c>
      <c r="J1277" t="str">
        <f t="shared" si="64"/>
        <v/>
      </c>
    </row>
    <row r="1278" spans="1:10">
      <c r="A1278" s="1">
        <v>32825</v>
      </c>
      <c r="B1278">
        <v>23.25</v>
      </c>
      <c r="C1278">
        <v>23.62</v>
      </c>
      <c r="D1278">
        <v>23</v>
      </c>
      <c r="E1278">
        <v>23.5</v>
      </c>
      <c r="F1278">
        <v>407500</v>
      </c>
      <c r="G1278">
        <v>3.44</v>
      </c>
      <c r="H1278" t="str">
        <f t="shared" si="62"/>
        <v/>
      </c>
      <c r="I1278" s="2" t="str">
        <f t="shared" si="63"/>
        <v/>
      </c>
      <c r="J1278" t="str">
        <f t="shared" si="64"/>
        <v/>
      </c>
    </row>
    <row r="1279" spans="1:10">
      <c r="A1279" s="1">
        <v>32818</v>
      </c>
      <c r="B1279">
        <v>22.25</v>
      </c>
      <c r="C1279">
        <v>23.88</v>
      </c>
      <c r="D1279">
        <v>21.75</v>
      </c>
      <c r="E1279">
        <v>23.25</v>
      </c>
      <c r="F1279">
        <v>1024200</v>
      </c>
      <c r="G1279">
        <v>3.4</v>
      </c>
      <c r="H1279" t="str">
        <f t="shared" si="62"/>
        <v/>
      </c>
      <c r="I1279" s="2" t="str">
        <f t="shared" si="63"/>
        <v/>
      </c>
      <c r="J1279" t="str">
        <f t="shared" si="64"/>
        <v/>
      </c>
    </row>
    <row r="1280" spans="1:10">
      <c r="A1280" s="1">
        <v>32811</v>
      </c>
      <c r="B1280">
        <v>22.62</v>
      </c>
      <c r="C1280">
        <v>23.25</v>
      </c>
      <c r="D1280">
        <v>22.38</v>
      </c>
      <c r="E1280">
        <v>22.38</v>
      </c>
      <c r="F1280">
        <v>600000</v>
      </c>
      <c r="G1280">
        <v>3.27</v>
      </c>
      <c r="H1280">
        <f t="shared" si="62"/>
        <v>1</v>
      </c>
      <c r="I1280" s="2" t="str">
        <f t="shared" si="63"/>
        <v>1989_10</v>
      </c>
      <c r="J1280">
        <f t="shared" si="64"/>
        <v>3.27</v>
      </c>
    </row>
    <row r="1281" spans="1:10">
      <c r="A1281" s="1">
        <v>32804</v>
      </c>
      <c r="B1281">
        <v>22.5</v>
      </c>
      <c r="C1281">
        <v>22.62</v>
      </c>
      <c r="D1281">
        <v>21.5</v>
      </c>
      <c r="E1281">
        <v>22.25</v>
      </c>
      <c r="F1281">
        <v>817300</v>
      </c>
      <c r="G1281">
        <v>3.26</v>
      </c>
      <c r="H1281" t="str">
        <f t="shared" si="62"/>
        <v/>
      </c>
      <c r="I1281" s="2" t="str">
        <f t="shared" si="63"/>
        <v/>
      </c>
      <c r="J1281" t="str">
        <f t="shared" si="64"/>
        <v/>
      </c>
    </row>
    <row r="1282" spans="1:10">
      <c r="A1282" s="1">
        <v>32797</v>
      </c>
      <c r="B1282">
        <v>19.88</v>
      </c>
      <c r="C1282">
        <v>22.75</v>
      </c>
      <c r="D1282">
        <v>19.88</v>
      </c>
      <c r="E1282">
        <v>22.38</v>
      </c>
      <c r="F1282">
        <v>583500</v>
      </c>
      <c r="G1282">
        <v>3.27</v>
      </c>
      <c r="H1282" t="str">
        <f t="shared" si="62"/>
        <v/>
      </c>
      <c r="I1282" s="2" t="str">
        <f t="shared" si="63"/>
        <v/>
      </c>
      <c r="J1282" t="str">
        <f t="shared" si="64"/>
        <v/>
      </c>
    </row>
    <row r="1283" spans="1:10">
      <c r="A1283" s="1">
        <v>32790</v>
      </c>
      <c r="B1283">
        <v>23.12</v>
      </c>
      <c r="C1283">
        <v>23.38</v>
      </c>
      <c r="D1283">
        <v>21.12</v>
      </c>
      <c r="E1283">
        <v>21.12</v>
      </c>
      <c r="F1283">
        <v>668700</v>
      </c>
      <c r="G1283">
        <v>3.09</v>
      </c>
      <c r="H1283" t="str">
        <f t="shared" ref="H1283:H1346" si="65">IF(DAY(A1282)&lt;DAY(A1283),1,"")</f>
        <v/>
      </c>
      <c r="I1283" s="2" t="str">
        <f t="shared" ref="I1283:I1346" si="66">IF(H1283=1,YEAR(A1283) &amp; "_" &amp; MONTH(A1283),"")</f>
        <v/>
      </c>
      <c r="J1283" t="str">
        <f t="shared" ref="J1283:J1346" si="67">IF(H1283=1,G1283,"")</f>
        <v/>
      </c>
    </row>
    <row r="1284" spans="1:10">
      <c r="A1284" s="1">
        <v>32783</v>
      </c>
      <c r="B1284">
        <v>22.62</v>
      </c>
      <c r="C1284">
        <v>23.62</v>
      </c>
      <c r="D1284">
        <v>22.62</v>
      </c>
      <c r="E1284">
        <v>23.25</v>
      </c>
      <c r="F1284">
        <v>691600</v>
      </c>
      <c r="G1284">
        <v>3.4</v>
      </c>
      <c r="H1284" t="str">
        <f t="shared" si="65"/>
        <v/>
      </c>
      <c r="I1284" s="2" t="str">
        <f t="shared" si="66"/>
        <v/>
      </c>
      <c r="J1284" t="str">
        <f t="shared" si="67"/>
        <v/>
      </c>
    </row>
    <row r="1285" spans="1:10">
      <c r="A1285" s="1">
        <v>32776</v>
      </c>
      <c r="B1285">
        <v>22.5</v>
      </c>
      <c r="C1285">
        <v>22.88</v>
      </c>
      <c r="D1285">
        <v>22.25</v>
      </c>
      <c r="E1285">
        <v>22.88</v>
      </c>
      <c r="F1285">
        <v>655200</v>
      </c>
      <c r="G1285">
        <v>3.35</v>
      </c>
      <c r="H1285">
        <f t="shared" si="65"/>
        <v>1</v>
      </c>
      <c r="I1285" s="2" t="str">
        <f t="shared" si="66"/>
        <v>1989_9</v>
      </c>
      <c r="J1285">
        <f t="shared" si="67"/>
        <v>3.35</v>
      </c>
    </row>
    <row r="1286" spans="1:10">
      <c r="A1286" s="1">
        <v>32769</v>
      </c>
      <c r="B1286">
        <v>21</v>
      </c>
      <c r="C1286">
        <v>22.25</v>
      </c>
      <c r="D1286">
        <v>21</v>
      </c>
      <c r="E1286">
        <v>22.12</v>
      </c>
      <c r="F1286">
        <v>1279300</v>
      </c>
      <c r="G1286">
        <v>3.24</v>
      </c>
      <c r="H1286" t="str">
        <f t="shared" si="65"/>
        <v/>
      </c>
      <c r="I1286" s="2" t="str">
        <f t="shared" si="66"/>
        <v/>
      </c>
      <c r="J1286" t="str">
        <f t="shared" si="67"/>
        <v/>
      </c>
    </row>
    <row r="1287" spans="1:10">
      <c r="A1287" s="1">
        <v>32762</v>
      </c>
      <c r="B1287">
        <v>20.88</v>
      </c>
      <c r="C1287">
        <v>21.12</v>
      </c>
      <c r="D1287">
        <v>20.38</v>
      </c>
      <c r="E1287">
        <v>20.88</v>
      </c>
      <c r="F1287">
        <v>622000</v>
      </c>
      <c r="G1287">
        <v>3.06</v>
      </c>
      <c r="H1287" t="str">
        <f t="shared" si="65"/>
        <v/>
      </c>
      <c r="I1287" s="2" t="str">
        <f t="shared" si="66"/>
        <v/>
      </c>
      <c r="J1287" t="str">
        <f t="shared" si="67"/>
        <v/>
      </c>
    </row>
    <row r="1288" spans="1:10">
      <c r="A1288" s="1">
        <v>32756</v>
      </c>
      <c r="B1288">
        <v>19.38</v>
      </c>
      <c r="C1288">
        <v>21.38</v>
      </c>
      <c r="D1288">
        <v>19.25</v>
      </c>
      <c r="E1288">
        <v>21.25</v>
      </c>
      <c r="F1288">
        <v>1260100</v>
      </c>
      <c r="G1288">
        <v>3.11</v>
      </c>
      <c r="H1288" t="str">
        <f t="shared" si="65"/>
        <v/>
      </c>
      <c r="I1288" s="2" t="str">
        <f t="shared" si="66"/>
        <v/>
      </c>
      <c r="J1288" t="str">
        <f t="shared" si="67"/>
        <v/>
      </c>
    </row>
    <row r="1289" spans="1:10">
      <c r="A1289" s="1">
        <v>32748</v>
      </c>
      <c r="B1289">
        <v>18.75</v>
      </c>
      <c r="C1289">
        <v>19.75</v>
      </c>
      <c r="D1289">
        <v>18.5</v>
      </c>
      <c r="E1289">
        <v>19.5</v>
      </c>
      <c r="F1289">
        <v>718600</v>
      </c>
      <c r="G1289">
        <v>2.85</v>
      </c>
      <c r="H1289">
        <f t="shared" si="65"/>
        <v>1</v>
      </c>
      <c r="I1289" s="2" t="str">
        <f t="shared" si="66"/>
        <v>1989_8</v>
      </c>
      <c r="J1289">
        <f t="shared" si="67"/>
        <v>2.85</v>
      </c>
    </row>
    <row r="1290" spans="1:10">
      <c r="A1290" s="1">
        <v>32741</v>
      </c>
      <c r="B1290">
        <v>18.75</v>
      </c>
      <c r="C1290">
        <v>18.88</v>
      </c>
      <c r="D1290">
        <v>18.5</v>
      </c>
      <c r="E1290">
        <v>18.75</v>
      </c>
      <c r="F1290">
        <v>256400</v>
      </c>
      <c r="G1290">
        <v>2.74</v>
      </c>
      <c r="H1290" t="str">
        <f t="shared" si="65"/>
        <v/>
      </c>
      <c r="I1290" s="2" t="str">
        <f t="shared" si="66"/>
        <v/>
      </c>
      <c r="J1290" t="str">
        <f t="shared" si="67"/>
        <v/>
      </c>
    </row>
    <row r="1291" spans="1:10">
      <c r="A1291" s="1">
        <v>32734</v>
      </c>
      <c r="B1291">
        <v>18.88</v>
      </c>
      <c r="C1291">
        <v>18.88</v>
      </c>
      <c r="D1291">
        <v>18.5</v>
      </c>
      <c r="E1291">
        <v>18.75</v>
      </c>
      <c r="F1291">
        <v>510800</v>
      </c>
      <c r="G1291">
        <v>2.74</v>
      </c>
      <c r="H1291" t="str">
        <f t="shared" si="65"/>
        <v/>
      </c>
      <c r="I1291" s="2" t="str">
        <f t="shared" si="66"/>
        <v/>
      </c>
      <c r="J1291" t="str">
        <f t="shared" si="67"/>
        <v/>
      </c>
    </row>
    <row r="1292" spans="1:10">
      <c r="A1292" s="1">
        <v>32727</v>
      </c>
      <c r="B1292">
        <v>19.88</v>
      </c>
      <c r="C1292">
        <v>20.12</v>
      </c>
      <c r="D1292">
        <v>18.88</v>
      </c>
      <c r="E1292">
        <v>19</v>
      </c>
      <c r="F1292">
        <v>729400</v>
      </c>
      <c r="G1292">
        <v>2.78</v>
      </c>
      <c r="H1292" t="str">
        <f t="shared" si="65"/>
        <v/>
      </c>
      <c r="I1292" s="2" t="str">
        <f t="shared" si="66"/>
        <v/>
      </c>
      <c r="J1292" t="str">
        <f t="shared" si="67"/>
        <v/>
      </c>
    </row>
    <row r="1293" spans="1:10">
      <c r="A1293" s="1">
        <v>32720</v>
      </c>
      <c r="B1293">
        <v>20</v>
      </c>
      <c r="C1293">
        <v>20.38</v>
      </c>
      <c r="D1293">
        <v>19.75</v>
      </c>
      <c r="E1293">
        <v>19.88</v>
      </c>
      <c r="F1293">
        <v>588700</v>
      </c>
      <c r="G1293">
        <v>2.91</v>
      </c>
      <c r="H1293">
        <f t="shared" si="65"/>
        <v>1</v>
      </c>
      <c r="I1293" s="2" t="str">
        <f t="shared" si="66"/>
        <v>1989_7</v>
      </c>
      <c r="J1293">
        <f t="shared" si="67"/>
        <v>2.91</v>
      </c>
    </row>
    <row r="1294" spans="1:10">
      <c r="A1294" s="1">
        <v>32713</v>
      </c>
      <c r="B1294">
        <v>19.25</v>
      </c>
      <c r="C1294">
        <v>20.5</v>
      </c>
      <c r="D1294">
        <v>19.12</v>
      </c>
      <c r="E1294">
        <v>20</v>
      </c>
      <c r="F1294">
        <v>1581800</v>
      </c>
      <c r="G1294">
        <v>2.93</v>
      </c>
      <c r="H1294" t="str">
        <f t="shared" si="65"/>
        <v/>
      </c>
      <c r="I1294" s="2" t="str">
        <f t="shared" si="66"/>
        <v/>
      </c>
      <c r="J1294" t="str">
        <f t="shared" si="67"/>
        <v/>
      </c>
    </row>
    <row r="1295" spans="1:10">
      <c r="A1295" s="1">
        <v>32706</v>
      </c>
      <c r="B1295">
        <v>18.5</v>
      </c>
      <c r="C1295">
        <v>19.38</v>
      </c>
      <c r="D1295">
        <v>18.38</v>
      </c>
      <c r="E1295">
        <v>19.38</v>
      </c>
      <c r="F1295">
        <v>547000</v>
      </c>
      <c r="G1295">
        <v>2.84</v>
      </c>
      <c r="H1295" t="str">
        <f t="shared" si="65"/>
        <v/>
      </c>
      <c r="I1295" s="2" t="str">
        <f t="shared" si="66"/>
        <v/>
      </c>
      <c r="J1295" t="str">
        <f t="shared" si="67"/>
        <v/>
      </c>
    </row>
    <row r="1296" spans="1:10">
      <c r="A1296" s="1">
        <v>32699</v>
      </c>
      <c r="B1296">
        <v>18.62</v>
      </c>
      <c r="C1296">
        <v>19</v>
      </c>
      <c r="D1296">
        <v>18.5</v>
      </c>
      <c r="E1296">
        <v>18.62</v>
      </c>
      <c r="F1296">
        <v>507000</v>
      </c>
      <c r="G1296">
        <v>2.73</v>
      </c>
      <c r="H1296" t="str">
        <f t="shared" si="65"/>
        <v/>
      </c>
      <c r="I1296" s="2" t="str">
        <f t="shared" si="66"/>
        <v/>
      </c>
      <c r="J1296" t="str">
        <f t="shared" si="67"/>
        <v/>
      </c>
    </row>
    <row r="1297" spans="1:10">
      <c r="A1297" s="1">
        <v>32692</v>
      </c>
      <c r="B1297">
        <v>17.62</v>
      </c>
      <c r="C1297">
        <v>18.62</v>
      </c>
      <c r="D1297">
        <v>17.62</v>
      </c>
      <c r="E1297">
        <v>18.62</v>
      </c>
      <c r="F1297">
        <v>311500</v>
      </c>
      <c r="G1297">
        <v>2.73</v>
      </c>
      <c r="H1297" t="str">
        <f t="shared" si="65"/>
        <v/>
      </c>
      <c r="I1297" s="2" t="str">
        <f t="shared" si="66"/>
        <v/>
      </c>
      <c r="J1297" t="str">
        <f t="shared" si="67"/>
        <v/>
      </c>
    </row>
    <row r="1298" spans="1:10">
      <c r="A1298" s="1">
        <v>32685</v>
      </c>
      <c r="B1298">
        <v>18.25</v>
      </c>
      <c r="C1298">
        <v>18.38</v>
      </c>
      <c r="D1298">
        <v>17.38</v>
      </c>
      <c r="E1298">
        <v>17.38</v>
      </c>
      <c r="F1298">
        <v>458300</v>
      </c>
      <c r="G1298">
        <v>2.54</v>
      </c>
      <c r="H1298">
        <f t="shared" si="65"/>
        <v>1</v>
      </c>
      <c r="I1298" s="2" t="str">
        <f t="shared" si="66"/>
        <v>1989_6</v>
      </c>
      <c r="J1298">
        <f t="shared" si="67"/>
        <v>2.54</v>
      </c>
    </row>
    <row r="1299" spans="1:10">
      <c r="A1299" s="1">
        <v>32678</v>
      </c>
      <c r="B1299">
        <v>17.25</v>
      </c>
      <c r="C1299">
        <v>18.75</v>
      </c>
      <c r="D1299">
        <v>17.25</v>
      </c>
      <c r="E1299">
        <v>18.75</v>
      </c>
      <c r="F1299">
        <v>311900</v>
      </c>
      <c r="G1299">
        <v>2.74</v>
      </c>
      <c r="H1299" t="str">
        <f t="shared" si="65"/>
        <v/>
      </c>
      <c r="I1299" s="2" t="str">
        <f t="shared" si="66"/>
        <v/>
      </c>
      <c r="J1299" t="str">
        <f t="shared" si="67"/>
        <v/>
      </c>
    </row>
    <row r="1300" spans="1:10">
      <c r="A1300" s="1">
        <v>32671</v>
      </c>
      <c r="B1300">
        <v>17.12</v>
      </c>
      <c r="C1300">
        <v>17.25</v>
      </c>
      <c r="D1300">
        <v>16.88</v>
      </c>
      <c r="E1300">
        <v>17.25</v>
      </c>
      <c r="F1300">
        <v>140800</v>
      </c>
      <c r="G1300">
        <v>2.52</v>
      </c>
      <c r="H1300" t="str">
        <f t="shared" si="65"/>
        <v/>
      </c>
      <c r="I1300" s="2" t="str">
        <f t="shared" si="66"/>
        <v/>
      </c>
      <c r="J1300" t="str">
        <f t="shared" si="67"/>
        <v/>
      </c>
    </row>
    <row r="1301" spans="1:10">
      <c r="A1301" s="1">
        <v>32664</v>
      </c>
      <c r="B1301">
        <v>17.12</v>
      </c>
      <c r="C1301">
        <v>17.38</v>
      </c>
      <c r="D1301">
        <v>16.88</v>
      </c>
      <c r="E1301">
        <v>17.38</v>
      </c>
      <c r="F1301">
        <v>638400</v>
      </c>
      <c r="G1301">
        <v>2.54</v>
      </c>
      <c r="H1301" t="str">
        <f t="shared" si="65"/>
        <v/>
      </c>
      <c r="I1301" s="2" t="str">
        <f t="shared" si="66"/>
        <v/>
      </c>
      <c r="J1301" t="str">
        <f t="shared" si="67"/>
        <v/>
      </c>
    </row>
    <row r="1302" spans="1:10">
      <c r="A1302" s="1">
        <v>32658</v>
      </c>
      <c r="B1302">
        <v>17.25</v>
      </c>
      <c r="C1302">
        <v>17.25</v>
      </c>
      <c r="D1302">
        <v>16.88</v>
      </c>
      <c r="E1302">
        <v>17.25</v>
      </c>
      <c r="F1302">
        <v>231800</v>
      </c>
      <c r="G1302">
        <v>2.52</v>
      </c>
      <c r="H1302">
        <f t="shared" si="65"/>
        <v>1</v>
      </c>
      <c r="I1302" s="2" t="str">
        <f t="shared" si="66"/>
        <v>1989_5</v>
      </c>
      <c r="J1302">
        <f t="shared" si="67"/>
        <v>2.52</v>
      </c>
    </row>
    <row r="1303" spans="1:10">
      <c r="A1303" s="1">
        <v>32650</v>
      </c>
      <c r="B1303">
        <v>16.5</v>
      </c>
      <c r="C1303">
        <v>17.5</v>
      </c>
      <c r="D1303">
        <v>16.38</v>
      </c>
      <c r="E1303">
        <v>17.38</v>
      </c>
      <c r="F1303">
        <v>1110400</v>
      </c>
      <c r="G1303">
        <v>2.54</v>
      </c>
      <c r="H1303" t="str">
        <f t="shared" si="65"/>
        <v/>
      </c>
      <c r="I1303" s="2" t="str">
        <f t="shared" si="66"/>
        <v/>
      </c>
      <c r="J1303" t="str">
        <f t="shared" si="67"/>
        <v/>
      </c>
    </row>
    <row r="1304" spans="1:10">
      <c r="A1304" s="1">
        <v>32643</v>
      </c>
      <c r="B1304">
        <v>16.88</v>
      </c>
      <c r="C1304">
        <v>17</v>
      </c>
      <c r="D1304">
        <v>16.38</v>
      </c>
      <c r="E1304">
        <v>16.75</v>
      </c>
      <c r="F1304">
        <v>703400</v>
      </c>
      <c r="G1304">
        <v>2.4500000000000002</v>
      </c>
      <c r="H1304" t="str">
        <f t="shared" si="65"/>
        <v/>
      </c>
      <c r="I1304" s="2" t="str">
        <f t="shared" si="66"/>
        <v/>
      </c>
      <c r="J1304" t="str">
        <f t="shared" si="67"/>
        <v/>
      </c>
    </row>
    <row r="1305" spans="1:10">
      <c r="A1305" s="1">
        <v>32636</v>
      </c>
      <c r="B1305">
        <v>17.25</v>
      </c>
      <c r="C1305">
        <v>17.5</v>
      </c>
      <c r="D1305">
        <v>16.88</v>
      </c>
      <c r="E1305">
        <v>17</v>
      </c>
      <c r="F1305">
        <v>416800</v>
      </c>
      <c r="G1305">
        <v>2.4900000000000002</v>
      </c>
      <c r="H1305" t="str">
        <f t="shared" si="65"/>
        <v/>
      </c>
      <c r="I1305" s="2" t="str">
        <f t="shared" si="66"/>
        <v/>
      </c>
      <c r="J1305" t="str">
        <f t="shared" si="67"/>
        <v/>
      </c>
    </row>
    <row r="1306" spans="1:10">
      <c r="A1306" s="1">
        <v>32629</v>
      </c>
      <c r="B1306">
        <v>17.12</v>
      </c>
      <c r="C1306">
        <v>17.38</v>
      </c>
      <c r="D1306">
        <v>16.75</v>
      </c>
      <c r="E1306">
        <v>17.12</v>
      </c>
      <c r="F1306">
        <v>536700</v>
      </c>
      <c r="G1306">
        <v>2.5099999999999998</v>
      </c>
      <c r="H1306" t="str">
        <f t="shared" si="65"/>
        <v/>
      </c>
      <c r="I1306" s="2" t="str">
        <f t="shared" si="66"/>
        <v/>
      </c>
      <c r="J1306" t="str">
        <f t="shared" si="67"/>
        <v/>
      </c>
    </row>
    <row r="1307" spans="1:10">
      <c r="A1307" s="1">
        <v>32622</v>
      </c>
      <c r="B1307">
        <v>18</v>
      </c>
      <c r="C1307">
        <v>18.25</v>
      </c>
      <c r="D1307">
        <v>17.62</v>
      </c>
      <c r="E1307">
        <v>17.88</v>
      </c>
      <c r="F1307">
        <v>279600</v>
      </c>
      <c r="G1307">
        <v>2.62</v>
      </c>
      <c r="H1307">
        <f t="shared" si="65"/>
        <v>1</v>
      </c>
      <c r="I1307" s="2" t="str">
        <f t="shared" si="66"/>
        <v>1989_4</v>
      </c>
      <c r="J1307">
        <f t="shared" si="67"/>
        <v>2.62</v>
      </c>
    </row>
    <row r="1308" spans="1:10">
      <c r="A1308" s="1">
        <v>32615</v>
      </c>
      <c r="B1308">
        <v>18.5</v>
      </c>
      <c r="C1308">
        <v>19</v>
      </c>
      <c r="D1308">
        <v>18.12</v>
      </c>
      <c r="E1308">
        <v>18.25</v>
      </c>
      <c r="F1308">
        <v>510800</v>
      </c>
      <c r="G1308">
        <v>2.67</v>
      </c>
      <c r="H1308" t="str">
        <f t="shared" si="65"/>
        <v/>
      </c>
      <c r="I1308" s="2" t="str">
        <f t="shared" si="66"/>
        <v/>
      </c>
      <c r="J1308" t="str">
        <f t="shared" si="67"/>
        <v/>
      </c>
    </row>
    <row r="1309" spans="1:10">
      <c r="A1309" s="1">
        <v>32608</v>
      </c>
      <c r="B1309">
        <v>18.88</v>
      </c>
      <c r="C1309">
        <v>19.12</v>
      </c>
      <c r="D1309">
        <v>18.12</v>
      </c>
      <c r="E1309">
        <v>18.62</v>
      </c>
      <c r="F1309">
        <v>517700</v>
      </c>
      <c r="G1309">
        <v>2.73</v>
      </c>
      <c r="H1309" t="str">
        <f t="shared" si="65"/>
        <v/>
      </c>
      <c r="I1309" s="2" t="str">
        <f t="shared" si="66"/>
        <v/>
      </c>
      <c r="J1309" t="str">
        <f t="shared" si="67"/>
        <v/>
      </c>
    </row>
    <row r="1310" spans="1:10">
      <c r="A1310" s="1">
        <v>32601</v>
      </c>
      <c r="B1310">
        <v>18.25</v>
      </c>
      <c r="C1310">
        <v>19</v>
      </c>
      <c r="D1310">
        <v>18.12</v>
      </c>
      <c r="E1310">
        <v>18.88</v>
      </c>
      <c r="F1310">
        <v>380300</v>
      </c>
      <c r="G1310">
        <v>2.68</v>
      </c>
      <c r="H1310" t="str">
        <f t="shared" si="65"/>
        <v/>
      </c>
      <c r="I1310" s="2" t="str">
        <f t="shared" si="66"/>
        <v/>
      </c>
      <c r="J1310" t="str">
        <f t="shared" si="67"/>
        <v/>
      </c>
    </row>
    <row r="1311" spans="1:10">
      <c r="A1311" s="1">
        <v>32594</v>
      </c>
      <c r="B1311">
        <v>18.25</v>
      </c>
      <c r="C1311">
        <v>18.5</v>
      </c>
      <c r="D1311">
        <v>18</v>
      </c>
      <c r="E1311">
        <v>18.25</v>
      </c>
      <c r="F1311">
        <v>411200</v>
      </c>
      <c r="G1311">
        <v>2.59</v>
      </c>
      <c r="H1311">
        <f t="shared" si="65"/>
        <v>1</v>
      </c>
      <c r="I1311" s="2" t="str">
        <f t="shared" si="66"/>
        <v>1989_3</v>
      </c>
      <c r="J1311">
        <f t="shared" si="67"/>
        <v>2.59</v>
      </c>
    </row>
    <row r="1312" spans="1:10">
      <c r="A1312" s="1">
        <v>32587</v>
      </c>
      <c r="B1312">
        <v>18</v>
      </c>
      <c r="C1312">
        <v>18.75</v>
      </c>
      <c r="D1312">
        <v>18</v>
      </c>
      <c r="E1312">
        <v>18.38</v>
      </c>
      <c r="F1312">
        <v>478300</v>
      </c>
      <c r="G1312">
        <v>2.61</v>
      </c>
      <c r="H1312" t="str">
        <f t="shared" si="65"/>
        <v/>
      </c>
      <c r="I1312" s="2" t="str">
        <f t="shared" si="66"/>
        <v/>
      </c>
      <c r="J1312" t="str">
        <f t="shared" si="67"/>
        <v/>
      </c>
    </row>
    <row r="1313" spans="1:10">
      <c r="A1313" s="1">
        <v>32580</v>
      </c>
      <c r="B1313">
        <v>17.62</v>
      </c>
      <c r="C1313">
        <v>19.38</v>
      </c>
      <c r="D1313">
        <v>17.62</v>
      </c>
      <c r="E1313">
        <v>18.12</v>
      </c>
      <c r="F1313">
        <v>584000</v>
      </c>
      <c r="G1313">
        <v>2.57</v>
      </c>
      <c r="H1313" t="str">
        <f t="shared" si="65"/>
        <v/>
      </c>
      <c r="I1313" s="2" t="str">
        <f t="shared" si="66"/>
        <v/>
      </c>
      <c r="J1313" t="str">
        <f t="shared" si="67"/>
        <v/>
      </c>
    </row>
    <row r="1314" spans="1:10">
      <c r="A1314" s="1">
        <v>32573</v>
      </c>
      <c r="B1314">
        <v>17.5</v>
      </c>
      <c r="C1314">
        <v>17.75</v>
      </c>
      <c r="D1314">
        <v>17.5</v>
      </c>
      <c r="E1314">
        <v>17.62</v>
      </c>
      <c r="F1314">
        <v>227100</v>
      </c>
      <c r="G1314">
        <v>2.5</v>
      </c>
      <c r="H1314" t="str">
        <f t="shared" si="65"/>
        <v/>
      </c>
      <c r="I1314" s="2" t="str">
        <f t="shared" si="66"/>
        <v/>
      </c>
      <c r="J1314" t="str">
        <f t="shared" si="67"/>
        <v/>
      </c>
    </row>
    <row r="1315" spans="1:10">
      <c r="A1315" s="1">
        <v>32566</v>
      </c>
      <c r="B1315">
        <v>17.5</v>
      </c>
      <c r="C1315">
        <v>17.75</v>
      </c>
      <c r="D1315">
        <v>17.38</v>
      </c>
      <c r="E1315">
        <v>17.62</v>
      </c>
      <c r="F1315">
        <v>755200</v>
      </c>
      <c r="G1315">
        <v>2.5</v>
      </c>
      <c r="H1315">
        <f t="shared" si="65"/>
        <v>1</v>
      </c>
      <c r="I1315" s="2" t="str">
        <f t="shared" si="66"/>
        <v>1989_2</v>
      </c>
      <c r="J1315">
        <f t="shared" si="67"/>
        <v>2.5</v>
      </c>
    </row>
    <row r="1316" spans="1:10">
      <c r="A1316" s="1">
        <v>32560</v>
      </c>
      <c r="B1316">
        <v>17.5</v>
      </c>
      <c r="C1316">
        <v>17.75</v>
      </c>
      <c r="D1316">
        <v>17.38</v>
      </c>
      <c r="E1316">
        <v>17.5</v>
      </c>
      <c r="F1316">
        <v>677200</v>
      </c>
      <c r="G1316">
        <v>2.4900000000000002</v>
      </c>
      <c r="H1316" t="str">
        <f t="shared" si="65"/>
        <v/>
      </c>
      <c r="I1316" s="2" t="str">
        <f t="shared" si="66"/>
        <v/>
      </c>
      <c r="J1316" t="str">
        <f t="shared" si="67"/>
        <v/>
      </c>
    </row>
    <row r="1317" spans="1:10">
      <c r="A1317" s="1">
        <v>32552</v>
      </c>
      <c r="B1317">
        <v>16.75</v>
      </c>
      <c r="C1317">
        <v>17.62</v>
      </c>
      <c r="D1317">
        <v>16.75</v>
      </c>
      <c r="E1317">
        <v>17.38</v>
      </c>
      <c r="F1317">
        <v>577200</v>
      </c>
      <c r="G1317">
        <v>2.4700000000000002</v>
      </c>
      <c r="H1317" t="str">
        <f t="shared" si="65"/>
        <v/>
      </c>
      <c r="I1317" s="2" t="str">
        <f t="shared" si="66"/>
        <v/>
      </c>
      <c r="J1317" t="str">
        <f t="shared" si="67"/>
        <v/>
      </c>
    </row>
    <row r="1318" spans="1:10">
      <c r="A1318" s="1">
        <v>32545</v>
      </c>
      <c r="B1318">
        <v>17</v>
      </c>
      <c r="C1318">
        <v>17.75</v>
      </c>
      <c r="D1318">
        <v>16.75</v>
      </c>
      <c r="E1318">
        <v>17</v>
      </c>
      <c r="F1318">
        <v>770300</v>
      </c>
      <c r="G1318">
        <v>2.41</v>
      </c>
      <c r="H1318" t="str">
        <f t="shared" si="65"/>
        <v/>
      </c>
      <c r="I1318" s="2" t="str">
        <f t="shared" si="66"/>
        <v/>
      </c>
      <c r="J1318" t="str">
        <f t="shared" si="67"/>
        <v/>
      </c>
    </row>
    <row r="1319" spans="1:10">
      <c r="A1319" s="1">
        <v>32538</v>
      </c>
      <c r="B1319">
        <v>17.5</v>
      </c>
      <c r="C1319">
        <v>17.62</v>
      </c>
      <c r="D1319">
        <v>17</v>
      </c>
      <c r="E1319">
        <v>17.12</v>
      </c>
      <c r="F1319">
        <v>330900</v>
      </c>
      <c r="G1319">
        <v>2.4300000000000002</v>
      </c>
      <c r="H1319">
        <f t="shared" si="65"/>
        <v>1</v>
      </c>
      <c r="I1319" s="2" t="str">
        <f t="shared" si="66"/>
        <v>1989_1</v>
      </c>
      <c r="J1319">
        <f t="shared" si="67"/>
        <v>2.4300000000000002</v>
      </c>
    </row>
    <row r="1320" spans="1:10">
      <c r="A1320" s="1">
        <v>32531</v>
      </c>
      <c r="B1320">
        <v>17.25</v>
      </c>
      <c r="C1320">
        <v>17.75</v>
      </c>
      <c r="D1320">
        <v>17.25</v>
      </c>
      <c r="E1320">
        <v>17.75</v>
      </c>
      <c r="F1320">
        <v>624100</v>
      </c>
      <c r="G1320">
        <v>2.52</v>
      </c>
      <c r="H1320" t="str">
        <f t="shared" si="65"/>
        <v/>
      </c>
      <c r="I1320" s="2" t="str">
        <f t="shared" si="66"/>
        <v/>
      </c>
      <c r="J1320" t="str">
        <f t="shared" si="67"/>
        <v/>
      </c>
    </row>
    <row r="1321" spans="1:10">
      <c r="A1321" s="1">
        <v>32524</v>
      </c>
      <c r="B1321">
        <v>17.75</v>
      </c>
      <c r="C1321">
        <v>17.75</v>
      </c>
      <c r="D1321">
        <v>17.38</v>
      </c>
      <c r="E1321">
        <v>17.38</v>
      </c>
      <c r="F1321">
        <v>263600</v>
      </c>
      <c r="G1321">
        <v>2.4700000000000002</v>
      </c>
      <c r="H1321" t="str">
        <f t="shared" si="65"/>
        <v/>
      </c>
      <c r="I1321" s="2" t="str">
        <f t="shared" si="66"/>
        <v/>
      </c>
      <c r="J1321" t="str">
        <f t="shared" si="67"/>
        <v/>
      </c>
    </row>
    <row r="1322" spans="1:10">
      <c r="A1322" s="1">
        <v>32517</v>
      </c>
      <c r="B1322">
        <v>17.5</v>
      </c>
      <c r="C1322">
        <v>18</v>
      </c>
      <c r="D1322">
        <v>17.38</v>
      </c>
      <c r="E1322">
        <v>17.75</v>
      </c>
      <c r="F1322">
        <v>328000</v>
      </c>
      <c r="G1322">
        <v>2.52</v>
      </c>
      <c r="H1322" t="str">
        <f t="shared" si="65"/>
        <v/>
      </c>
      <c r="I1322" s="2" t="str">
        <f t="shared" si="66"/>
        <v/>
      </c>
      <c r="J1322" t="str">
        <f t="shared" si="67"/>
        <v/>
      </c>
    </row>
    <row r="1323" spans="1:10">
      <c r="A1323" s="1">
        <v>32511</v>
      </c>
      <c r="B1323">
        <v>17.5</v>
      </c>
      <c r="C1323">
        <v>18</v>
      </c>
      <c r="D1323">
        <v>17.38</v>
      </c>
      <c r="E1323">
        <v>17.38</v>
      </c>
      <c r="F1323">
        <v>390700</v>
      </c>
      <c r="G1323">
        <v>2.4700000000000002</v>
      </c>
      <c r="H1323" t="str">
        <f t="shared" si="65"/>
        <v/>
      </c>
      <c r="I1323" s="2" t="str">
        <f t="shared" si="66"/>
        <v/>
      </c>
      <c r="J1323" t="str">
        <f t="shared" si="67"/>
        <v/>
      </c>
    </row>
    <row r="1324" spans="1:10">
      <c r="A1324" s="1">
        <v>32504</v>
      </c>
      <c r="B1324">
        <v>17</v>
      </c>
      <c r="C1324">
        <v>17.25</v>
      </c>
      <c r="D1324">
        <v>16.88</v>
      </c>
      <c r="E1324">
        <v>17.12</v>
      </c>
      <c r="F1324">
        <v>355900</v>
      </c>
      <c r="G1324">
        <v>2.4300000000000002</v>
      </c>
      <c r="H1324">
        <f t="shared" si="65"/>
        <v>1</v>
      </c>
      <c r="I1324" s="2" t="str">
        <f t="shared" si="66"/>
        <v>1988_12</v>
      </c>
      <c r="J1324">
        <f t="shared" si="67"/>
        <v>2.4300000000000002</v>
      </c>
    </row>
    <row r="1325" spans="1:10">
      <c r="A1325" s="1">
        <v>32496</v>
      </c>
      <c r="B1325">
        <v>16.25</v>
      </c>
      <c r="C1325">
        <v>16.88</v>
      </c>
      <c r="D1325">
        <v>16.12</v>
      </c>
      <c r="E1325">
        <v>16.88</v>
      </c>
      <c r="F1325">
        <v>722500</v>
      </c>
      <c r="G1325">
        <v>2.4</v>
      </c>
      <c r="H1325" t="str">
        <f t="shared" si="65"/>
        <v/>
      </c>
      <c r="I1325" s="2" t="str">
        <f t="shared" si="66"/>
        <v/>
      </c>
      <c r="J1325" t="str">
        <f t="shared" si="67"/>
        <v/>
      </c>
    </row>
    <row r="1326" spans="1:10">
      <c r="A1326" s="1">
        <v>32489</v>
      </c>
      <c r="B1326">
        <v>15.62</v>
      </c>
      <c r="C1326">
        <v>16.25</v>
      </c>
      <c r="D1326">
        <v>15.5</v>
      </c>
      <c r="E1326">
        <v>16.25</v>
      </c>
      <c r="F1326">
        <v>273600</v>
      </c>
      <c r="G1326">
        <v>2.31</v>
      </c>
      <c r="H1326" t="str">
        <f t="shared" si="65"/>
        <v/>
      </c>
      <c r="I1326" s="2" t="str">
        <f t="shared" si="66"/>
        <v/>
      </c>
      <c r="J1326" t="str">
        <f t="shared" si="67"/>
        <v/>
      </c>
    </row>
    <row r="1327" spans="1:10">
      <c r="A1327" s="1">
        <v>32482</v>
      </c>
      <c r="B1327">
        <v>15.5</v>
      </c>
      <c r="C1327">
        <v>16.12</v>
      </c>
      <c r="D1327">
        <v>15.5</v>
      </c>
      <c r="E1327">
        <v>15.88</v>
      </c>
      <c r="F1327">
        <v>291300</v>
      </c>
      <c r="G1327">
        <v>2.2200000000000002</v>
      </c>
      <c r="H1327" t="str">
        <f t="shared" si="65"/>
        <v/>
      </c>
      <c r="I1327" s="2" t="str">
        <f t="shared" si="66"/>
        <v/>
      </c>
      <c r="J1327" t="str">
        <f t="shared" si="67"/>
        <v/>
      </c>
    </row>
    <row r="1328" spans="1:10">
      <c r="A1328" s="1">
        <v>32475</v>
      </c>
      <c r="B1328">
        <v>15.62</v>
      </c>
      <c r="C1328">
        <v>15.75</v>
      </c>
      <c r="D1328">
        <v>15.5</v>
      </c>
      <c r="E1328">
        <v>15.62</v>
      </c>
      <c r="F1328">
        <v>275200</v>
      </c>
      <c r="G1328">
        <v>2.19</v>
      </c>
      <c r="H1328">
        <f t="shared" si="65"/>
        <v>1</v>
      </c>
      <c r="I1328" s="2" t="str">
        <f t="shared" si="66"/>
        <v>1988_11</v>
      </c>
      <c r="J1328">
        <f t="shared" si="67"/>
        <v>2.19</v>
      </c>
    </row>
    <row r="1329" spans="1:10">
      <c r="A1329" s="1">
        <v>32468</v>
      </c>
      <c r="B1329">
        <v>15.75</v>
      </c>
      <c r="C1329">
        <v>16</v>
      </c>
      <c r="D1329">
        <v>15.62</v>
      </c>
      <c r="E1329">
        <v>15.88</v>
      </c>
      <c r="F1329">
        <v>215400</v>
      </c>
      <c r="G1329">
        <v>2.2200000000000002</v>
      </c>
      <c r="H1329" t="str">
        <f t="shared" si="65"/>
        <v/>
      </c>
      <c r="I1329" s="2" t="str">
        <f t="shared" si="66"/>
        <v/>
      </c>
      <c r="J1329" t="str">
        <f t="shared" si="67"/>
        <v/>
      </c>
    </row>
    <row r="1330" spans="1:10">
      <c r="A1330" s="1">
        <v>32461</v>
      </c>
      <c r="B1330">
        <v>15.88</v>
      </c>
      <c r="C1330">
        <v>16</v>
      </c>
      <c r="D1330">
        <v>15.62</v>
      </c>
      <c r="E1330">
        <v>15.75</v>
      </c>
      <c r="F1330">
        <v>162900</v>
      </c>
      <c r="G1330">
        <v>2.21</v>
      </c>
      <c r="H1330" t="str">
        <f t="shared" si="65"/>
        <v/>
      </c>
      <c r="I1330" s="2" t="str">
        <f t="shared" si="66"/>
        <v/>
      </c>
      <c r="J1330" t="str">
        <f t="shared" si="67"/>
        <v/>
      </c>
    </row>
    <row r="1331" spans="1:10">
      <c r="A1331" s="1">
        <v>32454</v>
      </c>
      <c r="B1331">
        <v>15.88</v>
      </c>
      <c r="C1331">
        <v>16.12</v>
      </c>
      <c r="D1331">
        <v>15.62</v>
      </c>
      <c r="E1331">
        <v>16</v>
      </c>
      <c r="F1331">
        <v>670000</v>
      </c>
      <c r="G1331">
        <v>2.2400000000000002</v>
      </c>
      <c r="H1331" t="str">
        <f t="shared" si="65"/>
        <v/>
      </c>
      <c r="I1331" s="2" t="str">
        <f t="shared" si="66"/>
        <v/>
      </c>
      <c r="J1331" t="str">
        <f t="shared" si="67"/>
        <v/>
      </c>
    </row>
    <row r="1332" spans="1:10">
      <c r="A1332" s="1">
        <v>32447</v>
      </c>
      <c r="B1332">
        <v>16</v>
      </c>
      <c r="C1332">
        <v>16.38</v>
      </c>
      <c r="D1332">
        <v>15.88</v>
      </c>
      <c r="E1332">
        <v>16.12</v>
      </c>
      <c r="F1332">
        <v>426200</v>
      </c>
      <c r="G1332">
        <v>2.2599999999999998</v>
      </c>
      <c r="H1332">
        <f t="shared" si="65"/>
        <v>1</v>
      </c>
      <c r="I1332" s="2" t="str">
        <f t="shared" si="66"/>
        <v>1988_10</v>
      </c>
      <c r="J1332">
        <f t="shared" si="67"/>
        <v>2.2599999999999998</v>
      </c>
    </row>
    <row r="1333" spans="1:10">
      <c r="A1333" s="1">
        <v>32440</v>
      </c>
      <c r="B1333">
        <v>15</v>
      </c>
      <c r="C1333">
        <v>16</v>
      </c>
      <c r="D1333">
        <v>14.88</v>
      </c>
      <c r="E1333">
        <v>15.88</v>
      </c>
      <c r="F1333">
        <v>425600</v>
      </c>
      <c r="G1333">
        <v>2.2200000000000002</v>
      </c>
      <c r="H1333" t="str">
        <f t="shared" si="65"/>
        <v/>
      </c>
      <c r="I1333" s="2" t="str">
        <f t="shared" si="66"/>
        <v/>
      </c>
      <c r="J1333" t="str">
        <f t="shared" si="67"/>
        <v/>
      </c>
    </row>
    <row r="1334" spans="1:10">
      <c r="A1334" s="1">
        <v>32433</v>
      </c>
      <c r="B1334">
        <v>14.88</v>
      </c>
      <c r="C1334">
        <v>15.12</v>
      </c>
      <c r="D1334">
        <v>14.88</v>
      </c>
      <c r="E1334">
        <v>15.12</v>
      </c>
      <c r="F1334">
        <v>493500</v>
      </c>
      <c r="G1334">
        <v>2.12</v>
      </c>
      <c r="H1334" t="str">
        <f t="shared" si="65"/>
        <v/>
      </c>
      <c r="I1334" s="2" t="str">
        <f t="shared" si="66"/>
        <v/>
      </c>
      <c r="J1334" t="str">
        <f t="shared" si="67"/>
        <v/>
      </c>
    </row>
    <row r="1335" spans="1:10">
      <c r="A1335" s="1">
        <v>32426</v>
      </c>
      <c r="B1335">
        <v>14.88</v>
      </c>
      <c r="C1335">
        <v>15.12</v>
      </c>
      <c r="D1335">
        <v>14.38</v>
      </c>
      <c r="E1335">
        <v>14.88</v>
      </c>
      <c r="F1335">
        <v>703200</v>
      </c>
      <c r="G1335">
        <v>2.08</v>
      </c>
      <c r="H1335" t="str">
        <f t="shared" si="65"/>
        <v/>
      </c>
      <c r="I1335" s="2" t="str">
        <f t="shared" si="66"/>
        <v/>
      </c>
      <c r="J1335" t="str">
        <f t="shared" si="67"/>
        <v/>
      </c>
    </row>
    <row r="1336" spans="1:10">
      <c r="A1336" s="1">
        <v>32419</v>
      </c>
      <c r="B1336">
        <v>15.25</v>
      </c>
      <c r="C1336">
        <v>15.62</v>
      </c>
      <c r="D1336">
        <v>14.88</v>
      </c>
      <c r="E1336">
        <v>15.12</v>
      </c>
      <c r="F1336">
        <v>455900</v>
      </c>
      <c r="G1336">
        <v>2.12</v>
      </c>
      <c r="H1336" t="str">
        <f t="shared" si="65"/>
        <v/>
      </c>
      <c r="I1336" s="2" t="str">
        <f t="shared" si="66"/>
        <v/>
      </c>
      <c r="J1336" t="str">
        <f t="shared" si="67"/>
        <v/>
      </c>
    </row>
    <row r="1337" spans="1:10">
      <c r="A1337" s="1">
        <v>32412</v>
      </c>
      <c r="B1337">
        <v>15.38</v>
      </c>
      <c r="C1337">
        <v>15.62</v>
      </c>
      <c r="D1337">
        <v>15.12</v>
      </c>
      <c r="E1337">
        <v>15.25</v>
      </c>
      <c r="F1337">
        <v>417500</v>
      </c>
      <c r="G1337">
        <v>2.14</v>
      </c>
      <c r="H1337">
        <f t="shared" si="65"/>
        <v>1</v>
      </c>
      <c r="I1337" s="2" t="str">
        <f t="shared" si="66"/>
        <v>1988_9</v>
      </c>
      <c r="J1337">
        <f t="shared" si="67"/>
        <v>2.14</v>
      </c>
    </row>
    <row r="1338" spans="1:10">
      <c r="A1338" s="1">
        <v>32405</v>
      </c>
      <c r="B1338">
        <v>15.25</v>
      </c>
      <c r="C1338">
        <v>15.75</v>
      </c>
      <c r="D1338">
        <v>15.12</v>
      </c>
      <c r="E1338">
        <v>15.5</v>
      </c>
      <c r="F1338">
        <v>338000</v>
      </c>
      <c r="G1338">
        <v>2.17</v>
      </c>
      <c r="H1338" t="str">
        <f t="shared" si="65"/>
        <v/>
      </c>
      <c r="I1338" s="2" t="str">
        <f t="shared" si="66"/>
        <v/>
      </c>
      <c r="J1338" t="str">
        <f t="shared" si="67"/>
        <v/>
      </c>
    </row>
    <row r="1339" spans="1:10">
      <c r="A1339" s="1">
        <v>32398</v>
      </c>
      <c r="B1339">
        <v>15.25</v>
      </c>
      <c r="C1339">
        <v>15.75</v>
      </c>
      <c r="D1339">
        <v>15.25</v>
      </c>
      <c r="E1339">
        <v>15.38</v>
      </c>
      <c r="F1339">
        <v>162800</v>
      </c>
      <c r="G1339">
        <v>2.15</v>
      </c>
      <c r="H1339" t="str">
        <f t="shared" si="65"/>
        <v/>
      </c>
      <c r="I1339" s="2" t="str">
        <f t="shared" si="66"/>
        <v/>
      </c>
      <c r="J1339" t="str">
        <f t="shared" si="67"/>
        <v/>
      </c>
    </row>
    <row r="1340" spans="1:10">
      <c r="A1340" s="1">
        <v>32392</v>
      </c>
      <c r="B1340">
        <v>15.38</v>
      </c>
      <c r="C1340">
        <v>15.5</v>
      </c>
      <c r="D1340">
        <v>15.12</v>
      </c>
      <c r="E1340">
        <v>15.25</v>
      </c>
      <c r="F1340">
        <v>140400</v>
      </c>
      <c r="G1340">
        <v>2.14</v>
      </c>
      <c r="H1340" t="str">
        <f t="shared" si="65"/>
        <v/>
      </c>
      <c r="I1340" s="2" t="str">
        <f t="shared" si="66"/>
        <v/>
      </c>
      <c r="J1340" t="str">
        <f t="shared" si="67"/>
        <v/>
      </c>
    </row>
    <row r="1341" spans="1:10">
      <c r="A1341" s="1">
        <v>32384</v>
      </c>
      <c r="B1341">
        <v>15.12</v>
      </c>
      <c r="C1341">
        <v>15.38</v>
      </c>
      <c r="D1341">
        <v>14.75</v>
      </c>
      <c r="E1341">
        <v>15.38</v>
      </c>
      <c r="F1341">
        <v>545100</v>
      </c>
      <c r="G1341">
        <v>2.15</v>
      </c>
      <c r="H1341">
        <f t="shared" si="65"/>
        <v>1</v>
      </c>
      <c r="I1341" s="2" t="str">
        <f t="shared" si="66"/>
        <v>1988_8</v>
      </c>
      <c r="J1341">
        <f t="shared" si="67"/>
        <v>2.15</v>
      </c>
    </row>
    <row r="1342" spans="1:10">
      <c r="A1342" s="1">
        <v>32377</v>
      </c>
      <c r="B1342">
        <v>15.5</v>
      </c>
      <c r="C1342">
        <v>15.5</v>
      </c>
      <c r="D1342">
        <v>15</v>
      </c>
      <c r="E1342">
        <v>15.12</v>
      </c>
      <c r="F1342">
        <v>306000</v>
      </c>
      <c r="G1342">
        <v>2.12</v>
      </c>
      <c r="H1342" t="str">
        <f t="shared" si="65"/>
        <v/>
      </c>
      <c r="I1342" s="2" t="str">
        <f t="shared" si="66"/>
        <v/>
      </c>
      <c r="J1342" t="str">
        <f t="shared" si="67"/>
        <v/>
      </c>
    </row>
    <row r="1343" spans="1:10">
      <c r="A1343" s="1">
        <v>32370</v>
      </c>
      <c r="B1343">
        <v>15</v>
      </c>
      <c r="C1343">
        <v>15.88</v>
      </c>
      <c r="D1343">
        <v>14.88</v>
      </c>
      <c r="E1343">
        <v>15.62</v>
      </c>
      <c r="F1343">
        <v>511400</v>
      </c>
      <c r="G1343">
        <v>2.19</v>
      </c>
      <c r="H1343" t="str">
        <f t="shared" si="65"/>
        <v/>
      </c>
      <c r="I1343" s="2" t="str">
        <f t="shared" si="66"/>
        <v/>
      </c>
      <c r="J1343" t="str">
        <f t="shared" si="67"/>
        <v/>
      </c>
    </row>
    <row r="1344" spans="1:10">
      <c r="A1344" s="1">
        <v>32363</v>
      </c>
      <c r="B1344">
        <v>15.38</v>
      </c>
      <c r="C1344">
        <v>15.5</v>
      </c>
      <c r="D1344">
        <v>14.75</v>
      </c>
      <c r="E1344">
        <v>15.12</v>
      </c>
      <c r="F1344">
        <v>748100</v>
      </c>
      <c r="G1344">
        <v>2.12</v>
      </c>
      <c r="H1344" t="str">
        <f t="shared" si="65"/>
        <v/>
      </c>
      <c r="I1344" s="2" t="str">
        <f t="shared" si="66"/>
        <v/>
      </c>
      <c r="J1344" t="str">
        <f t="shared" si="67"/>
        <v/>
      </c>
    </row>
    <row r="1345" spans="1:10">
      <c r="A1345" s="1">
        <v>32356</v>
      </c>
      <c r="B1345">
        <v>15</v>
      </c>
      <c r="C1345">
        <v>15.62</v>
      </c>
      <c r="D1345">
        <v>14.88</v>
      </c>
      <c r="E1345">
        <v>15.5</v>
      </c>
      <c r="F1345">
        <v>568000</v>
      </c>
      <c r="G1345">
        <v>2.17</v>
      </c>
      <c r="H1345" t="str">
        <f t="shared" si="65"/>
        <v/>
      </c>
      <c r="I1345" s="2" t="str">
        <f t="shared" si="66"/>
        <v/>
      </c>
      <c r="J1345" t="str">
        <f t="shared" si="67"/>
        <v/>
      </c>
    </row>
    <row r="1346" spans="1:10">
      <c r="A1346" s="1">
        <v>32349</v>
      </c>
      <c r="B1346">
        <v>16</v>
      </c>
      <c r="C1346">
        <v>16.38</v>
      </c>
      <c r="D1346">
        <v>14.5</v>
      </c>
      <c r="E1346">
        <v>15</v>
      </c>
      <c r="F1346">
        <v>1088400</v>
      </c>
      <c r="G1346">
        <v>2.1</v>
      </c>
      <c r="H1346">
        <f t="shared" si="65"/>
        <v>1</v>
      </c>
      <c r="I1346" s="2" t="str">
        <f t="shared" si="66"/>
        <v>1988_7</v>
      </c>
      <c r="J1346">
        <f t="shared" si="67"/>
        <v>2.1</v>
      </c>
    </row>
    <row r="1347" spans="1:10">
      <c r="A1347" s="1">
        <v>32342</v>
      </c>
      <c r="B1347">
        <v>16</v>
      </c>
      <c r="C1347">
        <v>16.75</v>
      </c>
      <c r="D1347">
        <v>16</v>
      </c>
      <c r="E1347">
        <v>16.12</v>
      </c>
      <c r="F1347">
        <v>334400</v>
      </c>
      <c r="G1347">
        <v>2.2599999999999998</v>
      </c>
      <c r="H1347" t="str">
        <f t="shared" ref="H1347:H1376" si="68">IF(DAY(A1346)&lt;DAY(A1347),1,"")</f>
        <v/>
      </c>
      <c r="I1347" s="2" t="str">
        <f t="shared" ref="I1347:I1376" si="69">IF(H1347=1,YEAR(A1347) &amp; "_" &amp; MONTH(A1347),"")</f>
        <v/>
      </c>
      <c r="J1347" t="str">
        <f t="shared" ref="J1347:J1376" si="70">IF(H1347=1,G1347,"")</f>
        <v/>
      </c>
    </row>
    <row r="1348" spans="1:10">
      <c r="A1348" s="1">
        <v>32335</v>
      </c>
      <c r="B1348">
        <v>16.88</v>
      </c>
      <c r="C1348">
        <v>17</v>
      </c>
      <c r="D1348">
        <v>15.88</v>
      </c>
      <c r="E1348">
        <v>16.25</v>
      </c>
      <c r="F1348">
        <v>397900</v>
      </c>
      <c r="G1348">
        <v>2.2799999999999998</v>
      </c>
      <c r="H1348" t="str">
        <f t="shared" si="68"/>
        <v/>
      </c>
      <c r="I1348" s="2" t="str">
        <f t="shared" si="69"/>
        <v/>
      </c>
      <c r="J1348" t="str">
        <f t="shared" si="70"/>
        <v/>
      </c>
    </row>
    <row r="1349" spans="1:10">
      <c r="A1349" s="1">
        <v>32329</v>
      </c>
      <c r="B1349">
        <v>16.62</v>
      </c>
      <c r="C1349">
        <v>17.75</v>
      </c>
      <c r="D1349">
        <v>16.62</v>
      </c>
      <c r="E1349">
        <v>16.88</v>
      </c>
      <c r="F1349">
        <v>797700</v>
      </c>
      <c r="G1349">
        <v>2.36</v>
      </c>
      <c r="H1349" t="str">
        <f t="shared" si="68"/>
        <v/>
      </c>
      <c r="I1349" s="2" t="str">
        <f t="shared" si="69"/>
        <v/>
      </c>
      <c r="J1349" t="str">
        <f t="shared" si="70"/>
        <v/>
      </c>
    </row>
    <row r="1350" spans="1:10">
      <c r="A1350" s="1">
        <v>32321</v>
      </c>
      <c r="B1350">
        <v>16</v>
      </c>
      <c r="C1350">
        <v>16.12</v>
      </c>
      <c r="D1350">
        <v>15.62</v>
      </c>
      <c r="E1350">
        <v>16.12</v>
      </c>
      <c r="F1350">
        <v>312300</v>
      </c>
      <c r="G1350">
        <v>2.2599999999999998</v>
      </c>
      <c r="H1350">
        <f t="shared" si="68"/>
        <v>1</v>
      </c>
      <c r="I1350" s="2" t="str">
        <f t="shared" si="69"/>
        <v>1988_6</v>
      </c>
      <c r="J1350">
        <f t="shared" si="70"/>
        <v>2.2599999999999998</v>
      </c>
    </row>
    <row r="1351" spans="1:10">
      <c r="A1351" s="1">
        <v>32314</v>
      </c>
      <c r="B1351">
        <v>15</v>
      </c>
      <c r="C1351">
        <v>16.25</v>
      </c>
      <c r="D1351">
        <v>15</v>
      </c>
      <c r="E1351">
        <v>16.25</v>
      </c>
      <c r="F1351">
        <v>293200</v>
      </c>
      <c r="G1351">
        <v>2.2799999999999998</v>
      </c>
      <c r="H1351" t="str">
        <f t="shared" si="68"/>
        <v/>
      </c>
      <c r="I1351" s="2" t="str">
        <f t="shared" si="69"/>
        <v/>
      </c>
      <c r="J1351" t="str">
        <f t="shared" si="70"/>
        <v/>
      </c>
    </row>
    <row r="1352" spans="1:10">
      <c r="A1352" s="1">
        <v>32307</v>
      </c>
      <c r="B1352">
        <v>15.88</v>
      </c>
      <c r="C1352">
        <v>16</v>
      </c>
      <c r="D1352">
        <v>15.12</v>
      </c>
      <c r="E1352">
        <v>15.12</v>
      </c>
      <c r="F1352">
        <v>240100</v>
      </c>
      <c r="G1352">
        <v>2.12</v>
      </c>
      <c r="H1352" t="str">
        <f t="shared" si="68"/>
        <v/>
      </c>
      <c r="I1352" s="2" t="str">
        <f t="shared" si="69"/>
        <v/>
      </c>
      <c r="J1352" t="str">
        <f t="shared" si="70"/>
        <v/>
      </c>
    </row>
    <row r="1353" spans="1:10">
      <c r="A1353" s="1">
        <v>32300</v>
      </c>
      <c r="B1353">
        <v>15.12</v>
      </c>
      <c r="C1353">
        <v>16.25</v>
      </c>
      <c r="D1353">
        <v>14.88</v>
      </c>
      <c r="E1353">
        <v>16</v>
      </c>
      <c r="F1353">
        <v>268900</v>
      </c>
      <c r="G1353">
        <v>2.2400000000000002</v>
      </c>
      <c r="H1353" t="str">
        <f t="shared" si="68"/>
        <v/>
      </c>
      <c r="I1353" s="2" t="str">
        <f t="shared" si="69"/>
        <v/>
      </c>
      <c r="J1353" t="str">
        <f t="shared" si="70"/>
        <v/>
      </c>
    </row>
    <row r="1354" spans="1:10">
      <c r="A1354" s="1">
        <v>32294</v>
      </c>
      <c r="B1354">
        <v>14.62</v>
      </c>
      <c r="C1354">
        <v>15.12</v>
      </c>
      <c r="D1354">
        <v>14.62</v>
      </c>
      <c r="E1354">
        <v>15</v>
      </c>
      <c r="F1354">
        <v>156000</v>
      </c>
      <c r="G1354">
        <v>2.1</v>
      </c>
      <c r="H1354">
        <f t="shared" si="68"/>
        <v>1</v>
      </c>
      <c r="I1354" s="2" t="str">
        <f t="shared" si="69"/>
        <v>1988_5</v>
      </c>
      <c r="J1354">
        <f t="shared" si="70"/>
        <v>2.1</v>
      </c>
    </row>
    <row r="1355" spans="1:10">
      <c r="A1355" s="1">
        <v>32286</v>
      </c>
      <c r="B1355">
        <v>14.5</v>
      </c>
      <c r="C1355">
        <v>14.5</v>
      </c>
      <c r="D1355">
        <v>14.12</v>
      </c>
      <c r="E1355">
        <v>14.25</v>
      </c>
      <c r="F1355">
        <v>144400</v>
      </c>
      <c r="G1355">
        <v>2</v>
      </c>
      <c r="H1355" t="str">
        <f t="shared" si="68"/>
        <v/>
      </c>
      <c r="I1355" s="2" t="str">
        <f t="shared" si="69"/>
        <v/>
      </c>
      <c r="J1355" t="str">
        <f t="shared" si="70"/>
        <v/>
      </c>
    </row>
    <row r="1356" spans="1:10">
      <c r="A1356" s="1">
        <v>32279</v>
      </c>
      <c r="B1356">
        <v>14.62</v>
      </c>
      <c r="C1356">
        <v>14.88</v>
      </c>
      <c r="D1356">
        <v>14.25</v>
      </c>
      <c r="E1356">
        <v>14.5</v>
      </c>
      <c r="F1356">
        <v>183100</v>
      </c>
      <c r="G1356">
        <v>2.0299999999999998</v>
      </c>
      <c r="H1356" t="str">
        <f t="shared" si="68"/>
        <v/>
      </c>
      <c r="I1356" s="2" t="str">
        <f t="shared" si="69"/>
        <v/>
      </c>
      <c r="J1356" t="str">
        <f t="shared" si="70"/>
        <v/>
      </c>
    </row>
    <row r="1357" spans="1:10">
      <c r="A1357" s="1">
        <v>32272</v>
      </c>
      <c r="B1357">
        <v>14.75</v>
      </c>
      <c r="C1357">
        <v>14.75</v>
      </c>
      <c r="D1357">
        <v>14.12</v>
      </c>
      <c r="E1357">
        <v>14.5</v>
      </c>
      <c r="F1357">
        <v>168500</v>
      </c>
      <c r="G1357">
        <v>2.0299999999999998</v>
      </c>
      <c r="H1357" t="str">
        <f t="shared" si="68"/>
        <v/>
      </c>
      <c r="I1357" s="2" t="str">
        <f t="shared" si="69"/>
        <v/>
      </c>
      <c r="J1357" t="str">
        <f t="shared" si="70"/>
        <v/>
      </c>
    </row>
    <row r="1358" spans="1:10">
      <c r="A1358" s="1">
        <v>32265</v>
      </c>
      <c r="B1358">
        <v>14.88</v>
      </c>
      <c r="C1358">
        <v>15</v>
      </c>
      <c r="D1358">
        <v>14.62</v>
      </c>
      <c r="E1358">
        <v>15</v>
      </c>
      <c r="F1358">
        <v>125200</v>
      </c>
      <c r="G1358">
        <v>2.1</v>
      </c>
      <c r="H1358" t="str">
        <f t="shared" si="68"/>
        <v/>
      </c>
      <c r="I1358" s="2" t="str">
        <f t="shared" si="69"/>
        <v/>
      </c>
      <c r="J1358" t="str">
        <f t="shared" si="70"/>
        <v/>
      </c>
    </row>
    <row r="1359" spans="1:10">
      <c r="A1359" s="1">
        <v>32258</v>
      </c>
      <c r="B1359">
        <v>15</v>
      </c>
      <c r="C1359">
        <v>15.38</v>
      </c>
      <c r="D1359">
        <v>14.75</v>
      </c>
      <c r="E1359">
        <v>15.25</v>
      </c>
      <c r="F1359">
        <v>81000</v>
      </c>
      <c r="G1359">
        <v>2.14</v>
      </c>
      <c r="H1359">
        <f t="shared" si="68"/>
        <v>1</v>
      </c>
      <c r="I1359" s="2" t="str">
        <f t="shared" si="69"/>
        <v>1988_4</v>
      </c>
      <c r="J1359">
        <f t="shared" si="70"/>
        <v>2.14</v>
      </c>
    </row>
    <row r="1360" spans="1:10">
      <c r="A1360" s="1">
        <v>32251</v>
      </c>
      <c r="B1360">
        <v>15.12</v>
      </c>
      <c r="C1360">
        <v>15.62</v>
      </c>
      <c r="D1360">
        <v>15</v>
      </c>
      <c r="E1360">
        <v>15.12</v>
      </c>
      <c r="F1360">
        <v>163900</v>
      </c>
      <c r="G1360">
        <v>2.12</v>
      </c>
      <c r="H1360" t="str">
        <f t="shared" si="68"/>
        <v/>
      </c>
      <c r="I1360" s="2" t="str">
        <f t="shared" si="69"/>
        <v/>
      </c>
      <c r="J1360" t="str">
        <f t="shared" si="70"/>
        <v/>
      </c>
    </row>
    <row r="1361" spans="1:10">
      <c r="A1361" s="1">
        <v>32244</v>
      </c>
      <c r="B1361">
        <v>15.62</v>
      </c>
      <c r="C1361">
        <v>15.88</v>
      </c>
      <c r="D1361">
        <v>14.88</v>
      </c>
      <c r="E1361">
        <v>15.12</v>
      </c>
      <c r="F1361">
        <v>166200</v>
      </c>
      <c r="G1361">
        <v>2.12</v>
      </c>
      <c r="H1361" t="str">
        <f t="shared" si="68"/>
        <v/>
      </c>
      <c r="I1361" s="2" t="str">
        <f t="shared" si="69"/>
        <v/>
      </c>
      <c r="J1361" t="str">
        <f t="shared" si="70"/>
        <v/>
      </c>
    </row>
    <row r="1362" spans="1:10">
      <c r="A1362" s="1">
        <v>32237</v>
      </c>
      <c r="B1362">
        <v>15.12</v>
      </c>
      <c r="C1362">
        <v>15.75</v>
      </c>
      <c r="D1362">
        <v>15</v>
      </c>
      <c r="E1362">
        <v>15.62</v>
      </c>
      <c r="F1362">
        <v>262100</v>
      </c>
      <c r="G1362">
        <v>2.1</v>
      </c>
      <c r="H1362" t="str">
        <f t="shared" si="68"/>
        <v/>
      </c>
      <c r="I1362" s="2" t="str">
        <f t="shared" si="69"/>
        <v/>
      </c>
      <c r="J1362" t="str">
        <f t="shared" si="70"/>
        <v/>
      </c>
    </row>
    <row r="1363" spans="1:10">
      <c r="A1363" s="1">
        <v>32230</v>
      </c>
      <c r="B1363">
        <v>14.75</v>
      </c>
      <c r="C1363">
        <v>15.5</v>
      </c>
      <c r="D1363">
        <v>14.62</v>
      </c>
      <c r="E1363">
        <v>15.25</v>
      </c>
      <c r="F1363">
        <v>278800</v>
      </c>
      <c r="G1363">
        <v>2.0499999999999998</v>
      </c>
      <c r="H1363">
        <f t="shared" si="68"/>
        <v>1</v>
      </c>
      <c r="I1363" s="2" t="str">
        <f t="shared" si="69"/>
        <v>1988_3</v>
      </c>
      <c r="J1363">
        <f t="shared" si="70"/>
        <v>2.0499999999999998</v>
      </c>
    </row>
    <row r="1364" spans="1:10">
      <c r="A1364" s="1">
        <v>32223</v>
      </c>
      <c r="B1364">
        <v>16.12</v>
      </c>
      <c r="C1364">
        <v>16.25</v>
      </c>
      <c r="D1364">
        <v>14.88</v>
      </c>
      <c r="E1364">
        <v>15</v>
      </c>
      <c r="F1364">
        <v>236000</v>
      </c>
      <c r="G1364">
        <v>2.02</v>
      </c>
      <c r="H1364" t="str">
        <f t="shared" si="68"/>
        <v/>
      </c>
      <c r="I1364" s="2" t="str">
        <f t="shared" si="69"/>
        <v/>
      </c>
      <c r="J1364" t="str">
        <f t="shared" si="70"/>
        <v/>
      </c>
    </row>
    <row r="1365" spans="1:10">
      <c r="A1365" s="1">
        <v>32216</v>
      </c>
      <c r="B1365">
        <v>15.5</v>
      </c>
      <c r="C1365">
        <v>16.38</v>
      </c>
      <c r="D1365">
        <v>15.38</v>
      </c>
      <c r="E1365">
        <v>16.25</v>
      </c>
      <c r="F1365">
        <v>654900</v>
      </c>
      <c r="G1365">
        <v>2.1800000000000002</v>
      </c>
      <c r="H1365" t="str">
        <f t="shared" si="68"/>
        <v/>
      </c>
      <c r="I1365" s="2" t="str">
        <f t="shared" si="69"/>
        <v/>
      </c>
      <c r="J1365" t="str">
        <f t="shared" si="70"/>
        <v/>
      </c>
    </row>
    <row r="1366" spans="1:10">
      <c r="A1366" s="1">
        <v>32209</v>
      </c>
      <c r="B1366">
        <v>14.62</v>
      </c>
      <c r="C1366">
        <v>16</v>
      </c>
      <c r="D1366">
        <v>14.62</v>
      </c>
      <c r="E1366">
        <v>15.62</v>
      </c>
      <c r="F1366">
        <v>685200</v>
      </c>
      <c r="G1366">
        <v>2.1</v>
      </c>
      <c r="H1366" t="str">
        <f t="shared" si="68"/>
        <v/>
      </c>
      <c r="I1366" s="2" t="str">
        <f t="shared" si="69"/>
        <v/>
      </c>
      <c r="J1366" t="str">
        <f t="shared" si="70"/>
        <v/>
      </c>
    </row>
    <row r="1367" spans="1:10">
      <c r="A1367" s="1">
        <v>32202</v>
      </c>
      <c r="B1367">
        <v>13.88</v>
      </c>
      <c r="C1367">
        <v>14.62</v>
      </c>
      <c r="D1367">
        <v>13.75</v>
      </c>
      <c r="E1367">
        <v>14.5</v>
      </c>
      <c r="F1367">
        <v>887500</v>
      </c>
      <c r="G1367">
        <v>1.95</v>
      </c>
      <c r="H1367">
        <f t="shared" si="68"/>
        <v>1</v>
      </c>
      <c r="I1367" s="2" t="str">
        <f t="shared" si="69"/>
        <v>1988_2</v>
      </c>
      <c r="J1367">
        <f t="shared" si="70"/>
        <v>1.95</v>
      </c>
    </row>
    <row r="1368" spans="1:10">
      <c r="A1368" s="1">
        <v>32195</v>
      </c>
      <c r="B1368">
        <v>14.62</v>
      </c>
      <c r="C1368">
        <v>14.75</v>
      </c>
      <c r="D1368">
        <v>13.75</v>
      </c>
      <c r="E1368">
        <v>14</v>
      </c>
      <c r="F1368">
        <v>1248800</v>
      </c>
      <c r="G1368">
        <v>1.88</v>
      </c>
      <c r="H1368" t="str">
        <f t="shared" si="68"/>
        <v/>
      </c>
      <c r="I1368" s="2" t="str">
        <f t="shared" si="69"/>
        <v/>
      </c>
      <c r="J1368" t="str">
        <f t="shared" si="70"/>
        <v/>
      </c>
    </row>
    <row r="1369" spans="1:10">
      <c r="A1369" s="1">
        <v>32189</v>
      </c>
      <c r="B1369">
        <v>14.25</v>
      </c>
      <c r="C1369">
        <v>15</v>
      </c>
      <c r="D1369">
        <v>14.25</v>
      </c>
      <c r="E1369">
        <v>14.75</v>
      </c>
      <c r="F1369">
        <v>502800</v>
      </c>
      <c r="G1369">
        <v>1.98</v>
      </c>
      <c r="H1369" t="str">
        <f t="shared" si="68"/>
        <v/>
      </c>
      <c r="I1369" s="2" t="str">
        <f t="shared" si="69"/>
        <v/>
      </c>
      <c r="J1369" t="str">
        <f t="shared" si="70"/>
        <v/>
      </c>
    </row>
    <row r="1370" spans="1:10">
      <c r="A1370" s="1">
        <v>32181</v>
      </c>
      <c r="B1370">
        <v>13</v>
      </c>
      <c r="C1370">
        <v>14</v>
      </c>
      <c r="D1370">
        <v>12.88</v>
      </c>
      <c r="E1370">
        <v>13.88</v>
      </c>
      <c r="F1370">
        <v>362400</v>
      </c>
      <c r="G1370">
        <v>1.87</v>
      </c>
      <c r="H1370" t="str">
        <f t="shared" si="68"/>
        <v/>
      </c>
      <c r="I1370" s="2" t="str">
        <f t="shared" si="69"/>
        <v/>
      </c>
      <c r="J1370" t="str">
        <f t="shared" si="70"/>
        <v/>
      </c>
    </row>
    <row r="1371" spans="1:10">
      <c r="A1371" s="1">
        <v>32174</v>
      </c>
      <c r="B1371">
        <v>13.12</v>
      </c>
      <c r="C1371">
        <v>13.25</v>
      </c>
      <c r="D1371">
        <v>12.88</v>
      </c>
      <c r="E1371">
        <v>13.12</v>
      </c>
      <c r="F1371">
        <v>353300</v>
      </c>
      <c r="G1371">
        <v>1.76</v>
      </c>
      <c r="H1371" t="str">
        <f t="shared" si="68"/>
        <v/>
      </c>
      <c r="I1371" s="2" t="str">
        <f t="shared" si="69"/>
        <v/>
      </c>
      <c r="J1371" t="str">
        <f t="shared" si="70"/>
        <v/>
      </c>
    </row>
    <row r="1372" spans="1:10">
      <c r="A1372" s="1">
        <v>32167</v>
      </c>
      <c r="B1372">
        <v>13.25</v>
      </c>
      <c r="C1372">
        <v>13.25</v>
      </c>
      <c r="D1372">
        <v>12.88</v>
      </c>
      <c r="E1372">
        <v>13</v>
      </c>
      <c r="F1372">
        <v>624200</v>
      </c>
      <c r="G1372">
        <v>1.75</v>
      </c>
      <c r="H1372">
        <f t="shared" si="68"/>
        <v>1</v>
      </c>
      <c r="I1372" s="2" t="str">
        <f t="shared" si="69"/>
        <v>1988_1</v>
      </c>
      <c r="J1372">
        <f t="shared" si="70"/>
        <v>1.75</v>
      </c>
    </row>
    <row r="1373" spans="1:10">
      <c r="A1373" s="1">
        <v>32160</v>
      </c>
      <c r="B1373">
        <v>13.62</v>
      </c>
      <c r="C1373">
        <v>13.62</v>
      </c>
      <c r="D1373">
        <v>12.62</v>
      </c>
      <c r="E1373">
        <v>13.38</v>
      </c>
      <c r="F1373">
        <v>492400</v>
      </c>
      <c r="G1373">
        <v>1.8</v>
      </c>
      <c r="H1373" t="str">
        <f t="shared" si="68"/>
        <v/>
      </c>
      <c r="I1373" s="2" t="str">
        <f t="shared" si="69"/>
        <v/>
      </c>
      <c r="J1373" t="str">
        <f t="shared" si="70"/>
        <v/>
      </c>
    </row>
    <row r="1374" spans="1:10">
      <c r="A1374" s="1">
        <v>32153</v>
      </c>
      <c r="B1374">
        <v>14.38</v>
      </c>
      <c r="C1374">
        <v>14.88</v>
      </c>
      <c r="D1374">
        <v>13.5</v>
      </c>
      <c r="E1374">
        <v>13.88</v>
      </c>
      <c r="F1374">
        <v>390800</v>
      </c>
      <c r="G1374">
        <v>1.87</v>
      </c>
      <c r="H1374" t="str">
        <f t="shared" si="68"/>
        <v/>
      </c>
      <c r="I1374" s="2" t="str">
        <f t="shared" si="69"/>
        <v/>
      </c>
      <c r="J1374" t="str">
        <f t="shared" si="70"/>
        <v/>
      </c>
    </row>
    <row r="1375" spans="1:10">
      <c r="A1375" s="1">
        <v>32146</v>
      </c>
      <c r="B1375">
        <v>14.5</v>
      </c>
      <c r="C1375">
        <v>15.12</v>
      </c>
      <c r="D1375">
        <v>14.12</v>
      </c>
      <c r="E1375">
        <v>14.5</v>
      </c>
      <c r="F1375">
        <v>255300</v>
      </c>
      <c r="G1375">
        <v>1.95</v>
      </c>
      <c r="H1375" t="str">
        <f t="shared" si="68"/>
        <v/>
      </c>
      <c r="I1375" s="2" t="str">
        <f t="shared" si="69"/>
        <v/>
      </c>
      <c r="J1375" t="str">
        <f t="shared" si="70"/>
        <v/>
      </c>
    </row>
    <row r="1376" spans="1:10">
      <c r="A1376" s="1">
        <v>32141</v>
      </c>
      <c r="B1376">
        <v>15</v>
      </c>
      <c r="C1376">
        <v>15</v>
      </c>
      <c r="D1376">
        <v>14.5</v>
      </c>
      <c r="E1376">
        <v>14.5</v>
      </c>
      <c r="F1376">
        <v>189400</v>
      </c>
      <c r="G1376">
        <v>1.95</v>
      </c>
      <c r="H1376">
        <f t="shared" si="68"/>
        <v>1</v>
      </c>
      <c r="I1376" s="2" t="str">
        <f t="shared" si="69"/>
        <v>1987_12</v>
      </c>
      <c r="J1376">
        <f t="shared" si="70"/>
        <v>1.95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73"/>
  <sheetViews>
    <sheetView topLeftCell="A200" workbookViewId="0">
      <selection activeCell="A227" sqref="A227"/>
    </sheetView>
  </sheetViews>
  <sheetFormatPr baseColWidth="10" defaultRowHeight="15" x14ac:dyDescent="0"/>
  <cols>
    <col min="1" max="1" width="45.83203125" bestFit="1" customWidth="1"/>
  </cols>
  <sheetData>
    <row r="1" spans="1:2">
      <c r="A1" t="s">
        <v>11</v>
      </c>
      <c r="B1" t="s">
        <v>12</v>
      </c>
    </row>
    <row r="2" spans="1:2">
      <c r="A2" t="s">
        <v>13</v>
      </c>
      <c r="B2" t="s">
        <v>14</v>
      </c>
    </row>
    <row r="3" spans="1:2">
      <c r="A3" t="s">
        <v>15</v>
      </c>
      <c r="B3" t="s">
        <v>16</v>
      </c>
    </row>
    <row r="4" spans="1:2">
      <c r="A4" t="s">
        <v>630</v>
      </c>
      <c r="B4">
        <v>3.9</v>
      </c>
    </row>
    <row r="5" spans="1:2">
      <c r="A5" t="s">
        <v>631</v>
      </c>
      <c r="B5">
        <v>5.8</v>
      </c>
    </row>
    <row r="6" spans="1:2">
      <c r="A6" t="s">
        <v>627</v>
      </c>
      <c r="B6">
        <v>4.8</v>
      </c>
    </row>
    <row r="7" spans="1:2">
      <c r="A7" t="s">
        <v>634</v>
      </c>
      <c r="B7">
        <v>1.9</v>
      </c>
    </row>
    <row r="8" spans="1:2">
      <c r="A8" t="s">
        <v>626</v>
      </c>
      <c r="B8">
        <v>2.8</v>
      </c>
    </row>
    <row r="9" spans="1:2">
      <c r="A9" t="s">
        <v>628</v>
      </c>
      <c r="B9">
        <v>1.9</v>
      </c>
    </row>
    <row r="10" spans="1:2">
      <c r="A10" t="s">
        <v>629</v>
      </c>
      <c r="B10">
        <v>1.9</v>
      </c>
    </row>
    <row r="11" spans="1:2">
      <c r="A11" t="s">
        <v>633</v>
      </c>
      <c r="B11">
        <v>1.9</v>
      </c>
    </row>
    <row r="12" spans="1:2">
      <c r="A12" t="s">
        <v>623</v>
      </c>
      <c r="B12">
        <v>2.8</v>
      </c>
    </row>
    <row r="13" spans="1:2">
      <c r="A13" t="s">
        <v>624</v>
      </c>
      <c r="B13">
        <v>3.8</v>
      </c>
    </row>
    <row r="14" spans="1:2">
      <c r="A14" t="s">
        <v>625</v>
      </c>
      <c r="B14">
        <v>3.8</v>
      </c>
    </row>
    <row r="15" spans="1:2">
      <c r="A15" t="s">
        <v>632</v>
      </c>
      <c r="B15">
        <v>3.8</v>
      </c>
    </row>
    <row r="16" spans="1:2">
      <c r="A16">
        <v>1963</v>
      </c>
      <c r="B16">
        <v>3.8</v>
      </c>
    </row>
    <row r="17" spans="1:2">
      <c r="A17" t="s">
        <v>618</v>
      </c>
      <c r="B17">
        <v>4.7</v>
      </c>
    </row>
    <row r="18" spans="1:2">
      <c r="A18" t="s">
        <v>619</v>
      </c>
      <c r="B18">
        <v>2.8</v>
      </c>
    </row>
    <row r="19" spans="1:2">
      <c r="A19" t="s">
        <v>615</v>
      </c>
      <c r="B19">
        <v>3.7</v>
      </c>
    </row>
    <row r="20" spans="1:2">
      <c r="A20" t="s">
        <v>622</v>
      </c>
      <c r="B20">
        <v>7.3</v>
      </c>
    </row>
    <row r="21" spans="1:2">
      <c r="A21" t="s">
        <v>614</v>
      </c>
      <c r="B21">
        <v>5.5</v>
      </c>
    </row>
    <row r="22" spans="1:2">
      <c r="A22" t="s">
        <v>616</v>
      </c>
      <c r="B22">
        <v>4.5</v>
      </c>
    </row>
    <row r="23" spans="1:2">
      <c r="A23" t="s">
        <v>617</v>
      </c>
      <c r="B23">
        <v>7.5</v>
      </c>
    </row>
    <row r="24" spans="1:2">
      <c r="A24" t="s">
        <v>621</v>
      </c>
      <c r="B24">
        <v>8.4</v>
      </c>
    </row>
    <row r="25" spans="1:2">
      <c r="A25" t="s">
        <v>611</v>
      </c>
      <c r="B25">
        <v>7.3</v>
      </c>
    </row>
    <row r="26" spans="1:2">
      <c r="A26" t="s">
        <v>612</v>
      </c>
      <c r="B26">
        <v>6.4</v>
      </c>
    </row>
    <row r="27" spans="1:2">
      <c r="A27" t="s">
        <v>613</v>
      </c>
      <c r="B27">
        <v>6.4</v>
      </c>
    </row>
    <row r="28" spans="1:2">
      <c r="A28" t="s">
        <v>620</v>
      </c>
      <c r="B28">
        <v>5.5</v>
      </c>
    </row>
    <row r="29" spans="1:2">
      <c r="A29">
        <v>1964</v>
      </c>
      <c r="B29">
        <v>5.5</v>
      </c>
    </row>
    <row r="30" spans="1:2">
      <c r="A30" t="s">
        <v>606</v>
      </c>
      <c r="B30">
        <v>3.6</v>
      </c>
    </row>
    <row r="31" spans="1:2">
      <c r="A31" t="s">
        <v>607</v>
      </c>
      <c r="B31">
        <v>4.5</v>
      </c>
    </row>
    <row r="32" spans="1:2">
      <c r="A32" t="s">
        <v>603</v>
      </c>
      <c r="B32">
        <v>5.3</v>
      </c>
    </row>
    <row r="33" spans="1:2">
      <c r="A33" t="s">
        <v>610</v>
      </c>
      <c r="B33">
        <v>3.4</v>
      </c>
    </row>
    <row r="34" spans="1:2">
      <c r="A34" t="s">
        <v>602</v>
      </c>
      <c r="B34">
        <v>6.1</v>
      </c>
    </row>
    <row r="35" spans="1:2">
      <c r="A35" t="s">
        <v>604</v>
      </c>
      <c r="B35">
        <v>7</v>
      </c>
    </row>
    <row r="36" spans="1:2">
      <c r="A36" t="s">
        <v>605</v>
      </c>
      <c r="B36">
        <v>6.1</v>
      </c>
    </row>
    <row r="37" spans="1:2">
      <c r="A37" t="s">
        <v>609</v>
      </c>
      <c r="B37">
        <v>4.3</v>
      </c>
    </row>
    <row r="38" spans="1:2">
      <c r="A38" t="s">
        <v>599</v>
      </c>
      <c r="B38">
        <v>5.0999999999999996</v>
      </c>
    </row>
    <row r="39" spans="1:2">
      <c r="A39" t="s">
        <v>600</v>
      </c>
      <c r="B39">
        <v>4.3</v>
      </c>
    </row>
    <row r="40" spans="1:2">
      <c r="A40" t="s">
        <v>601</v>
      </c>
      <c r="B40">
        <v>5.2</v>
      </c>
    </row>
    <row r="41" spans="1:2">
      <c r="A41" t="s">
        <v>608</v>
      </c>
      <c r="B41">
        <v>6</v>
      </c>
    </row>
    <row r="42" spans="1:2">
      <c r="A42">
        <v>1965</v>
      </c>
      <c r="B42">
        <v>5.2</v>
      </c>
    </row>
    <row r="43" spans="1:2">
      <c r="A43" t="s">
        <v>594</v>
      </c>
      <c r="B43">
        <v>6.9</v>
      </c>
    </row>
    <row r="44" spans="1:2">
      <c r="A44" t="s">
        <v>595</v>
      </c>
      <c r="B44">
        <v>7.7</v>
      </c>
    </row>
    <row r="45" spans="1:2">
      <c r="A45" t="s">
        <v>591</v>
      </c>
      <c r="B45">
        <v>6.7</v>
      </c>
    </row>
    <row r="46" spans="1:2">
      <c r="A46" t="s">
        <v>598</v>
      </c>
      <c r="B46">
        <v>7.4</v>
      </c>
    </row>
    <row r="47" spans="1:2">
      <c r="A47" t="s">
        <v>590</v>
      </c>
      <c r="B47">
        <v>6.6</v>
      </c>
    </row>
    <row r="48" spans="1:2">
      <c r="A48" t="s">
        <v>592</v>
      </c>
      <c r="B48">
        <v>5.7</v>
      </c>
    </row>
    <row r="49" spans="1:2">
      <c r="A49" t="s">
        <v>593</v>
      </c>
      <c r="B49">
        <v>4.9000000000000004</v>
      </c>
    </row>
    <row r="50" spans="1:2">
      <c r="A50" t="s">
        <v>597</v>
      </c>
      <c r="B50">
        <v>5.8</v>
      </c>
    </row>
    <row r="51" spans="1:2">
      <c r="A51" t="s">
        <v>587</v>
      </c>
      <c r="B51">
        <v>4.0999999999999996</v>
      </c>
    </row>
    <row r="52" spans="1:2">
      <c r="A52" t="s">
        <v>588</v>
      </c>
      <c r="B52">
        <v>5.8</v>
      </c>
    </row>
    <row r="53" spans="1:2">
      <c r="A53" t="s">
        <v>589</v>
      </c>
      <c r="B53">
        <v>4.9000000000000004</v>
      </c>
    </row>
    <row r="54" spans="1:2">
      <c r="A54" t="s">
        <v>596</v>
      </c>
      <c r="B54">
        <v>4.0999999999999996</v>
      </c>
    </row>
    <row r="55" spans="1:2">
      <c r="A55">
        <v>1966</v>
      </c>
      <c r="B55">
        <v>5.8</v>
      </c>
    </row>
    <row r="56" spans="1:2">
      <c r="A56" t="s">
        <v>582</v>
      </c>
      <c r="B56">
        <v>3.2</v>
      </c>
    </row>
    <row r="57" spans="1:2">
      <c r="A57" t="s">
        <v>583</v>
      </c>
      <c r="B57">
        <v>2.4</v>
      </c>
    </row>
    <row r="58" spans="1:2">
      <c r="A58" t="s">
        <v>579</v>
      </c>
      <c r="B58">
        <v>2.4</v>
      </c>
    </row>
    <row r="59" spans="1:2">
      <c r="A59" t="s">
        <v>586</v>
      </c>
      <c r="B59">
        <v>2.2999999999999998</v>
      </c>
    </row>
    <row r="60" spans="1:2">
      <c r="A60" t="s">
        <v>578</v>
      </c>
      <c r="B60">
        <v>2.2999999999999998</v>
      </c>
    </row>
    <row r="61" spans="1:2">
      <c r="A61" t="s">
        <v>580</v>
      </c>
      <c r="B61">
        <v>3.8</v>
      </c>
    </row>
    <row r="62" spans="1:2">
      <c r="A62" t="s">
        <v>581</v>
      </c>
      <c r="B62">
        <v>3.9</v>
      </c>
    </row>
    <row r="63" spans="1:2">
      <c r="A63" t="s">
        <v>585</v>
      </c>
      <c r="B63">
        <v>3.9</v>
      </c>
    </row>
    <row r="64" spans="1:2">
      <c r="A64" t="s">
        <v>575</v>
      </c>
      <c r="B64">
        <v>3.9</v>
      </c>
    </row>
    <row r="65" spans="1:2">
      <c r="A65" t="s">
        <v>576</v>
      </c>
      <c r="B65">
        <v>3.1</v>
      </c>
    </row>
    <row r="66" spans="1:2">
      <c r="A66" t="s">
        <v>577</v>
      </c>
      <c r="B66">
        <v>3.1</v>
      </c>
    </row>
    <row r="67" spans="1:2">
      <c r="A67" t="s">
        <v>584</v>
      </c>
      <c r="B67">
        <v>3.9</v>
      </c>
    </row>
    <row r="68" spans="1:2">
      <c r="A68">
        <v>1967</v>
      </c>
      <c r="B68">
        <v>3.1</v>
      </c>
    </row>
    <row r="69" spans="1:2">
      <c r="A69" t="s">
        <v>570</v>
      </c>
      <c r="B69">
        <v>4</v>
      </c>
    </row>
    <row r="70" spans="1:2">
      <c r="A70" t="s">
        <v>571</v>
      </c>
      <c r="B70">
        <v>3.9</v>
      </c>
    </row>
    <row r="71" spans="1:2">
      <c r="A71" t="s">
        <v>567</v>
      </c>
      <c r="B71">
        <v>3.9</v>
      </c>
    </row>
    <row r="72" spans="1:2">
      <c r="A72" t="s">
        <v>574</v>
      </c>
      <c r="B72">
        <v>3.7</v>
      </c>
    </row>
    <row r="73" spans="1:2">
      <c r="A73" t="s">
        <v>566</v>
      </c>
      <c r="B73">
        <v>3.8</v>
      </c>
    </row>
    <row r="74" spans="1:2">
      <c r="A74" t="s">
        <v>568</v>
      </c>
      <c r="B74">
        <v>3.9</v>
      </c>
    </row>
    <row r="75" spans="1:2">
      <c r="A75" t="s">
        <v>569</v>
      </c>
      <c r="B75">
        <v>3.2</v>
      </c>
    </row>
    <row r="76" spans="1:2">
      <c r="A76" t="s">
        <v>573</v>
      </c>
      <c r="B76">
        <v>3.3</v>
      </c>
    </row>
    <row r="77" spans="1:2">
      <c r="A77" t="s">
        <v>563</v>
      </c>
      <c r="B77">
        <v>3.3</v>
      </c>
    </row>
    <row r="78" spans="1:2">
      <c r="A78" t="s">
        <v>564</v>
      </c>
      <c r="B78">
        <v>3.6</v>
      </c>
    </row>
    <row r="79" spans="1:2">
      <c r="A79" t="s">
        <v>565</v>
      </c>
      <c r="B79">
        <v>3.8</v>
      </c>
    </row>
    <row r="80" spans="1:2">
      <c r="A80" t="s">
        <v>572</v>
      </c>
      <c r="B80">
        <v>4.2</v>
      </c>
    </row>
    <row r="81" spans="1:2">
      <c r="A81">
        <v>1968</v>
      </c>
      <c r="B81">
        <v>3.7</v>
      </c>
    </row>
    <row r="82" spans="1:2">
      <c r="A82" t="s">
        <v>558</v>
      </c>
      <c r="B82">
        <v>7.3</v>
      </c>
    </row>
    <row r="83" spans="1:2">
      <c r="A83" t="s">
        <v>559</v>
      </c>
      <c r="B83">
        <v>7.6</v>
      </c>
    </row>
    <row r="84" spans="1:2">
      <c r="A84" t="s">
        <v>555</v>
      </c>
      <c r="B84">
        <v>7.9</v>
      </c>
    </row>
    <row r="85" spans="1:2">
      <c r="A85" t="s">
        <v>562</v>
      </c>
      <c r="B85">
        <v>8.3000000000000007</v>
      </c>
    </row>
    <row r="86" spans="1:2">
      <c r="A86" t="s">
        <v>554</v>
      </c>
      <c r="B86">
        <v>8.1</v>
      </c>
    </row>
    <row r="87" spans="1:2">
      <c r="A87" t="s">
        <v>556</v>
      </c>
      <c r="B87">
        <v>7.9</v>
      </c>
    </row>
    <row r="88" spans="1:2">
      <c r="A88" t="s">
        <v>557</v>
      </c>
      <c r="B88">
        <v>7.3</v>
      </c>
    </row>
    <row r="89" spans="1:2">
      <c r="A89" t="s">
        <v>561</v>
      </c>
      <c r="B89">
        <v>6.9</v>
      </c>
    </row>
    <row r="90" spans="1:2">
      <c r="A90" t="s">
        <v>551</v>
      </c>
      <c r="B90">
        <v>7.2</v>
      </c>
    </row>
    <row r="91" spans="1:2">
      <c r="A91" t="s">
        <v>552</v>
      </c>
      <c r="B91">
        <v>7.2</v>
      </c>
    </row>
    <row r="92" spans="1:2">
      <c r="A92" t="s">
        <v>553</v>
      </c>
      <c r="B92">
        <v>6.9</v>
      </c>
    </row>
    <row r="93" spans="1:2">
      <c r="A93" t="s">
        <v>560</v>
      </c>
      <c r="B93">
        <v>6.5</v>
      </c>
    </row>
    <row r="94" spans="1:2">
      <c r="A94">
        <v>1969</v>
      </c>
      <c r="B94">
        <v>7.5</v>
      </c>
    </row>
    <row r="95" spans="1:2">
      <c r="A95" t="s">
        <v>546</v>
      </c>
      <c r="B95">
        <v>3.3</v>
      </c>
    </row>
    <row r="96" spans="1:2">
      <c r="A96" t="s">
        <v>547</v>
      </c>
      <c r="B96">
        <v>3.4</v>
      </c>
    </row>
    <row r="97" spans="1:2">
      <c r="A97" t="s">
        <v>543</v>
      </c>
      <c r="B97">
        <v>3.6</v>
      </c>
    </row>
    <row r="98" spans="1:2">
      <c r="A98" t="s">
        <v>550</v>
      </c>
      <c r="B98">
        <v>3.2</v>
      </c>
    </row>
    <row r="99" spans="1:2">
      <c r="A99" t="s">
        <v>542</v>
      </c>
      <c r="B99">
        <v>3.3</v>
      </c>
    </row>
    <row r="100" spans="1:2">
      <c r="A100" t="s">
        <v>544</v>
      </c>
      <c r="B100">
        <v>3.8</v>
      </c>
    </row>
    <row r="101" spans="1:2">
      <c r="A101" t="s">
        <v>545</v>
      </c>
      <c r="B101">
        <v>5</v>
      </c>
    </row>
    <row r="102" spans="1:2">
      <c r="A102" t="s">
        <v>549</v>
      </c>
      <c r="B102">
        <v>5.4</v>
      </c>
    </row>
    <row r="103" spans="1:2">
      <c r="A103" t="s">
        <v>539</v>
      </c>
      <c r="B103">
        <v>5.6</v>
      </c>
    </row>
    <row r="104" spans="1:2">
      <c r="A104" t="s">
        <v>540</v>
      </c>
      <c r="B104">
        <v>5.4</v>
      </c>
    </row>
    <row r="105" spans="1:2">
      <c r="A105" t="s">
        <v>541</v>
      </c>
      <c r="B105">
        <v>5.6</v>
      </c>
    </row>
    <row r="106" spans="1:2">
      <c r="A106" t="s">
        <v>548</v>
      </c>
      <c r="B106">
        <v>5.7</v>
      </c>
    </row>
    <row r="107" spans="1:2">
      <c r="A107">
        <v>1970</v>
      </c>
      <c r="B107">
        <v>4.4000000000000004</v>
      </c>
    </row>
    <row r="108" spans="1:2">
      <c r="A108" t="s">
        <v>534</v>
      </c>
      <c r="B108">
        <v>6.3</v>
      </c>
    </row>
    <row r="109" spans="1:2">
      <c r="A109" t="s">
        <v>535</v>
      </c>
      <c r="B109">
        <v>6.9</v>
      </c>
    </row>
    <row r="110" spans="1:2">
      <c r="A110" t="s">
        <v>531</v>
      </c>
      <c r="B110">
        <v>6.6</v>
      </c>
    </row>
    <row r="111" spans="1:2">
      <c r="A111" t="s">
        <v>538</v>
      </c>
      <c r="B111">
        <v>7.5</v>
      </c>
    </row>
    <row r="112" spans="1:2">
      <c r="A112" t="s">
        <v>530</v>
      </c>
      <c r="B112">
        <v>7.8</v>
      </c>
    </row>
    <row r="113" spans="1:2">
      <c r="A113" t="s">
        <v>532</v>
      </c>
      <c r="B113">
        <v>7.7</v>
      </c>
    </row>
    <row r="114" spans="1:2">
      <c r="A114" t="s">
        <v>533</v>
      </c>
      <c r="B114">
        <v>7.6</v>
      </c>
    </row>
    <row r="115" spans="1:2">
      <c r="A115" t="s">
        <v>537</v>
      </c>
      <c r="B115">
        <v>7.6</v>
      </c>
    </row>
    <row r="116" spans="1:2">
      <c r="A116" t="s">
        <v>527</v>
      </c>
      <c r="B116">
        <v>7.7</v>
      </c>
    </row>
    <row r="117" spans="1:2">
      <c r="A117" t="s">
        <v>528</v>
      </c>
      <c r="B117">
        <v>8.3000000000000007</v>
      </c>
    </row>
    <row r="118" spans="1:2">
      <c r="A118" t="s">
        <v>529</v>
      </c>
      <c r="B118">
        <v>8.3000000000000007</v>
      </c>
    </row>
    <row r="119" spans="1:2">
      <c r="A119" t="s">
        <v>536</v>
      </c>
      <c r="B119">
        <v>8.8000000000000007</v>
      </c>
    </row>
    <row r="120" spans="1:2">
      <c r="A120">
        <v>1971</v>
      </c>
      <c r="B120">
        <v>7.6</v>
      </c>
    </row>
    <row r="121" spans="1:2">
      <c r="A121" t="s">
        <v>522</v>
      </c>
      <c r="B121">
        <v>8.1999999999999993</v>
      </c>
    </row>
    <row r="122" spans="1:2">
      <c r="A122" t="s">
        <v>523</v>
      </c>
      <c r="B122">
        <v>7.7</v>
      </c>
    </row>
    <row r="123" spans="1:2">
      <c r="A123" t="s">
        <v>519</v>
      </c>
      <c r="B123">
        <v>7.9</v>
      </c>
    </row>
    <row r="124" spans="1:2">
      <c r="A124" t="s">
        <v>526</v>
      </c>
      <c r="B124">
        <v>8</v>
      </c>
    </row>
    <row r="125" spans="1:2">
      <c r="A125" t="s">
        <v>518</v>
      </c>
      <c r="B125">
        <v>7.7</v>
      </c>
    </row>
    <row r="126" spans="1:2">
      <c r="A126" t="s">
        <v>520</v>
      </c>
      <c r="B126">
        <v>7.8</v>
      </c>
    </row>
    <row r="127" spans="1:2">
      <c r="A127" t="s">
        <v>521</v>
      </c>
      <c r="B127">
        <v>7.3</v>
      </c>
    </row>
    <row r="128" spans="1:2">
      <c r="A128" t="s">
        <v>525</v>
      </c>
      <c r="B128">
        <v>7.4</v>
      </c>
    </row>
    <row r="129" spans="1:2">
      <c r="A129" t="s">
        <v>515</v>
      </c>
      <c r="B129">
        <v>7.4</v>
      </c>
    </row>
    <row r="130" spans="1:2">
      <c r="A130" t="s">
        <v>516</v>
      </c>
      <c r="B130">
        <v>8.1</v>
      </c>
    </row>
    <row r="131" spans="1:2">
      <c r="A131" t="s">
        <v>517</v>
      </c>
      <c r="B131">
        <v>8.1999999999999993</v>
      </c>
    </row>
    <row r="132" spans="1:2">
      <c r="A132" t="s">
        <v>524</v>
      </c>
      <c r="B132">
        <v>7.9</v>
      </c>
    </row>
    <row r="133" spans="1:2">
      <c r="A133">
        <v>1972</v>
      </c>
      <c r="B133">
        <v>7.8</v>
      </c>
    </row>
    <row r="134" spans="1:2">
      <c r="A134" t="s">
        <v>510</v>
      </c>
      <c r="B134">
        <v>7.9</v>
      </c>
    </row>
    <row r="135" spans="1:2">
      <c r="A135" t="s">
        <v>511</v>
      </c>
      <c r="B135">
        <v>7.5</v>
      </c>
    </row>
    <row r="136" spans="1:2">
      <c r="A136" t="s">
        <v>507</v>
      </c>
      <c r="B136">
        <v>7.6</v>
      </c>
    </row>
    <row r="137" spans="1:2">
      <c r="A137" t="s">
        <v>514</v>
      </c>
      <c r="B137">
        <v>8</v>
      </c>
    </row>
    <row r="138" spans="1:2">
      <c r="A138" t="s">
        <v>506</v>
      </c>
      <c r="B138">
        <v>8.3000000000000007</v>
      </c>
    </row>
    <row r="139" spans="1:2">
      <c r="A139" t="s">
        <v>508</v>
      </c>
      <c r="B139">
        <v>8.3000000000000007</v>
      </c>
    </row>
    <row r="140" spans="1:2">
      <c r="A140" t="s">
        <v>509</v>
      </c>
      <c r="B140">
        <v>8.4</v>
      </c>
    </row>
    <row r="141" spans="1:2">
      <c r="A141" t="s">
        <v>513</v>
      </c>
      <c r="B141">
        <v>8.1</v>
      </c>
    </row>
    <row r="142" spans="1:2">
      <c r="A142" t="s">
        <v>503</v>
      </c>
      <c r="B142">
        <v>8.1999999999999993</v>
      </c>
    </row>
    <row r="143" spans="1:2">
      <c r="A143" t="s">
        <v>504</v>
      </c>
      <c r="B143">
        <v>7.9</v>
      </c>
    </row>
    <row r="144" spans="1:2">
      <c r="A144" t="s">
        <v>505</v>
      </c>
      <c r="B144">
        <v>7.9</v>
      </c>
    </row>
    <row r="145" spans="1:2">
      <c r="A145" t="s">
        <v>512</v>
      </c>
      <c r="B145">
        <v>8.1999999999999993</v>
      </c>
    </row>
    <row r="146" spans="1:2">
      <c r="A146">
        <v>1973</v>
      </c>
      <c r="B146">
        <v>8</v>
      </c>
    </row>
    <row r="147" spans="1:2">
      <c r="A147" t="s">
        <v>498</v>
      </c>
      <c r="B147">
        <v>8.1999999999999993</v>
      </c>
    </row>
    <row r="148" spans="1:2">
      <c r="A148" t="s">
        <v>499</v>
      </c>
      <c r="B148">
        <v>8.8000000000000007</v>
      </c>
    </row>
    <row r="149" spans="1:2">
      <c r="A149" t="s">
        <v>495</v>
      </c>
      <c r="B149">
        <v>9.1999999999999993</v>
      </c>
    </row>
    <row r="150" spans="1:2">
      <c r="A150" t="s">
        <v>502</v>
      </c>
      <c r="B150">
        <v>8.9</v>
      </c>
    </row>
    <row r="151" spans="1:2">
      <c r="A151" t="s">
        <v>494</v>
      </c>
      <c r="B151">
        <v>8.6999999999999993</v>
      </c>
    </row>
    <row r="152" spans="1:2">
      <c r="A152" t="s">
        <v>496</v>
      </c>
      <c r="B152">
        <v>8.9</v>
      </c>
    </row>
    <row r="153" spans="1:2">
      <c r="A153" t="s">
        <v>497</v>
      </c>
      <c r="B153">
        <v>9.5</v>
      </c>
    </row>
    <row r="154" spans="1:2">
      <c r="A154" t="s">
        <v>501</v>
      </c>
      <c r="B154">
        <v>9.8000000000000007</v>
      </c>
    </row>
    <row r="155" spans="1:2">
      <c r="A155" t="s">
        <v>491</v>
      </c>
      <c r="B155">
        <v>10.3</v>
      </c>
    </row>
    <row r="156" spans="1:2">
      <c r="A156" t="s">
        <v>492</v>
      </c>
      <c r="B156">
        <v>10.7</v>
      </c>
    </row>
    <row r="157" spans="1:2">
      <c r="A157" t="s">
        <v>493</v>
      </c>
      <c r="B157">
        <v>11</v>
      </c>
    </row>
    <row r="158" spans="1:2">
      <c r="A158" t="s">
        <v>500</v>
      </c>
      <c r="B158">
        <v>10.9</v>
      </c>
    </row>
    <row r="159" spans="1:2">
      <c r="A159">
        <v>1974</v>
      </c>
      <c r="B159">
        <v>9.6</v>
      </c>
    </row>
    <row r="160" spans="1:2">
      <c r="A160" t="s">
        <v>486</v>
      </c>
      <c r="B160">
        <v>11.1</v>
      </c>
    </row>
    <row r="161" spans="1:2">
      <c r="A161" t="s">
        <v>487</v>
      </c>
      <c r="B161">
        <v>10.3</v>
      </c>
    </row>
    <row r="162" spans="1:2">
      <c r="A162" t="s">
        <v>483</v>
      </c>
      <c r="B162">
        <v>10.3</v>
      </c>
    </row>
    <row r="163" spans="1:2">
      <c r="A163" t="s">
        <v>490</v>
      </c>
      <c r="B163">
        <v>10.3</v>
      </c>
    </row>
    <row r="164" spans="1:2">
      <c r="A164" t="s">
        <v>482</v>
      </c>
      <c r="B164">
        <v>10.4</v>
      </c>
    </row>
    <row r="165" spans="1:2">
      <c r="A165" t="s">
        <v>484</v>
      </c>
      <c r="B165">
        <v>10.3</v>
      </c>
    </row>
    <row r="166" spans="1:2">
      <c r="A166" t="s">
        <v>485</v>
      </c>
      <c r="B166">
        <v>10.5</v>
      </c>
    </row>
    <row r="167" spans="1:2">
      <c r="A167" t="s">
        <v>489</v>
      </c>
      <c r="B167">
        <v>10.7</v>
      </c>
    </row>
    <row r="168" spans="1:2">
      <c r="A168" t="s">
        <v>479</v>
      </c>
      <c r="B168">
        <v>10.4</v>
      </c>
    </row>
    <row r="169" spans="1:2">
      <c r="A169" t="s">
        <v>480</v>
      </c>
      <c r="B169">
        <v>9.9</v>
      </c>
    </row>
    <row r="170" spans="1:2">
      <c r="A170" t="s">
        <v>481</v>
      </c>
      <c r="B170">
        <v>9.4</v>
      </c>
    </row>
    <row r="171" spans="1:2">
      <c r="A171" t="s">
        <v>488</v>
      </c>
      <c r="B171">
        <v>9.1</v>
      </c>
    </row>
    <row r="172" spans="1:2">
      <c r="A172">
        <v>1975</v>
      </c>
      <c r="B172">
        <v>10.199999999999999</v>
      </c>
    </row>
    <row r="173" spans="1:2">
      <c r="A173" t="s">
        <v>474</v>
      </c>
      <c r="B173">
        <v>8.6999999999999993</v>
      </c>
    </row>
    <row r="174" spans="1:2">
      <c r="A174" t="s">
        <v>475</v>
      </c>
      <c r="B174">
        <v>9.4</v>
      </c>
    </row>
    <row r="175" spans="1:2">
      <c r="A175" t="s">
        <v>471</v>
      </c>
      <c r="B175">
        <v>8.9</v>
      </c>
    </row>
    <row r="176" spans="1:2">
      <c r="A176" t="s">
        <v>478</v>
      </c>
      <c r="B176">
        <v>9.8000000000000007</v>
      </c>
    </row>
    <row r="177" spans="1:2">
      <c r="A177" t="s">
        <v>470</v>
      </c>
      <c r="B177">
        <v>9.6</v>
      </c>
    </row>
    <row r="178" spans="1:2">
      <c r="A178" t="s">
        <v>472</v>
      </c>
      <c r="B178">
        <v>9.4</v>
      </c>
    </row>
    <row r="179" spans="1:2">
      <c r="A179" t="s">
        <v>473</v>
      </c>
      <c r="B179">
        <v>8.1999999999999993</v>
      </c>
    </row>
    <row r="180" spans="1:2">
      <c r="A180" t="s">
        <v>477</v>
      </c>
      <c r="B180">
        <v>8.3000000000000007</v>
      </c>
    </row>
    <row r="181" spans="1:2">
      <c r="A181" t="s">
        <v>467</v>
      </c>
      <c r="B181">
        <v>8.1</v>
      </c>
    </row>
    <row r="182" spans="1:2">
      <c r="A182" t="s">
        <v>468</v>
      </c>
      <c r="B182">
        <v>8.6999999999999993</v>
      </c>
    </row>
    <row r="183" spans="1:2">
      <c r="A183" t="s">
        <v>469</v>
      </c>
      <c r="B183">
        <v>8.5</v>
      </c>
    </row>
    <row r="184" spans="1:2">
      <c r="A184" t="s">
        <v>476</v>
      </c>
      <c r="B184">
        <v>8.3000000000000007</v>
      </c>
    </row>
    <row r="185" spans="1:2">
      <c r="A185">
        <v>1976</v>
      </c>
      <c r="B185">
        <v>8.8000000000000007</v>
      </c>
    </row>
    <row r="186" spans="1:2">
      <c r="A186" t="s">
        <v>462</v>
      </c>
      <c r="B186">
        <v>7.6</v>
      </c>
    </row>
    <row r="187" spans="1:2">
      <c r="A187" t="s">
        <v>463</v>
      </c>
      <c r="B187">
        <v>7.4</v>
      </c>
    </row>
    <row r="188" spans="1:2">
      <c r="A188" t="s">
        <v>459</v>
      </c>
      <c r="B188">
        <v>7.3</v>
      </c>
    </row>
    <row r="189" spans="1:2">
      <c r="A189" t="s">
        <v>466</v>
      </c>
      <c r="B189">
        <v>6.8</v>
      </c>
    </row>
    <row r="190" spans="1:2">
      <c r="A190" t="s">
        <v>458</v>
      </c>
      <c r="B190">
        <v>7</v>
      </c>
    </row>
    <row r="191" spans="1:2">
      <c r="A191" t="s">
        <v>460</v>
      </c>
      <c r="B191">
        <v>7.2</v>
      </c>
    </row>
    <row r="192" spans="1:2">
      <c r="A192" t="s">
        <v>461</v>
      </c>
      <c r="B192">
        <v>7.5</v>
      </c>
    </row>
    <row r="193" spans="1:2">
      <c r="A193" t="s">
        <v>465</v>
      </c>
      <c r="B193">
        <v>6.8</v>
      </c>
    </row>
    <row r="194" spans="1:2">
      <c r="A194" t="s">
        <v>455</v>
      </c>
      <c r="B194">
        <v>6.4</v>
      </c>
    </row>
    <row r="195" spans="1:2">
      <c r="A195" t="s">
        <v>456</v>
      </c>
      <c r="B195">
        <v>5.4</v>
      </c>
    </row>
    <row r="196" spans="1:2">
      <c r="A196" t="s">
        <v>457</v>
      </c>
      <c r="B196">
        <v>5.5</v>
      </c>
    </row>
    <row r="197" spans="1:2">
      <c r="A197" t="s">
        <v>464</v>
      </c>
      <c r="B197">
        <v>5.4</v>
      </c>
    </row>
    <row r="198" spans="1:2">
      <c r="A198">
        <v>1977</v>
      </c>
      <c r="B198">
        <v>6.7</v>
      </c>
    </row>
    <row r="199" spans="1:2">
      <c r="A199" t="s">
        <v>450</v>
      </c>
      <c r="B199">
        <v>4.5999999999999996</v>
      </c>
    </row>
    <row r="200" spans="1:2">
      <c r="A200" t="s">
        <v>451</v>
      </c>
      <c r="B200">
        <v>4.3</v>
      </c>
    </row>
    <row r="201" spans="1:2">
      <c r="A201" t="s">
        <v>447</v>
      </c>
      <c r="B201">
        <v>4.8</v>
      </c>
    </row>
    <row r="202" spans="1:2">
      <c r="A202" t="s">
        <v>454</v>
      </c>
      <c r="B202">
        <v>3.6</v>
      </c>
    </row>
    <row r="203" spans="1:2">
      <c r="A203" t="s">
        <v>446</v>
      </c>
      <c r="B203">
        <v>3.5</v>
      </c>
    </row>
    <row r="204" spans="1:2">
      <c r="A204" t="s">
        <v>448</v>
      </c>
      <c r="B204">
        <v>3.4</v>
      </c>
    </row>
    <row r="205" spans="1:2">
      <c r="A205" t="s">
        <v>449</v>
      </c>
      <c r="B205">
        <v>4.0999999999999996</v>
      </c>
    </row>
    <row r="206" spans="1:2">
      <c r="A206" t="s">
        <v>453</v>
      </c>
      <c r="B206">
        <v>4.2</v>
      </c>
    </row>
    <row r="207" spans="1:2">
      <c r="A207" t="s">
        <v>443</v>
      </c>
      <c r="B207">
        <v>4.4000000000000004</v>
      </c>
    </row>
    <row r="208" spans="1:2">
      <c r="A208" t="s">
        <v>444</v>
      </c>
      <c r="B208">
        <v>4.2</v>
      </c>
    </row>
    <row r="209" spans="1:2">
      <c r="A209" t="s">
        <v>445</v>
      </c>
      <c r="B209">
        <v>4</v>
      </c>
    </row>
    <row r="210" spans="1:2">
      <c r="A210" t="s">
        <v>452</v>
      </c>
      <c r="B210">
        <v>3.9</v>
      </c>
    </row>
    <row r="211" spans="1:2">
      <c r="A211">
        <v>1978</v>
      </c>
      <c r="B211">
        <v>4.0999999999999996</v>
      </c>
    </row>
    <row r="212" spans="1:2">
      <c r="A212" t="s">
        <v>438</v>
      </c>
      <c r="B212">
        <v>4.0999999999999996</v>
      </c>
    </row>
    <row r="213" spans="1:2">
      <c r="A213" t="s">
        <v>439</v>
      </c>
      <c r="B213">
        <v>4.2</v>
      </c>
    </row>
    <row r="214" spans="1:2">
      <c r="A214" t="s">
        <v>435</v>
      </c>
      <c r="B214">
        <v>4.4000000000000004</v>
      </c>
    </row>
    <row r="215" spans="1:2">
      <c r="A215" t="s">
        <v>442</v>
      </c>
      <c r="B215">
        <v>4.3</v>
      </c>
    </row>
    <row r="216" spans="1:2">
      <c r="A216" t="s">
        <v>434</v>
      </c>
      <c r="B216">
        <v>4.0999999999999996</v>
      </c>
    </row>
    <row r="217" spans="1:2">
      <c r="A217" t="s">
        <v>436</v>
      </c>
      <c r="B217">
        <v>4.2</v>
      </c>
    </row>
    <row r="218" spans="1:2">
      <c r="A218" t="s">
        <v>437</v>
      </c>
      <c r="B218">
        <v>3.8</v>
      </c>
    </row>
    <row r="219" spans="1:2">
      <c r="A219" t="s">
        <v>441</v>
      </c>
      <c r="B219">
        <v>3.8</v>
      </c>
    </row>
    <row r="220" spans="1:2">
      <c r="A220" t="s">
        <v>431</v>
      </c>
      <c r="B220">
        <v>3.9</v>
      </c>
    </row>
    <row r="221" spans="1:2">
      <c r="A221" t="s">
        <v>432</v>
      </c>
      <c r="B221">
        <v>4.4000000000000004</v>
      </c>
    </row>
    <row r="222" spans="1:2">
      <c r="A222" t="s">
        <v>433</v>
      </c>
      <c r="B222">
        <v>4.5999999999999996</v>
      </c>
    </row>
    <row r="223" spans="1:2">
      <c r="A223" t="s">
        <v>440</v>
      </c>
      <c r="B223">
        <v>4.8</v>
      </c>
    </row>
    <row r="224" spans="1:2">
      <c r="A224">
        <v>1979</v>
      </c>
      <c r="B224">
        <v>4.2</v>
      </c>
    </row>
    <row r="225" spans="1:2">
      <c r="A225" t="s">
        <v>426</v>
      </c>
      <c r="B225">
        <v>5.6</v>
      </c>
    </row>
    <row r="226" spans="1:2">
      <c r="A226" t="s">
        <v>427</v>
      </c>
      <c r="B226">
        <v>5.9</v>
      </c>
    </row>
    <row r="227" spans="1:2">
      <c r="A227" t="s">
        <v>423</v>
      </c>
      <c r="B227">
        <v>5.9</v>
      </c>
    </row>
    <row r="228" spans="1:2">
      <c r="A228" t="s">
        <v>430</v>
      </c>
      <c r="B228">
        <v>6.4</v>
      </c>
    </row>
    <row r="229" spans="1:2">
      <c r="A229" t="s">
        <v>422</v>
      </c>
      <c r="B229">
        <v>6.6</v>
      </c>
    </row>
    <row r="230" spans="1:2">
      <c r="A230" t="s">
        <v>424</v>
      </c>
      <c r="B230">
        <v>6.6</v>
      </c>
    </row>
    <row r="231" spans="1:2">
      <c r="A231" t="s">
        <v>425</v>
      </c>
      <c r="B231">
        <v>7.1</v>
      </c>
    </row>
    <row r="232" spans="1:2">
      <c r="A232" t="s">
        <v>429</v>
      </c>
      <c r="B232">
        <v>7.1</v>
      </c>
    </row>
    <row r="233" spans="1:2">
      <c r="A233" t="s">
        <v>419</v>
      </c>
      <c r="B233">
        <v>7</v>
      </c>
    </row>
    <row r="234" spans="1:2">
      <c r="A234" t="s">
        <v>420</v>
      </c>
      <c r="B234">
        <v>6.7</v>
      </c>
    </row>
    <row r="235" spans="1:2">
      <c r="A235" t="s">
        <v>421</v>
      </c>
      <c r="B235">
        <v>6.7</v>
      </c>
    </row>
    <row r="236" spans="1:2">
      <c r="A236" t="s">
        <v>428</v>
      </c>
      <c r="B236">
        <v>6.7</v>
      </c>
    </row>
    <row r="237" spans="1:2">
      <c r="A237">
        <v>1980</v>
      </c>
      <c r="B237">
        <v>6.5</v>
      </c>
    </row>
    <row r="238" spans="1:2">
      <c r="A238" t="s">
        <v>414</v>
      </c>
      <c r="B238">
        <v>6.9</v>
      </c>
    </row>
    <row r="239" spans="1:2">
      <c r="A239" t="s">
        <v>415</v>
      </c>
      <c r="B239">
        <v>6.6</v>
      </c>
    </row>
    <row r="240" spans="1:2">
      <c r="A240" t="s">
        <v>411</v>
      </c>
      <c r="B240">
        <v>6.6</v>
      </c>
    </row>
    <row r="241" spans="1:2">
      <c r="A241" t="s">
        <v>418</v>
      </c>
      <c r="B241">
        <v>6.3</v>
      </c>
    </row>
    <row r="242" spans="1:2">
      <c r="A242" t="s">
        <v>410</v>
      </c>
      <c r="B242">
        <v>6.5</v>
      </c>
    </row>
    <row r="243" spans="1:2">
      <c r="A243" t="s">
        <v>412</v>
      </c>
      <c r="B243">
        <v>6.7</v>
      </c>
    </row>
    <row r="244" spans="1:2">
      <c r="A244" t="s">
        <v>413</v>
      </c>
      <c r="B244">
        <v>6.6</v>
      </c>
    </row>
    <row r="245" spans="1:2">
      <c r="A245" t="s">
        <v>417</v>
      </c>
      <c r="B245">
        <v>6.4</v>
      </c>
    </row>
    <row r="246" spans="1:2">
      <c r="A246" t="s">
        <v>407</v>
      </c>
      <c r="B246">
        <v>6.8</v>
      </c>
    </row>
    <row r="247" spans="1:2">
      <c r="A247" t="s">
        <v>408</v>
      </c>
      <c r="B247">
        <v>7.1</v>
      </c>
    </row>
    <row r="248" spans="1:2">
      <c r="A248" t="s">
        <v>409</v>
      </c>
      <c r="B248">
        <v>7.3</v>
      </c>
    </row>
    <row r="249" spans="1:2">
      <c r="A249" t="s">
        <v>416</v>
      </c>
      <c r="B249">
        <v>7.2</v>
      </c>
    </row>
    <row r="250" spans="1:2">
      <c r="A250">
        <v>1981</v>
      </c>
      <c r="B250">
        <v>6.7</v>
      </c>
    </row>
    <row r="251" spans="1:2">
      <c r="A251" t="s">
        <v>402</v>
      </c>
      <c r="B251">
        <v>7</v>
      </c>
    </row>
    <row r="252" spans="1:2">
      <c r="A252" t="s">
        <v>403</v>
      </c>
      <c r="B252">
        <v>6.8</v>
      </c>
    </row>
    <row r="253" spans="1:2">
      <c r="A253" t="s">
        <v>399</v>
      </c>
      <c r="B253">
        <v>6.9</v>
      </c>
    </row>
    <row r="254" spans="1:2">
      <c r="A254" t="s">
        <v>406</v>
      </c>
      <c r="B254">
        <v>6.6</v>
      </c>
    </row>
    <row r="255" spans="1:2">
      <c r="A255" t="s">
        <v>398</v>
      </c>
      <c r="B255">
        <v>6.3</v>
      </c>
    </row>
    <row r="256" spans="1:2">
      <c r="A256" t="s">
        <v>400</v>
      </c>
      <c r="B256">
        <v>6.5</v>
      </c>
    </row>
    <row r="257" spans="1:2">
      <c r="A257" t="s">
        <v>401</v>
      </c>
      <c r="B257">
        <v>6.1</v>
      </c>
    </row>
    <row r="258" spans="1:2">
      <c r="A258" t="s">
        <v>405</v>
      </c>
      <c r="B258">
        <v>5.9</v>
      </c>
    </row>
    <row r="259" spans="1:2">
      <c r="A259" t="s">
        <v>395</v>
      </c>
      <c r="B259">
        <v>5.4</v>
      </c>
    </row>
    <row r="260" spans="1:2">
      <c r="A260" t="s">
        <v>396</v>
      </c>
      <c r="B260">
        <v>4.9000000000000004</v>
      </c>
    </row>
    <row r="261" spans="1:2">
      <c r="A261" t="s">
        <v>397</v>
      </c>
      <c r="B261">
        <v>4.5999999999999996</v>
      </c>
    </row>
    <row r="262" spans="1:2">
      <c r="A262" t="s">
        <v>404</v>
      </c>
      <c r="B262">
        <v>4.3</v>
      </c>
    </row>
    <row r="263" spans="1:2">
      <c r="A263">
        <v>1982</v>
      </c>
      <c r="B263">
        <v>6</v>
      </c>
    </row>
    <row r="264" spans="1:2">
      <c r="A264" t="s">
        <v>390</v>
      </c>
      <c r="B264">
        <v>3.6</v>
      </c>
    </row>
    <row r="265" spans="1:2">
      <c r="A265" t="s">
        <v>391</v>
      </c>
      <c r="B265">
        <v>3.3</v>
      </c>
    </row>
    <row r="266" spans="1:2">
      <c r="A266" t="s">
        <v>387</v>
      </c>
      <c r="B266">
        <v>2.7</v>
      </c>
    </row>
    <row r="267" spans="1:2">
      <c r="A267" t="s">
        <v>394</v>
      </c>
      <c r="B267">
        <v>2.7</v>
      </c>
    </row>
    <row r="268" spans="1:2">
      <c r="A268" t="s">
        <v>386</v>
      </c>
      <c r="B268">
        <v>2.6</v>
      </c>
    </row>
    <row r="269" spans="1:2">
      <c r="A269" t="s">
        <v>388</v>
      </c>
      <c r="B269">
        <v>2.5</v>
      </c>
    </row>
    <row r="270" spans="1:2">
      <c r="A270" t="s">
        <v>389</v>
      </c>
      <c r="B270">
        <v>2.4</v>
      </c>
    </row>
    <row r="271" spans="1:2">
      <c r="A271" t="s">
        <v>393</v>
      </c>
      <c r="B271">
        <v>2.6</v>
      </c>
    </row>
    <row r="272" spans="1:2">
      <c r="A272" t="s">
        <v>383</v>
      </c>
      <c r="B272">
        <v>2.5</v>
      </c>
    </row>
    <row r="273" spans="1:2">
      <c r="A273" t="s">
        <v>384</v>
      </c>
      <c r="B273">
        <v>2.5</v>
      </c>
    </row>
    <row r="274" spans="1:2">
      <c r="A274" t="s">
        <v>385</v>
      </c>
      <c r="B274">
        <v>2.8</v>
      </c>
    </row>
    <row r="275" spans="1:2">
      <c r="A275" t="s">
        <v>392</v>
      </c>
      <c r="B275">
        <v>3</v>
      </c>
    </row>
    <row r="276" spans="1:2">
      <c r="A276">
        <v>1983</v>
      </c>
      <c r="B276">
        <v>2.8</v>
      </c>
    </row>
    <row r="277" spans="1:2">
      <c r="A277" t="s">
        <v>378</v>
      </c>
      <c r="B277">
        <v>3.3</v>
      </c>
    </row>
    <row r="278" spans="1:2">
      <c r="A278" t="s">
        <v>379</v>
      </c>
      <c r="B278">
        <v>3.7</v>
      </c>
    </row>
    <row r="279" spans="1:2">
      <c r="A279" t="s">
        <v>375</v>
      </c>
      <c r="B279">
        <v>3.9</v>
      </c>
    </row>
    <row r="280" spans="1:2">
      <c r="A280" t="s">
        <v>382</v>
      </c>
      <c r="B280">
        <v>3.9</v>
      </c>
    </row>
    <row r="281" spans="1:2">
      <c r="A281" t="s">
        <v>374</v>
      </c>
      <c r="B281">
        <v>3.7</v>
      </c>
    </row>
    <row r="282" spans="1:2">
      <c r="A282" t="s">
        <v>376</v>
      </c>
      <c r="B282">
        <v>3.6</v>
      </c>
    </row>
    <row r="283" spans="1:2">
      <c r="A283" t="s">
        <v>377</v>
      </c>
      <c r="B283">
        <v>3.1</v>
      </c>
    </row>
    <row r="284" spans="1:2">
      <c r="A284" t="s">
        <v>381</v>
      </c>
      <c r="B284">
        <v>2.8</v>
      </c>
    </row>
    <row r="285" spans="1:2">
      <c r="A285" t="s">
        <v>371</v>
      </c>
      <c r="B285">
        <v>2.8</v>
      </c>
    </row>
    <row r="286" spans="1:2">
      <c r="A286" t="s">
        <v>372</v>
      </c>
      <c r="B286">
        <v>3.1</v>
      </c>
    </row>
    <row r="287" spans="1:2">
      <c r="A287" t="s">
        <v>373</v>
      </c>
      <c r="B287">
        <v>3</v>
      </c>
    </row>
    <row r="288" spans="1:2">
      <c r="A288" t="s">
        <v>380</v>
      </c>
      <c r="B288">
        <v>2.8</v>
      </c>
    </row>
    <row r="289" spans="1:2">
      <c r="A289">
        <v>1984</v>
      </c>
      <c r="B289">
        <v>3.3</v>
      </c>
    </row>
    <row r="290" spans="1:2">
      <c r="A290" t="s">
        <v>366</v>
      </c>
      <c r="B290">
        <v>2.4</v>
      </c>
    </row>
    <row r="291" spans="1:2">
      <c r="A291" t="s">
        <v>367</v>
      </c>
      <c r="B291">
        <v>2.2000000000000002</v>
      </c>
    </row>
    <row r="292" spans="1:2">
      <c r="A292" t="s">
        <v>363</v>
      </c>
      <c r="B292">
        <v>2.4</v>
      </c>
    </row>
    <row r="293" spans="1:2">
      <c r="A293" t="s">
        <v>370</v>
      </c>
      <c r="B293">
        <v>2.5</v>
      </c>
    </row>
    <row r="294" spans="1:2">
      <c r="A294" t="s">
        <v>362</v>
      </c>
      <c r="B294">
        <v>2.6</v>
      </c>
    </row>
    <row r="295" spans="1:2">
      <c r="A295" t="s">
        <v>364</v>
      </c>
      <c r="B295">
        <v>2.5</v>
      </c>
    </row>
    <row r="296" spans="1:2">
      <c r="A296" t="s">
        <v>365</v>
      </c>
      <c r="B296">
        <v>2.2999999999999998</v>
      </c>
    </row>
    <row r="297" spans="1:2">
      <c r="A297" t="s">
        <v>369</v>
      </c>
      <c r="B297">
        <v>2.2999999999999998</v>
      </c>
    </row>
    <row r="298" spans="1:2">
      <c r="A298" t="s">
        <v>359</v>
      </c>
      <c r="B298">
        <v>2.2999999999999998</v>
      </c>
    </row>
    <row r="299" spans="1:2">
      <c r="A299" t="s">
        <v>360</v>
      </c>
      <c r="B299">
        <v>1.9</v>
      </c>
    </row>
    <row r="300" spans="1:2">
      <c r="A300" t="s">
        <v>361</v>
      </c>
      <c r="B300">
        <v>1.7</v>
      </c>
    </row>
    <row r="301" spans="1:2">
      <c r="A301" t="s">
        <v>368</v>
      </c>
      <c r="B301">
        <v>1.7</v>
      </c>
    </row>
    <row r="302" spans="1:2">
      <c r="A302">
        <v>1985</v>
      </c>
      <c r="B302">
        <v>2.2999999999999998</v>
      </c>
    </row>
    <row r="303" spans="1:2">
      <c r="A303" t="s">
        <v>354</v>
      </c>
      <c r="B303">
        <v>1.4</v>
      </c>
    </row>
    <row r="304" spans="1:2">
      <c r="A304" t="s">
        <v>355</v>
      </c>
      <c r="B304">
        <v>1.2</v>
      </c>
    </row>
    <row r="305" spans="1:2">
      <c r="A305" t="s">
        <v>351</v>
      </c>
      <c r="B305">
        <v>0.7</v>
      </c>
    </row>
    <row r="306" spans="1:2">
      <c r="A306" t="s">
        <v>358</v>
      </c>
      <c r="B306">
        <v>0.6</v>
      </c>
    </row>
    <row r="307" spans="1:2">
      <c r="A307" t="s">
        <v>350</v>
      </c>
      <c r="B307">
        <v>0.5</v>
      </c>
    </row>
    <row r="308" spans="1:2">
      <c r="A308" t="s">
        <v>352</v>
      </c>
      <c r="B308">
        <v>0.2</v>
      </c>
    </row>
    <row r="309" spans="1:2">
      <c r="A309" t="s">
        <v>353</v>
      </c>
      <c r="B309">
        <v>-0.7</v>
      </c>
    </row>
    <row r="310" spans="1:2">
      <c r="A310" t="s">
        <v>357</v>
      </c>
      <c r="B310">
        <v>-0.5</v>
      </c>
    </row>
    <row r="311" spans="1:2">
      <c r="A311" t="s">
        <v>347</v>
      </c>
      <c r="B311">
        <v>-0.6</v>
      </c>
    </row>
    <row r="312" spans="1:2">
      <c r="A312" t="s">
        <v>348</v>
      </c>
      <c r="B312">
        <v>-0.2</v>
      </c>
    </row>
    <row r="313" spans="1:2">
      <c r="A313" t="s">
        <v>349</v>
      </c>
      <c r="B313">
        <v>-0.2</v>
      </c>
    </row>
    <row r="314" spans="1:2">
      <c r="A314" t="s">
        <v>356</v>
      </c>
      <c r="B314">
        <v>-0.1</v>
      </c>
    </row>
    <row r="315" spans="1:2">
      <c r="A315">
        <v>1986</v>
      </c>
      <c r="B315">
        <v>0.2</v>
      </c>
    </row>
    <row r="316" spans="1:2">
      <c r="A316" t="s">
        <v>342</v>
      </c>
      <c r="B316">
        <v>-1.3</v>
      </c>
    </row>
    <row r="317" spans="1:2">
      <c r="A317" t="s">
        <v>343</v>
      </c>
      <c r="B317">
        <v>-1.2</v>
      </c>
    </row>
    <row r="318" spans="1:2">
      <c r="A318" t="s">
        <v>339</v>
      </c>
      <c r="B318">
        <v>-1.1000000000000001</v>
      </c>
    </row>
    <row r="319" spans="1:2">
      <c r="A319" t="s">
        <v>346</v>
      </c>
      <c r="B319">
        <v>-1.1000000000000001</v>
      </c>
    </row>
    <row r="320" spans="1:2">
      <c r="A320" t="s">
        <v>338</v>
      </c>
      <c r="B320">
        <v>-1.1000000000000001</v>
      </c>
    </row>
    <row r="321" spans="1:2">
      <c r="A321" t="s">
        <v>340</v>
      </c>
      <c r="B321">
        <v>-0.8</v>
      </c>
    </row>
    <row r="322" spans="1:2">
      <c r="A322" t="s">
        <v>341</v>
      </c>
      <c r="B322">
        <v>0.1</v>
      </c>
    </row>
    <row r="323" spans="1:2">
      <c r="A323" t="s">
        <v>345</v>
      </c>
      <c r="B323">
        <v>0.2</v>
      </c>
    </row>
    <row r="324" spans="1:2">
      <c r="A324" t="s">
        <v>335</v>
      </c>
      <c r="B324">
        <v>0.2</v>
      </c>
    </row>
    <row r="325" spans="1:2">
      <c r="A325" t="s">
        <v>336</v>
      </c>
      <c r="B325">
        <v>0.1</v>
      </c>
    </row>
    <row r="326" spans="1:2">
      <c r="A326" t="s">
        <v>337</v>
      </c>
      <c r="B326">
        <v>-0.1</v>
      </c>
    </row>
    <row r="327" spans="1:2">
      <c r="A327" t="s">
        <v>344</v>
      </c>
      <c r="B327">
        <v>-0.2</v>
      </c>
    </row>
    <row r="328" spans="1:2">
      <c r="A328">
        <v>1987</v>
      </c>
      <c r="B328">
        <v>-0.5</v>
      </c>
    </row>
    <row r="329" spans="1:2">
      <c r="A329" t="s">
        <v>330</v>
      </c>
      <c r="B329">
        <v>0.6</v>
      </c>
    </row>
    <row r="330" spans="1:2">
      <c r="A330" t="s">
        <v>331</v>
      </c>
      <c r="B330">
        <v>0.5</v>
      </c>
    </row>
    <row r="331" spans="1:2">
      <c r="A331" t="s">
        <v>327</v>
      </c>
      <c r="B331">
        <v>0.7</v>
      </c>
    </row>
    <row r="332" spans="1:2">
      <c r="A332" t="s">
        <v>334</v>
      </c>
      <c r="B332">
        <v>0.7</v>
      </c>
    </row>
    <row r="333" spans="1:2">
      <c r="A333" t="s">
        <v>326</v>
      </c>
      <c r="B333">
        <v>0.7</v>
      </c>
    </row>
    <row r="334" spans="1:2">
      <c r="A334" t="s">
        <v>328</v>
      </c>
      <c r="B334">
        <v>0.8</v>
      </c>
    </row>
    <row r="335" spans="1:2">
      <c r="A335" t="s">
        <v>329</v>
      </c>
      <c r="B335">
        <v>1</v>
      </c>
    </row>
    <row r="336" spans="1:2">
      <c r="A336" t="s">
        <v>333</v>
      </c>
      <c r="B336">
        <v>0.9</v>
      </c>
    </row>
    <row r="337" spans="1:2">
      <c r="A337" t="s">
        <v>323</v>
      </c>
      <c r="B337">
        <v>0.9</v>
      </c>
    </row>
    <row r="338" spans="1:2">
      <c r="A338" t="s">
        <v>324</v>
      </c>
      <c r="B338">
        <v>0.7</v>
      </c>
    </row>
    <row r="339" spans="1:2">
      <c r="A339" t="s">
        <v>325</v>
      </c>
      <c r="B339">
        <v>1</v>
      </c>
    </row>
    <row r="340" spans="1:2">
      <c r="A340" t="s">
        <v>332</v>
      </c>
      <c r="B340">
        <v>1.2</v>
      </c>
    </row>
    <row r="341" spans="1:2">
      <c r="A341">
        <v>1988</v>
      </c>
      <c r="B341">
        <v>0.7</v>
      </c>
    </row>
    <row r="342" spans="1:2">
      <c r="A342" t="s">
        <v>318</v>
      </c>
      <c r="B342">
        <v>0.8</v>
      </c>
    </row>
    <row r="343" spans="1:2">
      <c r="A343" t="s">
        <v>319</v>
      </c>
      <c r="B343">
        <v>0.9</v>
      </c>
    </row>
    <row r="344" spans="1:2">
      <c r="A344" t="s">
        <v>315</v>
      </c>
      <c r="B344">
        <v>0.8</v>
      </c>
    </row>
    <row r="345" spans="1:2">
      <c r="A345" t="s">
        <v>322</v>
      </c>
      <c r="B345">
        <v>1.1000000000000001</v>
      </c>
    </row>
    <row r="346" spans="1:2">
      <c r="A346" t="s">
        <v>314</v>
      </c>
      <c r="B346">
        <v>1</v>
      </c>
    </row>
    <row r="347" spans="1:2">
      <c r="A347" t="s">
        <v>316</v>
      </c>
      <c r="B347">
        <v>1</v>
      </c>
    </row>
    <row r="348" spans="1:2">
      <c r="A348" t="s">
        <v>317</v>
      </c>
      <c r="B348">
        <v>1.1000000000000001</v>
      </c>
    </row>
    <row r="349" spans="1:2">
      <c r="A349" t="s">
        <v>321</v>
      </c>
      <c r="B349">
        <v>1.1000000000000001</v>
      </c>
    </row>
    <row r="350" spans="1:2">
      <c r="A350" t="s">
        <v>311</v>
      </c>
      <c r="B350">
        <v>1.3</v>
      </c>
    </row>
    <row r="351" spans="1:2">
      <c r="A351" t="s">
        <v>312</v>
      </c>
      <c r="B351">
        <v>1.4</v>
      </c>
    </row>
    <row r="352" spans="1:2">
      <c r="A352" t="s">
        <v>313</v>
      </c>
      <c r="B352">
        <v>1.2</v>
      </c>
    </row>
    <row r="353" spans="1:2">
      <c r="A353" t="s">
        <v>320</v>
      </c>
      <c r="B353">
        <v>1.3</v>
      </c>
    </row>
    <row r="354" spans="1:2">
      <c r="A354">
        <v>1989</v>
      </c>
      <c r="B354">
        <v>1.1000000000000001</v>
      </c>
    </row>
    <row r="355" spans="1:2">
      <c r="A355" t="s">
        <v>306</v>
      </c>
      <c r="B355">
        <v>2.2000000000000002</v>
      </c>
    </row>
    <row r="356" spans="1:2">
      <c r="A356" t="s">
        <v>307</v>
      </c>
      <c r="B356">
        <v>2.2999999999999998</v>
      </c>
    </row>
    <row r="357" spans="1:2">
      <c r="A357" t="s">
        <v>303</v>
      </c>
      <c r="B357">
        <v>2.2999999999999998</v>
      </c>
    </row>
    <row r="358" spans="1:2">
      <c r="A358" t="s">
        <v>310</v>
      </c>
      <c r="B358">
        <v>2.2000000000000002</v>
      </c>
    </row>
    <row r="359" spans="1:2">
      <c r="A359" t="s">
        <v>302</v>
      </c>
      <c r="B359">
        <v>2.2999999999999998</v>
      </c>
    </row>
    <row r="360" spans="1:2">
      <c r="A360" t="s">
        <v>304</v>
      </c>
      <c r="B360">
        <v>2.2999999999999998</v>
      </c>
    </row>
    <row r="361" spans="1:2">
      <c r="A361" t="s">
        <v>305</v>
      </c>
      <c r="B361">
        <v>2.4</v>
      </c>
    </row>
    <row r="362" spans="1:2">
      <c r="A362" t="s">
        <v>309</v>
      </c>
      <c r="B362">
        <v>2.4</v>
      </c>
    </row>
    <row r="363" spans="1:2">
      <c r="A363" t="s">
        <v>299</v>
      </c>
      <c r="B363">
        <v>2.7</v>
      </c>
    </row>
    <row r="364" spans="1:2">
      <c r="A364" t="s">
        <v>300</v>
      </c>
      <c r="B364">
        <v>2.9</v>
      </c>
    </row>
    <row r="365" spans="1:2">
      <c r="A365" t="s">
        <v>301</v>
      </c>
      <c r="B365">
        <v>2.8</v>
      </c>
    </row>
    <row r="366" spans="1:2">
      <c r="A366" t="s">
        <v>308</v>
      </c>
      <c r="B366">
        <v>2.6</v>
      </c>
    </row>
    <row r="367" spans="1:2">
      <c r="A367">
        <v>1990</v>
      </c>
      <c r="B367">
        <v>2.5</v>
      </c>
    </row>
    <row r="368" spans="1:2">
      <c r="A368" t="s">
        <v>294</v>
      </c>
      <c r="B368">
        <v>3.2</v>
      </c>
    </row>
    <row r="369" spans="1:2">
      <c r="A369" t="s">
        <v>295</v>
      </c>
      <c r="B369">
        <v>2.9</v>
      </c>
    </row>
    <row r="370" spans="1:2">
      <c r="A370" t="s">
        <v>291</v>
      </c>
      <c r="B370">
        <v>3.2</v>
      </c>
    </row>
    <row r="371" spans="1:2">
      <c r="A371" t="s">
        <v>298</v>
      </c>
      <c r="B371">
        <v>3.1</v>
      </c>
    </row>
    <row r="372" spans="1:2">
      <c r="A372" t="s">
        <v>290</v>
      </c>
      <c r="B372">
        <v>3.2</v>
      </c>
    </row>
    <row r="373" spans="1:2">
      <c r="A373" t="s">
        <v>292</v>
      </c>
      <c r="B373">
        <v>3.4</v>
      </c>
    </row>
    <row r="374" spans="1:2">
      <c r="A374" t="s">
        <v>293</v>
      </c>
      <c r="B374">
        <v>4.5</v>
      </c>
    </row>
    <row r="375" spans="1:2">
      <c r="A375" t="s">
        <v>297</v>
      </c>
      <c r="B375">
        <v>4.5999999999999996</v>
      </c>
    </row>
    <row r="376" spans="1:2">
      <c r="A376" t="s">
        <v>287</v>
      </c>
      <c r="B376">
        <v>4.4000000000000004</v>
      </c>
    </row>
    <row r="377" spans="1:2">
      <c r="A377" t="s">
        <v>288</v>
      </c>
      <c r="B377">
        <v>4.5</v>
      </c>
    </row>
    <row r="378" spans="1:2">
      <c r="A378" t="s">
        <v>289</v>
      </c>
      <c r="B378">
        <v>4.8</v>
      </c>
    </row>
    <row r="379" spans="1:2">
      <c r="A379" t="s">
        <v>296</v>
      </c>
      <c r="B379">
        <v>4.9000000000000004</v>
      </c>
    </row>
    <row r="380" spans="1:2">
      <c r="A380">
        <v>1991</v>
      </c>
      <c r="B380">
        <v>3.9</v>
      </c>
    </row>
    <row r="381" spans="1:2">
      <c r="A381" t="s">
        <v>282</v>
      </c>
      <c r="B381">
        <v>4.0999999999999996</v>
      </c>
    </row>
    <row r="382" spans="1:2">
      <c r="A382" t="s">
        <v>283</v>
      </c>
      <c r="B382">
        <v>4.4000000000000004</v>
      </c>
    </row>
    <row r="383" spans="1:2">
      <c r="A383" t="s">
        <v>279</v>
      </c>
      <c r="B383">
        <v>4.2</v>
      </c>
    </row>
    <row r="384" spans="1:2">
      <c r="A384" t="s">
        <v>286</v>
      </c>
      <c r="B384">
        <v>4.4000000000000004</v>
      </c>
    </row>
    <row r="385" spans="1:2">
      <c r="A385" t="s">
        <v>278</v>
      </c>
      <c r="B385">
        <v>4.2</v>
      </c>
    </row>
    <row r="386" spans="1:2">
      <c r="A386" t="s">
        <v>280</v>
      </c>
      <c r="B386">
        <v>4</v>
      </c>
    </row>
    <row r="387" spans="1:2">
      <c r="A387" t="s">
        <v>281</v>
      </c>
      <c r="B387">
        <v>3.1</v>
      </c>
    </row>
    <row r="388" spans="1:2">
      <c r="A388" t="s">
        <v>285</v>
      </c>
      <c r="B388">
        <v>3.5</v>
      </c>
    </row>
    <row r="389" spans="1:2">
      <c r="A389" t="s">
        <v>275</v>
      </c>
      <c r="B389">
        <v>3.4</v>
      </c>
    </row>
    <row r="390" spans="1:2">
      <c r="A390" t="s">
        <v>276</v>
      </c>
      <c r="B390">
        <v>3</v>
      </c>
    </row>
    <row r="391" spans="1:2">
      <c r="A391" t="s">
        <v>277</v>
      </c>
      <c r="B391">
        <v>2.9</v>
      </c>
    </row>
    <row r="392" spans="1:2">
      <c r="A392" t="s">
        <v>284</v>
      </c>
      <c r="B392">
        <v>2.6</v>
      </c>
    </row>
    <row r="393" spans="1:2">
      <c r="A393">
        <v>1992</v>
      </c>
      <c r="B393">
        <v>3.7</v>
      </c>
    </row>
    <row r="394" spans="1:2">
      <c r="A394" t="s">
        <v>270</v>
      </c>
      <c r="B394">
        <v>2.5</v>
      </c>
    </row>
    <row r="395" spans="1:2">
      <c r="A395" t="s">
        <v>271</v>
      </c>
      <c r="B395">
        <v>2.4</v>
      </c>
    </row>
    <row r="396" spans="1:2">
      <c r="A396" t="s">
        <v>267</v>
      </c>
      <c r="B396">
        <v>2.2999999999999998</v>
      </c>
    </row>
    <row r="397" spans="1:2">
      <c r="A397" t="s">
        <v>274</v>
      </c>
      <c r="B397">
        <v>2.2999999999999998</v>
      </c>
    </row>
    <row r="398" spans="1:2">
      <c r="A398" t="s">
        <v>266</v>
      </c>
      <c r="B398">
        <v>2.2999999999999998</v>
      </c>
    </row>
    <row r="399" spans="1:2">
      <c r="A399" t="s">
        <v>268</v>
      </c>
      <c r="B399">
        <v>2.1</v>
      </c>
    </row>
    <row r="400" spans="1:2">
      <c r="A400" t="s">
        <v>269</v>
      </c>
      <c r="B400">
        <v>2.2000000000000002</v>
      </c>
    </row>
    <row r="401" spans="1:2">
      <c r="A401" t="s">
        <v>273</v>
      </c>
      <c r="B401">
        <v>2</v>
      </c>
    </row>
    <row r="402" spans="1:2">
      <c r="A402" t="s">
        <v>263</v>
      </c>
      <c r="B402">
        <v>1.8</v>
      </c>
    </row>
    <row r="403" spans="1:2">
      <c r="A403" t="s">
        <v>264</v>
      </c>
      <c r="B403">
        <v>1.9</v>
      </c>
    </row>
    <row r="404" spans="1:2">
      <c r="A404" t="s">
        <v>265</v>
      </c>
      <c r="B404">
        <v>1.7</v>
      </c>
    </row>
    <row r="405" spans="1:2">
      <c r="A405" t="s">
        <v>272</v>
      </c>
      <c r="B405">
        <v>1.7</v>
      </c>
    </row>
    <row r="406" spans="1:2">
      <c r="A406">
        <v>1993</v>
      </c>
      <c r="B406">
        <v>2.1</v>
      </c>
    </row>
    <row r="407" spans="1:2">
      <c r="A407" t="s">
        <v>258</v>
      </c>
      <c r="B407">
        <v>2.4</v>
      </c>
    </row>
    <row r="408" spans="1:2">
      <c r="A408" t="s">
        <v>259</v>
      </c>
      <c r="B408">
        <v>3</v>
      </c>
    </row>
    <row r="409" spans="1:2">
      <c r="A409" t="s">
        <v>255</v>
      </c>
      <c r="B409">
        <v>2.9</v>
      </c>
    </row>
    <row r="410" spans="1:2">
      <c r="A410" t="s">
        <v>262</v>
      </c>
      <c r="B410">
        <v>2.8</v>
      </c>
    </row>
    <row r="411" spans="1:2">
      <c r="A411" t="s">
        <v>254</v>
      </c>
      <c r="B411">
        <v>2.9</v>
      </c>
    </row>
    <row r="412" spans="1:2">
      <c r="A412" t="s">
        <v>256</v>
      </c>
      <c r="B412">
        <v>3</v>
      </c>
    </row>
    <row r="413" spans="1:2">
      <c r="A413" t="s">
        <v>257</v>
      </c>
      <c r="B413">
        <v>2.7</v>
      </c>
    </row>
    <row r="414" spans="1:2">
      <c r="A414" t="s">
        <v>261</v>
      </c>
      <c r="B414">
        <v>2.6</v>
      </c>
    </row>
    <row r="415" spans="1:2">
      <c r="A415" t="s">
        <v>251</v>
      </c>
      <c r="B415">
        <v>2.7</v>
      </c>
    </row>
    <row r="416" spans="1:2">
      <c r="A416" t="s">
        <v>252</v>
      </c>
      <c r="B416">
        <v>2.8</v>
      </c>
    </row>
    <row r="417" spans="1:2">
      <c r="A417" t="s">
        <v>253</v>
      </c>
      <c r="B417">
        <v>2.5</v>
      </c>
    </row>
    <row r="418" spans="1:2">
      <c r="A418" t="s">
        <v>260</v>
      </c>
      <c r="B418">
        <v>2.6</v>
      </c>
    </row>
    <row r="419" spans="1:2">
      <c r="A419">
        <v>1994</v>
      </c>
      <c r="B419">
        <v>2.7</v>
      </c>
    </row>
    <row r="420" spans="1:2">
      <c r="A420" t="s">
        <v>246</v>
      </c>
      <c r="B420">
        <v>2.4</v>
      </c>
    </row>
    <row r="421" spans="1:2">
      <c r="A421" t="s">
        <v>247</v>
      </c>
      <c r="B421">
        <v>2.4</v>
      </c>
    </row>
    <row r="422" spans="1:2">
      <c r="A422" t="s">
        <v>243</v>
      </c>
      <c r="B422">
        <v>2.2999999999999998</v>
      </c>
    </row>
    <row r="423" spans="1:2">
      <c r="A423" t="s">
        <v>250</v>
      </c>
      <c r="B423">
        <v>2.2999999999999998</v>
      </c>
    </row>
    <row r="424" spans="1:2">
      <c r="A424" t="s">
        <v>242</v>
      </c>
      <c r="B424">
        <v>2.1</v>
      </c>
    </row>
    <row r="425" spans="1:2">
      <c r="A425" t="s">
        <v>244</v>
      </c>
      <c r="B425">
        <v>2.1</v>
      </c>
    </row>
    <row r="426" spans="1:2">
      <c r="A426" t="s">
        <v>245</v>
      </c>
      <c r="B426">
        <v>1.8</v>
      </c>
    </row>
    <row r="427" spans="1:2">
      <c r="A427" t="s">
        <v>249</v>
      </c>
      <c r="B427">
        <v>1.5</v>
      </c>
    </row>
    <row r="428" spans="1:2">
      <c r="A428" t="s">
        <v>239</v>
      </c>
      <c r="B428">
        <v>1.5</v>
      </c>
    </row>
    <row r="429" spans="1:2">
      <c r="A429" t="s">
        <v>240</v>
      </c>
      <c r="B429">
        <v>1.3</v>
      </c>
    </row>
    <row r="430" spans="1:2">
      <c r="A430" t="s">
        <v>241</v>
      </c>
      <c r="B430">
        <v>1.6</v>
      </c>
    </row>
    <row r="431" spans="1:2">
      <c r="A431" t="s">
        <v>248</v>
      </c>
      <c r="B431">
        <v>1.7</v>
      </c>
    </row>
    <row r="432" spans="1:2">
      <c r="A432">
        <v>1995</v>
      </c>
      <c r="B432">
        <v>2</v>
      </c>
    </row>
    <row r="433" spans="1:2">
      <c r="A433" t="s">
        <v>234</v>
      </c>
      <c r="B433">
        <v>1.9</v>
      </c>
    </row>
    <row r="434" spans="1:2">
      <c r="A434" t="s">
        <v>235</v>
      </c>
      <c r="B434">
        <v>1.8</v>
      </c>
    </row>
    <row r="435" spans="1:2">
      <c r="A435" t="s">
        <v>231</v>
      </c>
      <c r="B435">
        <v>2</v>
      </c>
    </row>
    <row r="436" spans="1:2">
      <c r="A436" t="s">
        <v>238</v>
      </c>
      <c r="B436">
        <v>2</v>
      </c>
    </row>
    <row r="437" spans="1:2">
      <c r="A437" t="s">
        <v>230</v>
      </c>
      <c r="B437">
        <v>2</v>
      </c>
    </row>
    <row r="438" spans="1:2">
      <c r="A438" t="s">
        <v>232</v>
      </c>
      <c r="B438">
        <v>1.8</v>
      </c>
    </row>
    <row r="439" spans="1:2">
      <c r="A439" t="s">
        <v>233</v>
      </c>
      <c r="B439">
        <v>2.2000000000000002</v>
      </c>
    </row>
    <row r="440" spans="1:2">
      <c r="A440" t="s">
        <v>237</v>
      </c>
      <c r="B440">
        <v>1.9</v>
      </c>
    </row>
    <row r="441" spans="1:2">
      <c r="A441" t="s">
        <v>227</v>
      </c>
      <c r="B441">
        <v>2</v>
      </c>
    </row>
    <row r="442" spans="1:2">
      <c r="A442" t="s">
        <v>228</v>
      </c>
      <c r="B442">
        <v>2.4</v>
      </c>
    </row>
    <row r="443" spans="1:2">
      <c r="A443" t="s">
        <v>229</v>
      </c>
      <c r="B443">
        <v>2.2999999999999998</v>
      </c>
    </row>
    <row r="444" spans="1:2">
      <c r="A444" t="s">
        <v>236</v>
      </c>
      <c r="B444">
        <v>2.5</v>
      </c>
    </row>
    <row r="445" spans="1:2">
      <c r="A445">
        <v>1996</v>
      </c>
      <c r="B445">
        <v>2.1</v>
      </c>
    </row>
    <row r="446" spans="1:2">
      <c r="A446" t="s">
        <v>222</v>
      </c>
      <c r="B446">
        <v>2.2999999999999998</v>
      </c>
    </row>
    <row r="447" spans="1:2">
      <c r="A447" t="s">
        <v>223</v>
      </c>
      <c r="B447">
        <v>2.2000000000000002</v>
      </c>
    </row>
    <row r="448" spans="1:2">
      <c r="A448" t="s">
        <v>219</v>
      </c>
      <c r="B448">
        <v>2</v>
      </c>
    </row>
    <row r="449" spans="1:2">
      <c r="A449" t="s">
        <v>226</v>
      </c>
      <c r="B449">
        <v>1.8</v>
      </c>
    </row>
    <row r="450" spans="1:2">
      <c r="A450" t="s">
        <v>218</v>
      </c>
      <c r="B450">
        <v>2.2000000000000002</v>
      </c>
    </row>
    <row r="451" spans="1:2">
      <c r="A451" t="s">
        <v>220</v>
      </c>
      <c r="B451">
        <v>2.2000000000000002</v>
      </c>
    </row>
    <row r="452" spans="1:2">
      <c r="A452" t="s">
        <v>221</v>
      </c>
      <c r="B452">
        <v>2.2999999999999998</v>
      </c>
    </row>
    <row r="453" spans="1:2">
      <c r="A453" t="s">
        <v>225</v>
      </c>
      <c r="B453">
        <v>2.6</v>
      </c>
    </row>
    <row r="454" spans="1:2">
      <c r="A454" t="s">
        <v>215</v>
      </c>
      <c r="B454">
        <v>2.6</v>
      </c>
    </row>
    <row r="455" spans="1:2">
      <c r="A455" t="s">
        <v>216</v>
      </c>
      <c r="B455">
        <v>2.2999999999999998</v>
      </c>
    </row>
    <row r="456" spans="1:2">
      <c r="A456" t="s">
        <v>217</v>
      </c>
      <c r="B456">
        <v>2.5</v>
      </c>
    </row>
    <row r="457" spans="1:2">
      <c r="A457" t="s">
        <v>224</v>
      </c>
      <c r="B457">
        <v>2.2999999999999998</v>
      </c>
    </row>
    <row r="458" spans="1:2">
      <c r="A458">
        <v>1997</v>
      </c>
      <c r="B458">
        <v>2.2000000000000002</v>
      </c>
    </row>
    <row r="459" spans="1:2">
      <c r="A459" t="s">
        <v>210</v>
      </c>
      <c r="B459">
        <v>1.8</v>
      </c>
    </row>
    <row r="460" spans="1:2">
      <c r="A460" t="s">
        <v>211</v>
      </c>
      <c r="B460">
        <v>2.2000000000000002</v>
      </c>
    </row>
    <row r="461" spans="1:2">
      <c r="A461" t="s">
        <v>207</v>
      </c>
      <c r="B461">
        <v>2.2999999999999998</v>
      </c>
    </row>
    <row r="462" spans="1:2">
      <c r="A462" t="s">
        <v>214</v>
      </c>
      <c r="B462">
        <v>2.4</v>
      </c>
    </row>
    <row r="463" spans="1:2">
      <c r="A463" t="s">
        <v>206</v>
      </c>
      <c r="B463">
        <v>2</v>
      </c>
    </row>
    <row r="464" spans="1:2">
      <c r="A464" t="s">
        <v>208</v>
      </c>
      <c r="B464">
        <v>2.2000000000000002</v>
      </c>
    </row>
    <row r="465" spans="1:2">
      <c r="A465" t="s">
        <v>209</v>
      </c>
      <c r="B465">
        <v>2</v>
      </c>
    </row>
    <row r="466" spans="1:2">
      <c r="A466" t="s">
        <v>213</v>
      </c>
      <c r="B466">
        <v>1.7</v>
      </c>
    </row>
    <row r="467" spans="1:2">
      <c r="A467" t="s">
        <v>203</v>
      </c>
      <c r="B467">
        <v>1.7</v>
      </c>
    </row>
    <row r="468" spans="1:2">
      <c r="A468" t="s">
        <v>204</v>
      </c>
      <c r="B468">
        <v>1.9</v>
      </c>
    </row>
    <row r="469" spans="1:2">
      <c r="A469" t="s">
        <v>205</v>
      </c>
      <c r="B469">
        <v>1.7</v>
      </c>
    </row>
    <row r="470" spans="1:2">
      <c r="A470" t="s">
        <v>212</v>
      </c>
      <c r="B470">
        <v>1.7</v>
      </c>
    </row>
    <row r="471" spans="1:2">
      <c r="A471">
        <v>1998</v>
      </c>
      <c r="B471">
        <v>2</v>
      </c>
    </row>
    <row r="472" spans="1:2">
      <c r="A472" t="s">
        <v>198</v>
      </c>
      <c r="B472">
        <v>2.2000000000000002</v>
      </c>
    </row>
    <row r="473" spans="1:2">
      <c r="A473" t="s">
        <v>199</v>
      </c>
      <c r="B473">
        <v>2.1</v>
      </c>
    </row>
    <row r="474" spans="1:2">
      <c r="A474" t="s">
        <v>195</v>
      </c>
      <c r="B474">
        <v>2.2000000000000002</v>
      </c>
    </row>
    <row r="475" spans="1:2">
      <c r="A475" t="s">
        <v>202</v>
      </c>
      <c r="B475">
        <v>2.2000000000000002</v>
      </c>
    </row>
    <row r="476" spans="1:2">
      <c r="A476" t="s">
        <v>194</v>
      </c>
      <c r="B476">
        <v>2.2999999999999998</v>
      </c>
    </row>
    <row r="477" spans="1:2">
      <c r="A477" t="s">
        <v>196</v>
      </c>
      <c r="B477">
        <v>2.2999999999999998</v>
      </c>
    </row>
    <row r="478" spans="1:2">
      <c r="A478" t="s">
        <v>197</v>
      </c>
      <c r="B478">
        <v>2.1</v>
      </c>
    </row>
    <row r="479" spans="1:2">
      <c r="A479" t="s">
        <v>201</v>
      </c>
      <c r="B479">
        <v>2.6</v>
      </c>
    </row>
    <row r="480" spans="1:2">
      <c r="A480" t="s">
        <v>191</v>
      </c>
      <c r="B480">
        <v>2.2000000000000002</v>
      </c>
    </row>
    <row r="481" spans="1:2">
      <c r="A481" t="s">
        <v>192</v>
      </c>
      <c r="B481">
        <v>2.1</v>
      </c>
    </row>
    <row r="482" spans="1:2">
      <c r="A482" t="s">
        <v>193</v>
      </c>
      <c r="B482">
        <v>2.2000000000000002</v>
      </c>
    </row>
    <row r="483" spans="1:2">
      <c r="A483" t="s">
        <v>200</v>
      </c>
      <c r="B483">
        <v>2.2000000000000002</v>
      </c>
    </row>
    <row r="484" spans="1:2">
      <c r="A484">
        <v>1999</v>
      </c>
      <c r="B484">
        <v>2.2000000000000002</v>
      </c>
    </row>
    <row r="485" spans="1:2">
      <c r="A485" t="s">
        <v>186</v>
      </c>
      <c r="B485">
        <v>2</v>
      </c>
    </row>
    <row r="486" spans="1:2">
      <c r="A486" t="s">
        <v>187</v>
      </c>
      <c r="B486">
        <v>2</v>
      </c>
    </row>
    <row r="487" spans="1:2">
      <c r="A487" t="s">
        <v>183</v>
      </c>
      <c r="B487">
        <v>1.9</v>
      </c>
    </row>
    <row r="488" spans="1:2">
      <c r="A488" t="s">
        <v>190</v>
      </c>
      <c r="B488">
        <v>2.1</v>
      </c>
    </row>
    <row r="489" spans="1:2">
      <c r="A489" t="s">
        <v>182</v>
      </c>
      <c r="B489">
        <v>2.4</v>
      </c>
    </row>
    <row r="490" spans="1:2">
      <c r="A490" t="s">
        <v>184</v>
      </c>
      <c r="B490">
        <v>2.7</v>
      </c>
    </row>
    <row r="491" spans="1:2">
      <c r="A491" t="s">
        <v>185</v>
      </c>
      <c r="B491">
        <v>2.8</v>
      </c>
    </row>
    <row r="492" spans="1:2">
      <c r="A492" t="s">
        <v>189</v>
      </c>
      <c r="B492">
        <v>2.5</v>
      </c>
    </row>
    <row r="493" spans="1:2">
      <c r="A493" t="s">
        <v>179</v>
      </c>
      <c r="B493">
        <v>2.9</v>
      </c>
    </row>
    <row r="494" spans="1:2">
      <c r="A494" t="s">
        <v>180</v>
      </c>
      <c r="B494">
        <v>3.1</v>
      </c>
    </row>
    <row r="495" spans="1:2">
      <c r="A495" t="s">
        <v>181</v>
      </c>
      <c r="B495">
        <v>3</v>
      </c>
    </row>
    <row r="496" spans="1:2">
      <c r="A496" t="s">
        <v>188</v>
      </c>
      <c r="B496">
        <v>2.9</v>
      </c>
    </row>
    <row r="497" spans="1:2">
      <c r="A497">
        <v>2000</v>
      </c>
      <c r="B497">
        <v>2.6</v>
      </c>
    </row>
    <row r="498" spans="1:2">
      <c r="A498" t="s">
        <v>174</v>
      </c>
      <c r="B498">
        <v>4.2</v>
      </c>
    </row>
    <row r="499" spans="1:2">
      <c r="A499" t="s">
        <v>175</v>
      </c>
      <c r="B499">
        <v>4.5</v>
      </c>
    </row>
    <row r="500" spans="1:2">
      <c r="A500" t="s">
        <v>171</v>
      </c>
      <c r="B500">
        <v>4.5999999999999996</v>
      </c>
    </row>
    <row r="501" spans="1:2">
      <c r="A501" t="s">
        <v>178</v>
      </c>
      <c r="B501">
        <v>4.9000000000000004</v>
      </c>
    </row>
    <row r="502" spans="1:2">
      <c r="A502" t="s">
        <v>170</v>
      </c>
      <c r="B502">
        <v>4.9000000000000004</v>
      </c>
    </row>
    <row r="503" spans="1:2">
      <c r="A503" t="s">
        <v>172</v>
      </c>
      <c r="B503">
        <v>4.5</v>
      </c>
    </row>
    <row r="504" spans="1:2">
      <c r="A504" t="s">
        <v>173</v>
      </c>
      <c r="B504">
        <v>4.5999999999999996</v>
      </c>
    </row>
    <row r="505" spans="1:2">
      <c r="A505" t="s">
        <v>177</v>
      </c>
      <c r="B505">
        <v>4.7</v>
      </c>
    </row>
    <row r="506" spans="1:2">
      <c r="A506" t="s">
        <v>167</v>
      </c>
      <c r="B506">
        <v>4.7</v>
      </c>
    </row>
    <row r="507" spans="1:2">
      <c r="A507" t="s">
        <v>168</v>
      </c>
      <c r="B507">
        <v>4.3</v>
      </c>
    </row>
    <row r="508" spans="1:2">
      <c r="A508" t="s">
        <v>169</v>
      </c>
      <c r="B508">
        <v>4.2</v>
      </c>
    </row>
    <row r="509" spans="1:2">
      <c r="A509" t="s">
        <v>176</v>
      </c>
      <c r="B509">
        <v>4.4000000000000004</v>
      </c>
    </row>
    <row r="510" spans="1:2">
      <c r="A510">
        <v>2001</v>
      </c>
      <c r="B510">
        <v>4.5</v>
      </c>
    </row>
    <row r="511" spans="1:2">
      <c r="A511" t="s">
        <v>162</v>
      </c>
      <c r="B511">
        <v>4</v>
      </c>
    </row>
    <row r="512" spans="1:2">
      <c r="A512" t="s">
        <v>163</v>
      </c>
      <c r="B512">
        <v>3.8</v>
      </c>
    </row>
    <row r="513" spans="1:2">
      <c r="A513" t="s">
        <v>159</v>
      </c>
      <c r="B513">
        <v>3.6</v>
      </c>
    </row>
    <row r="514" spans="1:2">
      <c r="A514" t="s">
        <v>166</v>
      </c>
      <c r="B514">
        <v>3.6</v>
      </c>
    </row>
    <row r="515" spans="1:2">
      <c r="A515" t="s">
        <v>158</v>
      </c>
      <c r="B515">
        <v>3.3</v>
      </c>
    </row>
    <row r="516" spans="1:2">
      <c r="A516" t="s">
        <v>160</v>
      </c>
      <c r="B516">
        <v>3.4</v>
      </c>
    </row>
    <row r="517" spans="1:2">
      <c r="A517" t="s">
        <v>161</v>
      </c>
      <c r="B517">
        <v>3.4</v>
      </c>
    </row>
    <row r="518" spans="1:2">
      <c r="A518" t="s">
        <v>165</v>
      </c>
      <c r="B518">
        <v>3.3</v>
      </c>
    </row>
    <row r="519" spans="1:2">
      <c r="A519" t="s">
        <v>155</v>
      </c>
      <c r="B519">
        <v>3.3</v>
      </c>
    </row>
    <row r="520" spans="1:2">
      <c r="A520" t="s">
        <v>156</v>
      </c>
      <c r="B520">
        <v>3.2</v>
      </c>
    </row>
    <row r="521" spans="1:2">
      <c r="A521" t="s">
        <v>157</v>
      </c>
      <c r="B521">
        <v>3.1</v>
      </c>
    </row>
    <row r="522" spans="1:2">
      <c r="A522" t="s">
        <v>164</v>
      </c>
      <c r="B522">
        <v>3.1</v>
      </c>
    </row>
    <row r="523" spans="1:2">
      <c r="A523">
        <v>2002</v>
      </c>
      <c r="B523">
        <v>3.4</v>
      </c>
    </row>
    <row r="524" spans="1:2">
      <c r="A524" t="s">
        <v>150</v>
      </c>
      <c r="B524">
        <v>2.4</v>
      </c>
    </row>
    <row r="525" spans="1:2">
      <c r="A525" t="s">
        <v>151</v>
      </c>
      <c r="B525">
        <v>2.4</v>
      </c>
    </row>
    <row r="526" spans="1:2">
      <c r="A526" t="s">
        <v>147</v>
      </c>
      <c r="B526">
        <v>2.4</v>
      </c>
    </row>
    <row r="527" spans="1:2">
      <c r="A527" t="s">
        <v>154</v>
      </c>
      <c r="B527">
        <v>2.1</v>
      </c>
    </row>
    <row r="528" spans="1:2">
      <c r="A528" t="s">
        <v>146</v>
      </c>
      <c r="B528">
        <v>2</v>
      </c>
    </row>
    <row r="529" spans="1:2">
      <c r="A529" t="s">
        <v>148</v>
      </c>
      <c r="B529">
        <v>2</v>
      </c>
    </row>
    <row r="530" spans="1:2">
      <c r="A530" t="s">
        <v>149</v>
      </c>
      <c r="B530">
        <v>2.1</v>
      </c>
    </row>
    <row r="531" spans="1:2">
      <c r="A531" t="s">
        <v>153</v>
      </c>
      <c r="B531">
        <v>2.1</v>
      </c>
    </row>
    <row r="532" spans="1:2">
      <c r="A532" t="s">
        <v>143</v>
      </c>
      <c r="B532">
        <v>2</v>
      </c>
    </row>
    <row r="533" spans="1:2">
      <c r="A533" t="s">
        <v>144</v>
      </c>
      <c r="B533">
        <v>2</v>
      </c>
    </row>
    <row r="534" spans="1:2">
      <c r="A534" t="s">
        <v>145</v>
      </c>
      <c r="B534">
        <v>2</v>
      </c>
    </row>
    <row r="535" spans="1:2">
      <c r="A535" t="s">
        <v>152</v>
      </c>
      <c r="B535">
        <v>1.7</v>
      </c>
    </row>
    <row r="536" spans="1:2">
      <c r="A536">
        <v>2003</v>
      </c>
      <c r="B536">
        <v>2.1</v>
      </c>
    </row>
    <row r="537" spans="1:2">
      <c r="A537" t="s">
        <v>138</v>
      </c>
      <c r="B537">
        <v>1.3</v>
      </c>
    </row>
    <row r="538" spans="1:2">
      <c r="A538" t="s">
        <v>139</v>
      </c>
      <c r="B538">
        <v>1.2</v>
      </c>
    </row>
    <row r="539" spans="1:2">
      <c r="A539" t="s">
        <v>135</v>
      </c>
      <c r="B539">
        <v>1.1000000000000001</v>
      </c>
    </row>
    <row r="540" spans="1:2">
      <c r="A540" t="s">
        <v>142</v>
      </c>
      <c r="B540">
        <v>1.4</v>
      </c>
    </row>
    <row r="541" spans="1:2">
      <c r="A541" t="s">
        <v>134</v>
      </c>
      <c r="B541">
        <v>1.5</v>
      </c>
    </row>
    <row r="542" spans="1:2">
      <c r="A542" t="s">
        <v>136</v>
      </c>
      <c r="B542">
        <v>1.4</v>
      </c>
    </row>
    <row r="543" spans="1:2">
      <c r="A543" t="s">
        <v>137</v>
      </c>
      <c r="B543">
        <v>1.1000000000000001</v>
      </c>
    </row>
    <row r="544" spans="1:2">
      <c r="A544" t="s">
        <v>141</v>
      </c>
      <c r="B544">
        <v>1.1000000000000001</v>
      </c>
    </row>
    <row r="545" spans="1:2">
      <c r="A545" t="s">
        <v>131</v>
      </c>
      <c r="B545">
        <v>1</v>
      </c>
    </row>
    <row r="546" spans="1:2">
      <c r="A546" t="s">
        <v>132</v>
      </c>
      <c r="B546">
        <v>1.4</v>
      </c>
    </row>
    <row r="547" spans="1:2">
      <c r="A547" t="s">
        <v>133</v>
      </c>
      <c r="B547">
        <v>1.3</v>
      </c>
    </row>
    <row r="548" spans="1:2">
      <c r="A548" t="s">
        <v>140</v>
      </c>
      <c r="B548">
        <v>1.2</v>
      </c>
    </row>
    <row r="549" spans="1:2">
      <c r="A549">
        <v>2004</v>
      </c>
      <c r="B549">
        <v>1.2</v>
      </c>
    </row>
    <row r="550" spans="1:2">
      <c r="A550" t="s">
        <v>126</v>
      </c>
      <c r="B550">
        <v>1.5</v>
      </c>
    </row>
    <row r="551" spans="1:2">
      <c r="A551" t="s">
        <v>127</v>
      </c>
      <c r="B551">
        <v>1.6</v>
      </c>
    </row>
    <row r="552" spans="1:2">
      <c r="A552" t="s">
        <v>123</v>
      </c>
      <c r="B552">
        <v>1.8</v>
      </c>
    </row>
    <row r="553" spans="1:2">
      <c r="A553" t="s">
        <v>130</v>
      </c>
      <c r="B553">
        <v>1.5</v>
      </c>
    </row>
    <row r="554" spans="1:2">
      <c r="A554" t="s">
        <v>122</v>
      </c>
      <c r="B554">
        <v>1.3</v>
      </c>
    </row>
    <row r="555" spans="1:2">
      <c r="A555" t="s">
        <v>124</v>
      </c>
      <c r="B555">
        <v>1.6</v>
      </c>
    </row>
    <row r="556" spans="1:2">
      <c r="A556" t="s">
        <v>125</v>
      </c>
      <c r="B556">
        <v>1.6</v>
      </c>
    </row>
    <row r="557" spans="1:2">
      <c r="A557" t="s">
        <v>129</v>
      </c>
      <c r="B557">
        <v>1.8</v>
      </c>
    </row>
    <row r="558" spans="1:2">
      <c r="A558" t="s">
        <v>119</v>
      </c>
      <c r="B558">
        <v>1.8</v>
      </c>
    </row>
    <row r="559" spans="1:2">
      <c r="A559" t="s">
        <v>120</v>
      </c>
      <c r="B559">
        <v>1.6</v>
      </c>
    </row>
    <row r="560" spans="1:2">
      <c r="A560" t="s">
        <v>121</v>
      </c>
      <c r="B560">
        <v>1.8</v>
      </c>
    </row>
    <row r="561" spans="1:2">
      <c r="A561" t="s">
        <v>128</v>
      </c>
      <c r="B561">
        <v>2</v>
      </c>
    </row>
    <row r="562" spans="1:2">
      <c r="A562">
        <v>2005</v>
      </c>
      <c r="B562">
        <v>1.7</v>
      </c>
    </row>
    <row r="563" spans="1:2">
      <c r="A563" t="s">
        <v>114</v>
      </c>
      <c r="B563">
        <v>1.3</v>
      </c>
    </row>
    <row r="564" spans="1:2">
      <c r="A564" t="s">
        <v>115</v>
      </c>
      <c r="B564">
        <v>1.1000000000000001</v>
      </c>
    </row>
    <row r="565" spans="1:2">
      <c r="A565" t="s">
        <v>111</v>
      </c>
      <c r="B565">
        <v>1</v>
      </c>
    </row>
    <row r="566" spans="1:2">
      <c r="A566" t="s">
        <v>118</v>
      </c>
      <c r="B566">
        <v>1.2</v>
      </c>
    </row>
    <row r="567" spans="1:2">
      <c r="A567" t="s">
        <v>110</v>
      </c>
      <c r="B567">
        <v>1.2</v>
      </c>
    </row>
    <row r="568" spans="1:2">
      <c r="A568" t="s">
        <v>112</v>
      </c>
      <c r="B568">
        <v>1.3</v>
      </c>
    </row>
    <row r="569" spans="1:2">
      <c r="A569" t="s">
        <v>113</v>
      </c>
      <c r="B569">
        <v>1.3</v>
      </c>
    </row>
    <row r="570" spans="1:2">
      <c r="A570" t="s">
        <v>117</v>
      </c>
      <c r="B570">
        <v>1.4</v>
      </c>
    </row>
    <row r="571" spans="1:2">
      <c r="A571" t="s">
        <v>107</v>
      </c>
      <c r="B571">
        <v>1.1000000000000001</v>
      </c>
    </row>
    <row r="572" spans="1:2">
      <c r="A572" t="s">
        <v>108</v>
      </c>
      <c r="B572">
        <v>0.9</v>
      </c>
    </row>
    <row r="573" spans="1:2">
      <c r="A573" t="s">
        <v>109</v>
      </c>
      <c r="B573">
        <v>1</v>
      </c>
    </row>
    <row r="574" spans="1:2">
      <c r="A574" t="s">
        <v>116</v>
      </c>
      <c r="B574">
        <v>1.1000000000000001</v>
      </c>
    </row>
    <row r="575" spans="1:2">
      <c r="A575">
        <v>2006</v>
      </c>
      <c r="B575">
        <v>1.1000000000000001</v>
      </c>
    </row>
    <row r="576" spans="1:2">
      <c r="A576" t="s">
        <v>102</v>
      </c>
      <c r="B576">
        <v>1.4</v>
      </c>
    </row>
    <row r="577" spans="1:2">
      <c r="A577" t="s">
        <v>103</v>
      </c>
      <c r="B577">
        <v>1.5</v>
      </c>
    </row>
    <row r="578" spans="1:2">
      <c r="A578" t="s">
        <v>99</v>
      </c>
      <c r="B578">
        <v>1.8</v>
      </c>
    </row>
    <row r="579" spans="1:2">
      <c r="A579" t="s">
        <v>106</v>
      </c>
      <c r="B579">
        <v>1.8</v>
      </c>
    </row>
    <row r="580" spans="1:2">
      <c r="A580" t="s">
        <v>98</v>
      </c>
      <c r="B580">
        <v>1.8</v>
      </c>
    </row>
    <row r="581" spans="1:2">
      <c r="A581" t="s">
        <v>100</v>
      </c>
      <c r="B581">
        <v>1.7</v>
      </c>
    </row>
    <row r="582" spans="1:2">
      <c r="A582" t="s">
        <v>101</v>
      </c>
      <c r="B582">
        <v>1.5</v>
      </c>
    </row>
    <row r="583" spans="1:2">
      <c r="A583" t="s">
        <v>105</v>
      </c>
      <c r="B583">
        <v>1.1000000000000001</v>
      </c>
    </row>
    <row r="584" spans="1:2">
      <c r="A584" t="s">
        <v>95</v>
      </c>
      <c r="B584">
        <v>1.3</v>
      </c>
    </row>
    <row r="585" spans="1:2">
      <c r="A585" t="s">
        <v>96</v>
      </c>
      <c r="B585">
        <v>1.6</v>
      </c>
    </row>
    <row r="586" spans="1:2">
      <c r="A586" t="s">
        <v>97</v>
      </c>
      <c r="B586">
        <v>1.9</v>
      </c>
    </row>
    <row r="587" spans="1:2">
      <c r="A587" t="s">
        <v>104</v>
      </c>
      <c r="B587">
        <v>1.9</v>
      </c>
    </row>
    <row r="588" spans="1:2">
      <c r="A588">
        <v>2007</v>
      </c>
      <c r="B588">
        <v>1.6</v>
      </c>
    </row>
    <row r="589" spans="1:2">
      <c r="A589" t="s">
        <v>90</v>
      </c>
      <c r="B589">
        <v>2</v>
      </c>
    </row>
    <row r="590" spans="1:2">
      <c r="A590" t="s">
        <v>91</v>
      </c>
      <c r="B590">
        <v>2.2000000000000002</v>
      </c>
    </row>
    <row r="591" spans="1:2">
      <c r="A591" t="s">
        <v>87</v>
      </c>
      <c r="B591">
        <v>2.2000000000000002</v>
      </c>
    </row>
    <row r="592" spans="1:2">
      <c r="A592" t="s">
        <v>94</v>
      </c>
      <c r="B592">
        <v>2</v>
      </c>
    </row>
    <row r="593" spans="1:2">
      <c r="A593" t="s">
        <v>86</v>
      </c>
      <c r="B593">
        <v>2.2999999999999998</v>
      </c>
    </row>
    <row r="594" spans="1:2">
      <c r="A594" t="s">
        <v>88</v>
      </c>
      <c r="B594">
        <v>2.6</v>
      </c>
    </row>
    <row r="595" spans="1:2">
      <c r="A595" t="s">
        <v>89</v>
      </c>
      <c r="B595">
        <v>3.2</v>
      </c>
    </row>
    <row r="596" spans="1:2">
      <c r="A596" t="s">
        <v>93</v>
      </c>
      <c r="B596">
        <v>3.2</v>
      </c>
    </row>
    <row r="597" spans="1:2">
      <c r="A597" t="s">
        <v>83</v>
      </c>
      <c r="B597">
        <v>3.1</v>
      </c>
    </row>
    <row r="598" spans="1:2">
      <c r="A598" t="s">
        <v>84</v>
      </c>
      <c r="B598">
        <v>2.8</v>
      </c>
    </row>
    <row r="599" spans="1:2">
      <c r="A599" t="s">
        <v>85</v>
      </c>
      <c r="B599">
        <v>2.2999999999999998</v>
      </c>
    </row>
    <row r="600" spans="1:2">
      <c r="A600" t="s">
        <v>92</v>
      </c>
      <c r="B600">
        <v>1.9</v>
      </c>
    </row>
    <row r="601" spans="1:2">
      <c r="A601">
        <v>2008</v>
      </c>
      <c r="B601">
        <v>2.5</v>
      </c>
    </row>
    <row r="602" spans="1:2">
      <c r="A602" t="s">
        <v>78</v>
      </c>
      <c r="B602">
        <v>1.9</v>
      </c>
    </row>
    <row r="603" spans="1:2">
      <c r="A603" t="s">
        <v>79</v>
      </c>
      <c r="B603">
        <v>2</v>
      </c>
    </row>
    <row r="604" spans="1:2">
      <c r="A604" t="s">
        <v>75</v>
      </c>
      <c r="B604">
        <v>2</v>
      </c>
    </row>
    <row r="605" spans="1:2">
      <c r="A605" t="s">
        <v>82</v>
      </c>
      <c r="B605">
        <v>1.8</v>
      </c>
    </row>
    <row r="606" spans="1:2">
      <c r="A606" t="s">
        <v>74</v>
      </c>
      <c r="B606">
        <v>1.6</v>
      </c>
    </row>
    <row r="607" spans="1:2">
      <c r="A607" t="s">
        <v>76</v>
      </c>
      <c r="B607">
        <v>1.4</v>
      </c>
    </row>
    <row r="608" spans="1:2">
      <c r="A608" t="s">
        <v>77</v>
      </c>
      <c r="B608">
        <v>0.2</v>
      </c>
    </row>
    <row r="609" spans="1:2">
      <c r="A609" t="s">
        <v>81</v>
      </c>
      <c r="B609">
        <v>0.3</v>
      </c>
    </row>
    <row r="610" spans="1:2">
      <c r="A610" t="s">
        <v>71</v>
      </c>
      <c r="B610">
        <v>0.4</v>
      </c>
    </row>
    <row r="611" spans="1:2">
      <c r="A611" t="s">
        <v>72</v>
      </c>
      <c r="B611">
        <v>0.7</v>
      </c>
    </row>
    <row r="612" spans="1:2">
      <c r="A612" t="s">
        <v>73</v>
      </c>
      <c r="B612">
        <v>1</v>
      </c>
    </row>
    <row r="613" spans="1:2">
      <c r="A613" t="s">
        <v>80</v>
      </c>
      <c r="B613">
        <v>1.1000000000000001</v>
      </c>
    </row>
    <row r="614" spans="1:2">
      <c r="A614">
        <v>2009</v>
      </c>
      <c r="B614">
        <v>1.2</v>
      </c>
    </row>
    <row r="615" spans="1:2">
      <c r="A615" t="s">
        <v>66</v>
      </c>
      <c r="B615">
        <v>0.8</v>
      </c>
    </row>
    <row r="616" spans="1:2">
      <c r="A616" t="s">
        <v>67</v>
      </c>
      <c r="B616">
        <v>0.8</v>
      </c>
    </row>
    <row r="617" spans="1:2">
      <c r="A617" t="s">
        <v>63</v>
      </c>
      <c r="B617">
        <v>1</v>
      </c>
    </row>
    <row r="618" spans="1:2">
      <c r="A618" t="s">
        <v>70</v>
      </c>
      <c r="B618">
        <v>1.1000000000000001</v>
      </c>
    </row>
    <row r="619" spans="1:2">
      <c r="A619" t="s">
        <v>62</v>
      </c>
      <c r="B619">
        <v>1</v>
      </c>
    </row>
    <row r="620" spans="1:2">
      <c r="A620" t="s">
        <v>64</v>
      </c>
      <c r="B620">
        <v>0.8</v>
      </c>
    </row>
    <row r="621" spans="1:2">
      <c r="A621" t="s">
        <v>65</v>
      </c>
      <c r="B621">
        <v>1.6</v>
      </c>
    </row>
    <row r="622" spans="1:2">
      <c r="A622" t="s">
        <v>69</v>
      </c>
      <c r="B622">
        <v>1.5</v>
      </c>
    </row>
    <row r="623" spans="1:2">
      <c r="A623" t="s">
        <v>59</v>
      </c>
      <c r="B623">
        <v>1.6</v>
      </c>
    </row>
    <row r="624" spans="1:2">
      <c r="A624" t="s">
        <v>60</v>
      </c>
      <c r="B624">
        <v>1.6</v>
      </c>
    </row>
    <row r="625" spans="1:2">
      <c r="A625" t="s">
        <v>61</v>
      </c>
      <c r="B625">
        <v>1.6</v>
      </c>
    </row>
    <row r="626" spans="1:2">
      <c r="A626" t="s">
        <v>68</v>
      </c>
      <c r="B626">
        <v>1.9</v>
      </c>
    </row>
    <row r="627" spans="1:2">
      <c r="A627">
        <v>2010</v>
      </c>
      <c r="B627">
        <v>1.3</v>
      </c>
    </row>
    <row r="628" spans="1:2">
      <c r="A628" t="s">
        <v>54</v>
      </c>
      <c r="B628">
        <v>2</v>
      </c>
    </row>
    <row r="629" spans="1:2">
      <c r="A629" t="s">
        <v>55</v>
      </c>
      <c r="B629">
        <v>1.9</v>
      </c>
    </row>
    <row r="630" spans="1:2">
      <c r="A630" t="s">
        <v>51</v>
      </c>
      <c r="B630">
        <v>2</v>
      </c>
    </row>
    <row r="631" spans="1:2">
      <c r="A631" t="s">
        <v>58</v>
      </c>
      <c r="B631">
        <v>2.1</v>
      </c>
    </row>
    <row r="632" spans="1:2">
      <c r="A632" t="s">
        <v>50</v>
      </c>
      <c r="B632">
        <v>2.2999999999999998</v>
      </c>
    </row>
    <row r="633" spans="1:2">
      <c r="A633" t="s">
        <v>52</v>
      </c>
      <c r="B633">
        <v>2.2999999999999998</v>
      </c>
    </row>
    <row r="634" spans="1:2">
      <c r="A634" t="s">
        <v>53</v>
      </c>
      <c r="B634">
        <v>2.6</v>
      </c>
    </row>
    <row r="635" spans="1:2">
      <c r="A635" t="s">
        <v>57</v>
      </c>
      <c r="B635">
        <v>2.6</v>
      </c>
    </row>
    <row r="636" spans="1:2">
      <c r="A636" t="s">
        <v>47</v>
      </c>
      <c r="B636">
        <v>2.7</v>
      </c>
    </row>
    <row r="637" spans="1:2">
      <c r="A637" t="s">
        <v>48</v>
      </c>
      <c r="B637">
        <v>2.6</v>
      </c>
    </row>
    <row r="638" spans="1:2">
      <c r="A638" t="s">
        <v>49</v>
      </c>
      <c r="B638">
        <v>2.6</v>
      </c>
    </row>
    <row r="639" spans="1:2">
      <c r="A639" t="s">
        <v>56</v>
      </c>
      <c r="B639">
        <v>2.4</v>
      </c>
    </row>
    <row r="640" spans="1:2">
      <c r="A640">
        <v>2011</v>
      </c>
      <c r="B640">
        <v>2.2999999999999998</v>
      </c>
    </row>
    <row r="641" spans="1:2">
      <c r="A641" t="s">
        <v>42</v>
      </c>
      <c r="B641">
        <v>2.5</v>
      </c>
    </row>
    <row r="642" spans="1:2">
      <c r="A642" t="s">
        <v>43</v>
      </c>
      <c r="B642">
        <v>2.5</v>
      </c>
    </row>
    <row r="643" spans="1:2">
      <c r="A643" t="s">
        <v>39</v>
      </c>
      <c r="B643">
        <v>2.5</v>
      </c>
    </row>
    <row r="644" spans="1:2">
      <c r="A644" t="s">
        <v>46</v>
      </c>
      <c r="B644">
        <v>2.4</v>
      </c>
    </row>
    <row r="645" spans="1:2">
      <c r="A645" t="s">
        <v>38</v>
      </c>
      <c r="B645">
        <v>2.1</v>
      </c>
    </row>
    <row r="646" spans="1:2">
      <c r="A646" t="s">
        <v>40</v>
      </c>
      <c r="B646">
        <v>2.1</v>
      </c>
    </row>
    <row r="647" spans="1:2">
      <c r="A647" t="s">
        <v>41</v>
      </c>
      <c r="B647">
        <v>2.2999999999999998</v>
      </c>
    </row>
    <row r="648" spans="1:2">
      <c r="A648" t="s">
        <v>45</v>
      </c>
      <c r="B648">
        <v>2.2999999999999998</v>
      </c>
    </row>
    <row r="649" spans="1:2">
      <c r="A649" t="s">
        <v>35</v>
      </c>
      <c r="B649">
        <v>2.2999999999999998</v>
      </c>
    </row>
    <row r="650" spans="1:2">
      <c r="A650" t="s">
        <v>36</v>
      </c>
      <c r="B650">
        <v>2.9</v>
      </c>
    </row>
    <row r="651" spans="1:2">
      <c r="A651" t="s">
        <v>37</v>
      </c>
      <c r="B651">
        <v>2.8</v>
      </c>
    </row>
    <row r="652" spans="1:2">
      <c r="A652" t="s">
        <v>44</v>
      </c>
      <c r="B652">
        <v>2.9</v>
      </c>
    </row>
    <row r="653" spans="1:2">
      <c r="A653">
        <v>2012</v>
      </c>
      <c r="B653">
        <v>2.5</v>
      </c>
    </row>
    <row r="654" spans="1:2">
      <c r="A654" t="s">
        <v>30</v>
      </c>
      <c r="B654">
        <v>3</v>
      </c>
    </row>
    <row r="655" spans="1:2">
      <c r="A655" t="s">
        <v>31</v>
      </c>
      <c r="B655">
        <v>3</v>
      </c>
    </row>
    <row r="656" spans="1:2">
      <c r="A656" t="s">
        <v>27</v>
      </c>
      <c r="B656">
        <v>2.9</v>
      </c>
    </row>
    <row r="657" spans="1:2">
      <c r="A657" t="s">
        <v>34</v>
      </c>
      <c r="B657">
        <v>2.6</v>
      </c>
    </row>
    <row r="658" spans="1:2">
      <c r="A658" t="s">
        <v>26</v>
      </c>
      <c r="B658">
        <v>2.8</v>
      </c>
    </row>
    <row r="659" spans="1:2">
      <c r="A659" t="s">
        <v>28</v>
      </c>
      <c r="B659">
        <v>2.9</v>
      </c>
    </row>
    <row r="660" spans="1:2">
      <c r="A660" t="s">
        <v>29</v>
      </c>
      <c r="B660">
        <v>3.1</v>
      </c>
    </row>
    <row r="661" spans="1:2">
      <c r="A661" t="s">
        <v>33</v>
      </c>
      <c r="B661">
        <v>2.8</v>
      </c>
    </row>
    <row r="662" spans="1:2">
      <c r="A662" t="s">
        <v>23</v>
      </c>
      <c r="B662">
        <v>2.4</v>
      </c>
    </row>
    <row r="663" spans="1:2">
      <c r="A663" t="s">
        <v>24</v>
      </c>
      <c r="B663">
        <v>1.6</v>
      </c>
    </row>
    <row r="664" spans="1:2">
      <c r="A664" t="s">
        <v>25</v>
      </c>
      <c r="B664">
        <v>1.5</v>
      </c>
    </row>
    <row r="665" spans="1:2">
      <c r="A665" t="s">
        <v>32</v>
      </c>
      <c r="B665">
        <v>1.7</v>
      </c>
    </row>
    <row r="666" spans="1:2">
      <c r="A666">
        <v>2013</v>
      </c>
      <c r="B666">
        <v>2.5</v>
      </c>
    </row>
    <row r="667" spans="1:2">
      <c r="A667" t="s">
        <v>20</v>
      </c>
      <c r="B667">
        <v>1.4</v>
      </c>
    </row>
    <row r="668" spans="1:2">
      <c r="A668" t="s">
        <v>21</v>
      </c>
      <c r="B668">
        <v>1.1000000000000001</v>
      </c>
    </row>
    <row r="669" spans="1:2">
      <c r="A669" t="s">
        <v>18</v>
      </c>
      <c r="B669">
        <v>0.8</v>
      </c>
    </row>
    <row r="670" spans="1:2">
      <c r="A670" t="s">
        <v>22</v>
      </c>
      <c r="B670">
        <v>1.2</v>
      </c>
    </row>
    <row r="671" spans="1:2">
      <c r="A671" t="s">
        <v>17</v>
      </c>
      <c r="B671">
        <v>0.8</v>
      </c>
    </row>
    <row r="672" spans="1:2">
      <c r="A672" t="s">
        <v>19</v>
      </c>
      <c r="B672">
        <v>0.9</v>
      </c>
    </row>
    <row r="673" spans="1:1">
      <c r="A673" t="s">
        <v>635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4"/>
  <sheetViews>
    <sheetView workbookViewId="0">
      <selection activeCell="F8" sqref="F8"/>
    </sheetView>
  </sheetViews>
  <sheetFormatPr baseColWidth="10" defaultRowHeight="15" x14ac:dyDescent="0"/>
  <sheetData>
    <row r="1" spans="1:7">
      <c r="A1" s="3" t="s">
        <v>642</v>
      </c>
      <c r="B1" s="3" t="s">
        <v>643</v>
      </c>
      <c r="C1" s="3" t="s">
        <v>2</v>
      </c>
      <c r="D1" s="3" t="s">
        <v>0</v>
      </c>
      <c r="E1" s="3" t="s">
        <v>636</v>
      </c>
      <c r="F1" s="3" t="s">
        <v>1</v>
      </c>
      <c r="G1" s="3" t="s">
        <v>637</v>
      </c>
    </row>
    <row r="2" spans="1:7">
      <c r="A2" s="3">
        <v>1980</v>
      </c>
      <c r="B2" s="3" t="s">
        <v>645</v>
      </c>
      <c r="C2" s="3">
        <v>5.5999999999999994E-2</v>
      </c>
      <c r="D2" s="3" t="s">
        <v>10</v>
      </c>
      <c r="E2" s="3" t="s">
        <v>10</v>
      </c>
      <c r="F2" s="3" t="s">
        <v>10</v>
      </c>
      <c r="G2" s="3" t="s">
        <v>976</v>
      </c>
    </row>
    <row r="3" spans="1:7">
      <c r="A3" s="3">
        <v>1980</v>
      </c>
      <c r="B3" s="3" t="s">
        <v>646</v>
      </c>
      <c r="C3" s="3">
        <v>5.9000000000000004E-2</v>
      </c>
      <c r="D3" s="3" t="s">
        <v>10</v>
      </c>
      <c r="E3" s="3" t="s">
        <v>10</v>
      </c>
      <c r="F3" s="3" t="s">
        <v>10</v>
      </c>
      <c r="G3" s="3" t="s">
        <v>976</v>
      </c>
    </row>
    <row r="4" spans="1:7">
      <c r="A4" s="3">
        <v>1980</v>
      </c>
      <c r="B4" s="3" t="s">
        <v>647</v>
      </c>
      <c r="C4" s="3">
        <v>5.9000000000000004E-2</v>
      </c>
      <c r="D4" s="3" t="s">
        <v>10</v>
      </c>
      <c r="E4" s="3" t="s">
        <v>10</v>
      </c>
      <c r="F4" s="3" t="s">
        <v>10</v>
      </c>
      <c r="G4" s="3" t="s">
        <v>976</v>
      </c>
    </row>
    <row r="5" spans="1:7">
      <c r="A5" s="3">
        <v>1980</v>
      </c>
      <c r="B5" s="3" t="s">
        <v>648</v>
      </c>
      <c r="C5" s="3">
        <v>6.4000000000000001E-2</v>
      </c>
      <c r="D5" s="3" t="s">
        <v>10</v>
      </c>
      <c r="E5" s="3" t="s">
        <v>10</v>
      </c>
      <c r="F5" s="3" t="s">
        <v>10</v>
      </c>
      <c r="G5" s="3" t="s">
        <v>976</v>
      </c>
    </row>
    <row r="6" spans="1:7">
      <c r="A6" s="3">
        <v>1980</v>
      </c>
      <c r="B6" s="3" t="s">
        <v>649</v>
      </c>
      <c r="C6" s="3">
        <v>6.6000000000000003E-2</v>
      </c>
      <c r="D6" s="3" t="s">
        <v>10</v>
      </c>
      <c r="E6" s="3" t="s">
        <v>10</v>
      </c>
      <c r="F6" s="3" t="s">
        <v>10</v>
      </c>
      <c r="G6" s="3" t="s">
        <v>976</v>
      </c>
    </row>
    <row r="7" spans="1:7">
      <c r="A7" s="3">
        <v>1980</v>
      </c>
      <c r="B7" s="3" t="s">
        <v>650</v>
      </c>
      <c r="C7" s="3">
        <v>6.6000000000000003E-2</v>
      </c>
      <c r="D7" s="3" t="s">
        <v>10</v>
      </c>
      <c r="E7" s="3" t="s">
        <v>10</v>
      </c>
      <c r="F7" s="3" t="s">
        <v>10</v>
      </c>
      <c r="G7" s="3" t="s">
        <v>976</v>
      </c>
    </row>
    <row r="8" spans="1:7">
      <c r="A8" s="3">
        <v>1980</v>
      </c>
      <c r="B8" s="3" t="s">
        <v>651</v>
      </c>
      <c r="C8" s="3">
        <v>7.0999999999999994E-2</v>
      </c>
      <c r="D8" s="3" t="s">
        <v>10</v>
      </c>
      <c r="E8" s="3" t="s">
        <v>10</v>
      </c>
      <c r="F8" s="3" t="s">
        <v>10</v>
      </c>
      <c r="G8" s="3" t="s">
        <v>976</v>
      </c>
    </row>
    <row r="9" spans="1:7">
      <c r="A9" s="3">
        <v>1980</v>
      </c>
      <c r="B9" s="3" t="s">
        <v>652</v>
      </c>
      <c r="C9" s="3">
        <v>7.0999999999999994E-2</v>
      </c>
      <c r="D9" s="3" t="s">
        <v>10</v>
      </c>
      <c r="E9" s="3" t="s">
        <v>10</v>
      </c>
      <c r="F9" s="3" t="s">
        <v>10</v>
      </c>
      <c r="G9" s="3" t="s">
        <v>976</v>
      </c>
    </row>
    <row r="10" spans="1:7">
      <c r="A10" s="3">
        <v>1980</v>
      </c>
      <c r="B10" s="3" t="s">
        <v>653</v>
      </c>
      <c r="C10" s="3">
        <v>7.0000000000000007E-2</v>
      </c>
      <c r="D10" s="3" t="s">
        <v>10</v>
      </c>
      <c r="E10" s="3" t="s">
        <v>10</v>
      </c>
      <c r="F10" s="3" t="s">
        <v>10</v>
      </c>
      <c r="G10" s="3" t="s">
        <v>976</v>
      </c>
    </row>
    <row r="11" spans="1:7">
      <c r="A11" s="3">
        <v>1980</v>
      </c>
      <c r="B11" s="3" t="s">
        <v>654</v>
      </c>
      <c r="C11" s="3">
        <v>6.7000000000000004E-2</v>
      </c>
      <c r="D11" s="3" t="s">
        <v>10</v>
      </c>
      <c r="E11" s="3" t="s">
        <v>10</v>
      </c>
      <c r="F11" s="3" t="s">
        <v>10</v>
      </c>
      <c r="G11" s="3" t="s">
        <v>976</v>
      </c>
    </row>
    <row r="12" spans="1:7">
      <c r="A12" s="3">
        <v>1980</v>
      </c>
      <c r="B12" s="3" t="s">
        <v>655</v>
      </c>
      <c r="C12" s="3">
        <v>6.7000000000000004E-2</v>
      </c>
      <c r="D12" s="3" t="s">
        <v>10</v>
      </c>
      <c r="E12" s="3" t="s">
        <v>10</v>
      </c>
      <c r="F12" s="3" t="s">
        <v>10</v>
      </c>
      <c r="G12" s="3" t="s">
        <v>976</v>
      </c>
    </row>
    <row r="13" spans="1:7">
      <c r="A13" s="3">
        <v>1980</v>
      </c>
      <c r="B13" s="3" t="s">
        <v>656</v>
      </c>
      <c r="C13" s="3">
        <v>6.7000000000000004E-2</v>
      </c>
      <c r="D13" s="3" t="s">
        <v>10</v>
      </c>
      <c r="E13" s="3" t="s">
        <v>10</v>
      </c>
      <c r="F13" s="3" t="s">
        <v>10</v>
      </c>
      <c r="G13" s="3" t="s">
        <v>976</v>
      </c>
    </row>
    <row r="14" spans="1:7">
      <c r="A14" s="3">
        <v>1981</v>
      </c>
      <c r="B14" s="3" t="s">
        <v>645</v>
      </c>
      <c r="C14" s="3">
        <v>6.9000000000000006E-2</v>
      </c>
      <c r="D14" s="3" t="s">
        <v>10</v>
      </c>
      <c r="E14" s="3" t="s">
        <v>10</v>
      </c>
      <c r="F14" s="3" t="s">
        <v>10</v>
      </c>
      <c r="G14" s="3" t="s">
        <v>976</v>
      </c>
    </row>
    <row r="15" spans="1:7">
      <c r="A15" s="3">
        <v>1981</v>
      </c>
      <c r="B15" s="3" t="s">
        <v>646</v>
      </c>
      <c r="C15" s="3">
        <v>6.6000000000000003E-2</v>
      </c>
      <c r="D15" s="3" t="s">
        <v>10</v>
      </c>
      <c r="E15" s="3" t="s">
        <v>10</v>
      </c>
      <c r="F15" s="3" t="s">
        <v>10</v>
      </c>
      <c r="G15" s="3" t="s">
        <v>976</v>
      </c>
    </row>
    <row r="16" spans="1:7">
      <c r="A16" s="3">
        <v>1981</v>
      </c>
      <c r="B16" s="3" t="s">
        <v>647</v>
      </c>
      <c r="C16" s="3">
        <v>6.6000000000000003E-2</v>
      </c>
      <c r="D16" s="3" t="s">
        <v>10</v>
      </c>
      <c r="E16" s="3" t="s">
        <v>10</v>
      </c>
      <c r="F16" s="3" t="s">
        <v>10</v>
      </c>
      <c r="G16" s="3" t="s">
        <v>976</v>
      </c>
    </row>
    <row r="17" spans="1:7">
      <c r="A17" s="3">
        <v>1981</v>
      </c>
      <c r="B17" s="3" t="s">
        <v>648</v>
      </c>
      <c r="C17" s="3">
        <v>6.3E-2</v>
      </c>
      <c r="D17" s="3" t="s">
        <v>10</v>
      </c>
      <c r="E17" s="3" t="s">
        <v>10</v>
      </c>
      <c r="F17" s="3" t="s">
        <v>10</v>
      </c>
      <c r="G17" s="3" t="s">
        <v>976</v>
      </c>
    </row>
    <row r="18" spans="1:7">
      <c r="A18" s="3">
        <v>1981</v>
      </c>
      <c r="B18" s="3" t="s">
        <v>649</v>
      </c>
      <c r="C18" s="3">
        <v>6.5000000000000002E-2</v>
      </c>
      <c r="D18" s="3" t="s">
        <v>10</v>
      </c>
      <c r="E18" s="3" t="s">
        <v>10</v>
      </c>
      <c r="F18" s="3" t="s">
        <v>10</v>
      </c>
      <c r="G18" s="3" t="s">
        <v>976</v>
      </c>
    </row>
    <row r="19" spans="1:7">
      <c r="A19" s="3">
        <v>1981</v>
      </c>
      <c r="B19" s="3" t="s">
        <v>650</v>
      </c>
      <c r="C19" s="3">
        <v>6.7000000000000004E-2</v>
      </c>
      <c r="D19" s="3" t="s">
        <v>10</v>
      </c>
      <c r="E19" s="3" t="s">
        <v>10</v>
      </c>
      <c r="F19" s="3" t="s">
        <v>10</v>
      </c>
      <c r="G19" s="3" t="s">
        <v>976</v>
      </c>
    </row>
    <row r="20" spans="1:7">
      <c r="A20" s="3">
        <v>1981</v>
      </c>
      <c r="B20" s="3" t="s">
        <v>651</v>
      </c>
      <c r="C20" s="3">
        <v>6.6000000000000003E-2</v>
      </c>
      <c r="D20" s="3" t="s">
        <v>10</v>
      </c>
      <c r="E20" s="3" t="s">
        <v>10</v>
      </c>
      <c r="F20" s="3" t="s">
        <v>10</v>
      </c>
      <c r="G20" s="3" t="s">
        <v>976</v>
      </c>
    </row>
    <row r="21" spans="1:7">
      <c r="A21" s="3">
        <v>1981</v>
      </c>
      <c r="B21" s="3" t="s">
        <v>652</v>
      </c>
      <c r="C21" s="3">
        <v>6.4000000000000001E-2</v>
      </c>
      <c r="D21" s="3" t="s">
        <v>10</v>
      </c>
      <c r="E21" s="3" t="s">
        <v>10</v>
      </c>
      <c r="F21" s="3" t="s">
        <v>10</v>
      </c>
      <c r="G21" s="3" t="s">
        <v>976</v>
      </c>
    </row>
    <row r="22" spans="1:7">
      <c r="A22" s="3">
        <v>1981</v>
      </c>
      <c r="B22" s="3" t="s">
        <v>653</v>
      </c>
      <c r="C22" s="3">
        <v>6.8000000000000005E-2</v>
      </c>
      <c r="D22" s="3" t="s">
        <v>10</v>
      </c>
      <c r="E22" s="3" t="s">
        <v>10</v>
      </c>
      <c r="F22" s="3" t="s">
        <v>10</v>
      </c>
      <c r="G22" s="3" t="s">
        <v>976</v>
      </c>
    </row>
    <row r="23" spans="1:7">
      <c r="A23" s="3">
        <v>1981</v>
      </c>
      <c r="B23" s="3" t="s">
        <v>654</v>
      </c>
      <c r="C23" s="3">
        <v>7.0999999999999994E-2</v>
      </c>
      <c r="D23" s="3" t="s">
        <v>10</v>
      </c>
      <c r="E23" s="3" t="s">
        <v>10</v>
      </c>
      <c r="F23" s="3" t="s">
        <v>10</v>
      </c>
      <c r="G23" s="3" t="s">
        <v>976</v>
      </c>
    </row>
    <row r="24" spans="1:7">
      <c r="A24" s="3">
        <v>1981</v>
      </c>
      <c r="B24" s="3" t="s">
        <v>655</v>
      </c>
      <c r="C24" s="3">
        <v>7.2999999999999995E-2</v>
      </c>
      <c r="D24" s="3" t="s">
        <v>10</v>
      </c>
      <c r="E24" s="3" t="s">
        <v>10</v>
      </c>
      <c r="F24" s="3" t="s">
        <v>10</v>
      </c>
      <c r="G24" s="3" t="s">
        <v>976</v>
      </c>
    </row>
    <row r="25" spans="1:7">
      <c r="A25" s="3">
        <v>1981</v>
      </c>
      <c r="B25" s="3" t="s">
        <v>656</v>
      </c>
      <c r="C25" s="3">
        <v>7.2000000000000008E-2</v>
      </c>
      <c r="D25" s="3" t="s">
        <v>10</v>
      </c>
      <c r="E25" s="3" t="s">
        <v>10</v>
      </c>
      <c r="F25" s="3" t="s">
        <v>10</v>
      </c>
      <c r="G25" s="3" t="s">
        <v>976</v>
      </c>
    </row>
    <row r="26" spans="1:7">
      <c r="A26" s="3">
        <v>1982</v>
      </c>
      <c r="B26" s="3" t="s">
        <v>645</v>
      </c>
      <c r="C26" s="3">
        <v>7.0000000000000007E-2</v>
      </c>
      <c r="D26" s="3" t="s">
        <v>10</v>
      </c>
      <c r="E26" s="3" t="s">
        <v>10</v>
      </c>
      <c r="F26" s="3" t="s">
        <v>10</v>
      </c>
      <c r="G26" s="3" t="s">
        <v>976</v>
      </c>
    </row>
    <row r="27" spans="1:7">
      <c r="A27" s="3">
        <v>1982</v>
      </c>
      <c r="B27" s="3" t="s">
        <v>646</v>
      </c>
      <c r="C27" s="3">
        <v>6.8000000000000005E-2</v>
      </c>
      <c r="D27" s="3" t="s">
        <v>10</v>
      </c>
      <c r="E27" s="3" t="s">
        <v>10</v>
      </c>
      <c r="F27" s="3" t="s">
        <v>10</v>
      </c>
      <c r="G27" s="3" t="s">
        <v>976</v>
      </c>
    </row>
    <row r="28" spans="1:7">
      <c r="A28" s="3">
        <v>1982</v>
      </c>
      <c r="B28" s="3" t="s">
        <v>647</v>
      </c>
      <c r="C28" s="3">
        <v>6.9000000000000006E-2</v>
      </c>
      <c r="D28" s="3" t="s">
        <v>10</v>
      </c>
      <c r="E28" s="3" t="s">
        <v>10</v>
      </c>
      <c r="F28" s="3" t="s">
        <v>10</v>
      </c>
      <c r="G28" s="3" t="s">
        <v>976</v>
      </c>
    </row>
    <row r="29" spans="1:7">
      <c r="A29" s="3">
        <v>1982</v>
      </c>
      <c r="B29" s="3" t="s">
        <v>648</v>
      </c>
      <c r="C29" s="3">
        <v>6.6000000000000003E-2</v>
      </c>
      <c r="D29" s="3" t="s">
        <v>10</v>
      </c>
      <c r="E29" s="3" t="s">
        <v>10</v>
      </c>
      <c r="F29" s="3" t="s">
        <v>10</v>
      </c>
      <c r="G29" s="3" t="s">
        <v>976</v>
      </c>
    </row>
    <row r="30" spans="1:7">
      <c r="A30" s="3">
        <v>1982</v>
      </c>
      <c r="B30" s="3" t="s">
        <v>649</v>
      </c>
      <c r="C30" s="3">
        <v>6.3E-2</v>
      </c>
      <c r="D30" s="3" t="s">
        <v>10</v>
      </c>
      <c r="E30" s="3" t="s">
        <v>10</v>
      </c>
      <c r="F30" s="3" t="s">
        <v>10</v>
      </c>
      <c r="G30" s="3" t="s">
        <v>976</v>
      </c>
    </row>
    <row r="31" spans="1:7">
      <c r="A31" s="3">
        <v>1982</v>
      </c>
      <c r="B31" s="3" t="s">
        <v>650</v>
      </c>
      <c r="C31" s="3">
        <v>6.5000000000000002E-2</v>
      </c>
      <c r="D31" s="3" t="s">
        <v>10</v>
      </c>
      <c r="E31" s="3" t="s">
        <v>10</v>
      </c>
      <c r="F31" s="3" t="s">
        <v>10</v>
      </c>
      <c r="G31" s="3" t="s">
        <v>976</v>
      </c>
    </row>
    <row r="32" spans="1:7">
      <c r="A32" s="3">
        <v>1982</v>
      </c>
      <c r="B32" s="3" t="s">
        <v>651</v>
      </c>
      <c r="C32" s="3">
        <v>6.0999999999999999E-2</v>
      </c>
      <c r="D32" s="3" t="s">
        <v>10</v>
      </c>
      <c r="E32" s="3" t="s">
        <v>10</v>
      </c>
      <c r="F32" s="3" t="s">
        <v>10</v>
      </c>
      <c r="G32" s="3" t="s">
        <v>976</v>
      </c>
    </row>
    <row r="33" spans="1:7">
      <c r="A33" s="3">
        <v>1982</v>
      </c>
      <c r="B33" s="3" t="s">
        <v>652</v>
      </c>
      <c r="C33" s="3">
        <v>5.9000000000000004E-2</v>
      </c>
      <c r="D33" s="3" t="s">
        <v>10</v>
      </c>
      <c r="E33" s="3" t="s">
        <v>10</v>
      </c>
      <c r="F33" s="3" t="s">
        <v>10</v>
      </c>
      <c r="G33" s="3" t="s">
        <v>976</v>
      </c>
    </row>
    <row r="34" spans="1:7">
      <c r="A34" s="3">
        <v>1982</v>
      </c>
      <c r="B34" s="3" t="s">
        <v>653</v>
      </c>
      <c r="C34" s="3">
        <v>5.4000000000000006E-2</v>
      </c>
      <c r="D34" s="3" t="s">
        <v>10</v>
      </c>
      <c r="E34" s="3" t="s">
        <v>10</v>
      </c>
      <c r="F34" s="3" t="s">
        <v>10</v>
      </c>
      <c r="G34" s="3" t="s">
        <v>976</v>
      </c>
    </row>
    <row r="35" spans="1:7">
      <c r="A35" s="3">
        <v>1982</v>
      </c>
      <c r="B35" s="3" t="s">
        <v>654</v>
      </c>
      <c r="C35" s="3">
        <v>4.9000000000000002E-2</v>
      </c>
      <c r="D35" s="3" t="s">
        <v>10</v>
      </c>
      <c r="E35" s="3" t="s">
        <v>10</v>
      </c>
      <c r="F35" s="3" t="s">
        <v>10</v>
      </c>
      <c r="G35" s="3" t="s">
        <v>976</v>
      </c>
    </row>
    <row r="36" spans="1:7">
      <c r="A36" s="3">
        <v>1982</v>
      </c>
      <c r="B36" s="3" t="s">
        <v>655</v>
      </c>
      <c r="C36" s="3">
        <v>4.5999999999999999E-2</v>
      </c>
      <c r="D36" s="3" t="s">
        <v>10</v>
      </c>
      <c r="E36" s="3" t="s">
        <v>10</v>
      </c>
      <c r="F36" s="3" t="s">
        <v>10</v>
      </c>
      <c r="G36" s="3" t="s">
        <v>976</v>
      </c>
    </row>
    <row r="37" spans="1:7">
      <c r="A37" s="3">
        <v>1982</v>
      </c>
      <c r="B37" s="3" t="s">
        <v>656</v>
      </c>
      <c r="C37" s="3">
        <v>4.2999999999999997E-2</v>
      </c>
      <c r="D37" s="3" t="s">
        <v>10</v>
      </c>
      <c r="E37" s="3" t="s">
        <v>10</v>
      </c>
      <c r="F37" s="3" t="s">
        <v>10</v>
      </c>
      <c r="G37" s="3" t="s">
        <v>976</v>
      </c>
    </row>
    <row r="38" spans="1:7">
      <c r="A38" s="3">
        <v>1983</v>
      </c>
      <c r="B38" s="3" t="s">
        <v>645</v>
      </c>
      <c r="C38" s="3">
        <v>3.6000000000000004E-2</v>
      </c>
      <c r="D38" s="3" t="s">
        <v>10</v>
      </c>
      <c r="E38" s="3" t="s">
        <v>10</v>
      </c>
      <c r="F38" s="3" t="s">
        <v>10</v>
      </c>
      <c r="G38" s="3" t="s">
        <v>976</v>
      </c>
    </row>
    <row r="39" spans="1:7">
      <c r="A39" s="3">
        <v>1983</v>
      </c>
      <c r="B39" s="3" t="s">
        <v>646</v>
      </c>
      <c r="C39" s="3">
        <v>3.3000000000000002E-2</v>
      </c>
      <c r="D39" s="3" t="s">
        <v>10</v>
      </c>
      <c r="E39" s="3" t="s">
        <v>10</v>
      </c>
      <c r="F39" s="3" t="s">
        <v>10</v>
      </c>
      <c r="G39" s="3" t="s">
        <v>976</v>
      </c>
    </row>
    <row r="40" spans="1:7">
      <c r="A40" s="3">
        <v>1983</v>
      </c>
      <c r="B40" s="3" t="s">
        <v>647</v>
      </c>
      <c r="C40" s="3">
        <v>2.7000000000000003E-2</v>
      </c>
      <c r="D40" s="3" t="s">
        <v>10</v>
      </c>
      <c r="E40" s="3" t="s">
        <v>10</v>
      </c>
      <c r="F40" s="3" t="s">
        <v>10</v>
      </c>
      <c r="G40" s="3" t="s">
        <v>976</v>
      </c>
    </row>
    <row r="41" spans="1:7">
      <c r="A41" s="3">
        <v>1983</v>
      </c>
      <c r="B41" s="3" t="s">
        <v>648</v>
      </c>
      <c r="C41" s="3">
        <v>2.7000000000000003E-2</v>
      </c>
      <c r="D41" s="3" t="s">
        <v>10</v>
      </c>
      <c r="E41" s="3" t="s">
        <v>10</v>
      </c>
      <c r="F41" s="3" t="s">
        <v>10</v>
      </c>
      <c r="G41" s="3" t="s">
        <v>976</v>
      </c>
    </row>
    <row r="42" spans="1:7">
      <c r="A42" s="3">
        <v>1983</v>
      </c>
      <c r="B42" s="3" t="s">
        <v>649</v>
      </c>
      <c r="C42" s="3">
        <v>2.6000000000000002E-2</v>
      </c>
      <c r="D42" s="3" t="s">
        <v>10</v>
      </c>
      <c r="E42" s="3" t="s">
        <v>10</v>
      </c>
      <c r="F42" s="3" t="s">
        <v>10</v>
      </c>
      <c r="G42" s="3" t="s">
        <v>976</v>
      </c>
    </row>
    <row r="43" spans="1:7">
      <c r="A43" s="3">
        <v>1983</v>
      </c>
      <c r="B43" s="3" t="s">
        <v>650</v>
      </c>
      <c r="C43" s="3">
        <v>2.5000000000000001E-2</v>
      </c>
      <c r="D43" s="3" t="s">
        <v>10</v>
      </c>
      <c r="E43" s="3" t="s">
        <v>10</v>
      </c>
      <c r="F43" s="3" t="s">
        <v>10</v>
      </c>
      <c r="G43" s="3" t="s">
        <v>976</v>
      </c>
    </row>
    <row r="44" spans="1:7">
      <c r="A44" s="3">
        <v>1983</v>
      </c>
      <c r="B44" s="3" t="s">
        <v>651</v>
      </c>
      <c r="C44" s="3">
        <v>2.4E-2</v>
      </c>
      <c r="D44" s="3" t="s">
        <v>10</v>
      </c>
      <c r="E44" s="3" t="s">
        <v>10</v>
      </c>
      <c r="F44" s="3" t="s">
        <v>10</v>
      </c>
      <c r="G44" s="3" t="s">
        <v>976</v>
      </c>
    </row>
    <row r="45" spans="1:7">
      <c r="A45" s="3">
        <v>1983</v>
      </c>
      <c r="B45" s="3" t="s">
        <v>652</v>
      </c>
      <c r="C45" s="3">
        <v>2.6000000000000002E-2</v>
      </c>
      <c r="D45" s="3" t="s">
        <v>10</v>
      </c>
      <c r="E45" s="3" t="s">
        <v>10</v>
      </c>
      <c r="F45" s="3" t="s">
        <v>10</v>
      </c>
      <c r="G45" s="3" t="s">
        <v>976</v>
      </c>
    </row>
    <row r="46" spans="1:7">
      <c r="A46" s="3">
        <v>1983</v>
      </c>
      <c r="B46" s="3" t="s">
        <v>653</v>
      </c>
      <c r="C46" s="3">
        <v>2.5000000000000001E-2</v>
      </c>
      <c r="D46" s="3" t="s">
        <v>10</v>
      </c>
      <c r="E46" s="3" t="s">
        <v>10</v>
      </c>
      <c r="F46" s="3" t="s">
        <v>10</v>
      </c>
      <c r="G46" s="3" t="s">
        <v>976</v>
      </c>
    </row>
    <row r="47" spans="1:7">
      <c r="A47" s="3">
        <v>1983</v>
      </c>
      <c r="B47" s="3" t="s">
        <v>654</v>
      </c>
      <c r="C47" s="3">
        <v>2.5000000000000001E-2</v>
      </c>
      <c r="D47" s="3" t="s">
        <v>10</v>
      </c>
      <c r="E47" s="3" t="s">
        <v>10</v>
      </c>
      <c r="F47" s="3" t="s">
        <v>10</v>
      </c>
      <c r="G47" s="3" t="s">
        <v>976</v>
      </c>
    </row>
    <row r="48" spans="1:7">
      <c r="A48" s="3">
        <v>1983</v>
      </c>
      <c r="B48" s="3" t="s">
        <v>655</v>
      </c>
      <c r="C48" s="3">
        <v>2.7999999999999997E-2</v>
      </c>
      <c r="D48" s="3" t="s">
        <v>10</v>
      </c>
      <c r="E48" s="3" t="s">
        <v>10</v>
      </c>
      <c r="F48" s="3" t="s">
        <v>10</v>
      </c>
      <c r="G48" s="3" t="s">
        <v>976</v>
      </c>
    </row>
    <row r="49" spans="1:7">
      <c r="A49" s="3">
        <v>1983</v>
      </c>
      <c r="B49" s="3" t="s">
        <v>656</v>
      </c>
      <c r="C49" s="3">
        <v>0.03</v>
      </c>
      <c r="D49" s="3" t="s">
        <v>10</v>
      </c>
      <c r="E49" s="3" t="s">
        <v>10</v>
      </c>
      <c r="F49" s="3" t="s">
        <v>10</v>
      </c>
      <c r="G49" s="3" t="s">
        <v>976</v>
      </c>
    </row>
    <row r="50" spans="1:7">
      <c r="A50" s="3">
        <v>1984</v>
      </c>
      <c r="B50" s="3" t="s">
        <v>645</v>
      </c>
      <c r="C50" s="3">
        <v>3.3000000000000002E-2</v>
      </c>
      <c r="D50" s="3" t="s">
        <v>10</v>
      </c>
      <c r="E50" s="3" t="s">
        <v>10</v>
      </c>
      <c r="F50" s="3" t="s">
        <v>10</v>
      </c>
      <c r="G50" s="3" t="s">
        <v>976</v>
      </c>
    </row>
    <row r="51" spans="1:7">
      <c r="A51" s="3">
        <v>1984</v>
      </c>
      <c r="B51" s="3" t="s">
        <v>646</v>
      </c>
      <c r="C51" s="3">
        <v>3.7000000000000005E-2</v>
      </c>
      <c r="D51" s="3" t="s">
        <v>10</v>
      </c>
      <c r="E51" s="3" t="s">
        <v>10</v>
      </c>
      <c r="F51" s="3" t="s">
        <v>10</v>
      </c>
      <c r="G51" s="3" t="s">
        <v>976</v>
      </c>
    </row>
    <row r="52" spans="1:7">
      <c r="A52" s="3">
        <v>1984</v>
      </c>
      <c r="B52" s="3" t="s">
        <v>647</v>
      </c>
      <c r="C52" s="3">
        <v>3.9E-2</v>
      </c>
      <c r="D52" s="3" t="s">
        <v>10</v>
      </c>
      <c r="E52" s="3" t="s">
        <v>10</v>
      </c>
      <c r="F52" s="3" t="s">
        <v>10</v>
      </c>
      <c r="G52" s="3" t="s">
        <v>976</v>
      </c>
    </row>
    <row r="53" spans="1:7">
      <c r="A53" s="3">
        <v>1984</v>
      </c>
      <c r="B53" s="3" t="s">
        <v>648</v>
      </c>
      <c r="C53" s="3">
        <v>3.9E-2</v>
      </c>
      <c r="D53" s="3" t="s">
        <v>10</v>
      </c>
      <c r="E53" s="3" t="s">
        <v>10</v>
      </c>
      <c r="F53" s="3" t="s">
        <v>10</v>
      </c>
      <c r="G53" s="3" t="s">
        <v>976</v>
      </c>
    </row>
    <row r="54" spans="1:7">
      <c r="A54" s="3">
        <v>1984</v>
      </c>
      <c r="B54" s="3" t="s">
        <v>649</v>
      </c>
      <c r="C54" s="3">
        <v>3.7000000000000005E-2</v>
      </c>
      <c r="D54" s="3" t="s">
        <v>10</v>
      </c>
      <c r="E54" s="3" t="s">
        <v>10</v>
      </c>
      <c r="F54" s="3" t="s">
        <v>10</v>
      </c>
      <c r="G54" s="3" t="s">
        <v>976</v>
      </c>
    </row>
    <row r="55" spans="1:7">
      <c r="A55" s="3">
        <v>1984</v>
      </c>
      <c r="B55" s="3" t="s">
        <v>650</v>
      </c>
      <c r="C55" s="3">
        <v>3.6000000000000004E-2</v>
      </c>
      <c r="D55" s="3" t="s">
        <v>10</v>
      </c>
      <c r="E55" s="3" t="s">
        <v>10</v>
      </c>
      <c r="F55" s="3" t="s">
        <v>10</v>
      </c>
      <c r="G55" s="3" t="s">
        <v>976</v>
      </c>
    </row>
    <row r="56" spans="1:7">
      <c r="A56" s="3">
        <v>1984</v>
      </c>
      <c r="B56" s="3" t="s">
        <v>651</v>
      </c>
      <c r="C56" s="3">
        <v>3.1E-2</v>
      </c>
      <c r="D56" s="3" t="s">
        <v>10</v>
      </c>
      <c r="E56" s="3" t="s">
        <v>10</v>
      </c>
      <c r="F56" s="3" t="s">
        <v>10</v>
      </c>
      <c r="G56" s="3" t="s">
        <v>976</v>
      </c>
    </row>
    <row r="57" spans="1:7">
      <c r="A57" s="3">
        <v>1984</v>
      </c>
      <c r="B57" s="3" t="s">
        <v>652</v>
      </c>
      <c r="C57" s="3">
        <v>2.7999999999999997E-2</v>
      </c>
      <c r="D57" s="3" t="s">
        <v>10</v>
      </c>
      <c r="E57" s="3" t="s">
        <v>10</v>
      </c>
      <c r="F57" s="3" t="s">
        <v>10</v>
      </c>
      <c r="G57" s="3" t="s">
        <v>976</v>
      </c>
    </row>
    <row r="58" spans="1:7">
      <c r="A58" s="3">
        <v>1984</v>
      </c>
      <c r="B58" s="3" t="s">
        <v>653</v>
      </c>
      <c r="C58" s="3">
        <v>2.7999999999999997E-2</v>
      </c>
      <c r="D58" s="3" t="s">
        <v>10</v>
      </c>
      <c r="E58" s="3" t="s">
        <v>10</v>
      </c>
      <c r="F58" s="3" t="s">
        <v>10</v>
      </c>
      <c r="G58" s="3" t="s">
        <v>976</v>
      </c>
    </row>
    <row r="59" spans="1:7">
      <c r="A59" s="3">
        <v>1984</v>
      </c>
      <c r="B59" s="3" t="s">
        <v>654</v>
      </c>
      <c r="C59" s="3">
        <v>3.1E-2</v>
      </c>
      <c r="D59" s="3" t="s">
        <v>10</v>
      </c>
      <c r="E59" s="3" t="s">
        <v>10</v>
      </c>
      <c r="F59" s="3" t="s">
        <v>10</v>
      </c>
      <c r="G59" s="3" t="s">
        <v>976</v>
      </c>
    </row>
    <row r="60" spans="1:7">
      <c r="A60" s="3">
        <v>1984</v>
      </c>
      <c r="B60" s="3" t="s">
        <v>655</v>
      </c>
      <c r="C60" s="3">
        <v>0.03</v>
      </c>
      <c r="D60" s="3" t="s">
        <v>10</v>
      </c>
      <c r="E60" s="3" t="s">
        <v>10</v>
      </c>
      <c r="F60" s="3" t="s">
        <v>10</v>
      </c>
      <c r="G60" s="3" t="s">
        <v>976</v>
      </c>
    </row>
    <row r="61" spans="1:7">
      <c r="A61" s="3">
        <v>1984</v>
      </c>
      <c r="B61" s="3" t="s">
        <v>656</v>
      </c>
      <c r="C61" s="3">
        <v>2.7999999999999997E-2</v>
      </c>
      <c r="D61" s="3" t="s">
        <v>10</v>
      </c>
      <c r="E61" s="3" t="s">
        <v>10</v>
      </c>
      <c r="F61" s="3" t="s">
        <v>10</v>
      </c>
      <c r="G61" s="3" t="s">
        <v>976</v>
      </c>
    </row>
    <row r="62" spans="1:7">
      <c r="A62" s="3">
        <v>1985</v>
      </c>
      <c r="B62" s="3" t="s">
        <v>645</v>
      </c>
      <c r="C62" s="3">
        <v>2.4E-2</v>
      </c>
      <c r="D62" s="3" t="s">
        <v>10</v>
      </c>
      <c r="E62" s="3" t="s">
        <v>10</v>
      </c>
      <c r="F62" s="3" t="s">
        <v>10</v>
      </c>
      <c r="G62" s="3" t="s">
        <v>976</v>
      </c>
    </row>
    <row r="63" spans="1:7">
      <c r="A63" s="3">
        <v>1985</v>
      </c>
      <c r="B63" s="3" t="s">
        <v>646</v>
      </c>
      <c r="C63" s="3">
        <v>2.2000000000000002E-2</v>
      </c>
      <c r="D63" s="3" t="s">
        <v>10</v>
      </c>
      <c r="E63" s="3" t="s">
        <v>10</v>
      </c>
      <c r="F63" s="3" t="s">
        <v>10</v>
      </c>
      <c r="G63" s="3" t="s">
        <v>976</v>
      </c>
    </row>
    <row r="64" spans="1:7">
      <c r="A64" s="3">
        <v>1985</v>
      </c>
      <c r="B64" s="3" t="s">
        <v>647</v>
      </c>
      <c r="C64" s="3">
        <v>2.4E-2</v>
      </c>
      <c r="D64" s="3" t="s">
        <v>10</v>
      </c>
      <c r="E64" s="3" t="s">
        <v>10</v>
      </c>
      <c r="F64" s="3" t="s">
        <v>10</v>
      </c>
      <c r="G64" s="3" t="s">
        <v>976</v>
      </c>
    </row>
    <row r="65" spans="1:7">
      <c r="A65" s="3">
        <v>1985</v>
      </c>
      <c r="B65" s="3" t="s">
        <v>648</v>
      </c>
      <c r="C65" s="3">
        <v>2.5000000000000001E-2</v>
      </c>
      <c r="D65" s="3" t="s">
        <v>10</v>
      </c>
      <c r="E65" s="3" t="s">
        <v>10</v>
      </c>
      <c r="F65" s="3" t="s">
        <v>10</v>
      </c>
      <c r="G65" s="3" t="s">
        <v>976</v>
      </c>
    </row>
    <row r="66" spans="1:7">
      <c r="A66" s="3">
        <v>1985</v>
      </c>
      <c r="B66" s="3" t="s">
        <v>649</v>
      </c>
      <c r="C66" s="3">
        <v>2.6000000000000002E-2</v>
      </c>
      <c r="D66" s="3" t="s">
        <v>10</v>
      </c>
      <c r="E66" s="3" t="s">
        <v>10</v>
      </c>
      <c r="F66" s="3" t="s">
        <v>10</v>
      </c>
      <c r="G66" s="3" t="s">
        <v>976</v>
      </c>
    </row>
    <row r="67" spans="1:7">
      <c r="A67" s="3">
        <v>1985</v>
      </c>
      <c r="B67" s="3" t="s">
        <v>650</v>
      </c>
      <c r="C67" s="3">
        <v>2.5000000000000001E-2</v>
      </c>
      <c r="D67" s="3" t="s">
        <v>10</v>
      </c>
      <c r="E67" s="3" t="s">
        <v>10</v>
      </c>
      <c r="F67" s="3" t="s">
        <v>10</v>
      </c>
      <c r="G67" s="3" t="s">
        <v>976</v>
      </c>
    </row>
    <row r="68" spans="1:7">
      <c r="A68" s="3">
        <v>1985</v>
      </c>
      <c r="B68" s="3" t="s">
        <v>651</v>
      </c>
      <c r="C68" s="3">
        <v>2.3E-2</v>
      </c>
      <c r="D68" s="3" t="s">
        <v>10</v>
      </c>
      <c r="E68" s="3" t="s">
        <v>10</v>
      </c>
      <c r="F68" s="3" t="s">
        <v>10</v>
      </c>
      <c r="G68" s="3" t="s">
        <v>976</v>
      </c>
    </row>
    <row r="69" spans="1:7">
      <c r="A69" s="3">
        <v>1985</v>
      </c>
      <c r="B69" s="3" t="s">
        <v>652</v>
      </c>
      <c r="C69" s="3">
        <v>2.3E-2</v>
      </c>
      <c r="D69" s="3" t="s">
        <v>10</v>
      </c>
      <c r="E69" s="3" t="s">
        <v>10</v>
      </c>
      <c r="F69" s="3" t="s">
        <v>10</v>
      </c>
      <c r="G69" s="3" t="s">
        <v>976</v>
      </c>
    </row>
    <row r="70" spans="1:7">
      <c r="A70" s="3">
        <v>1985</v>
      </c>
      <c r="B70" s="3" t="s">
        <v>653</v>
      </c>
      <c r="C70" s="3">
        <v>2.3E-2</v>
      </c>
      <c r="D70" s="3" t="s">
        <v>10</v>
      </c>
      <c r="E70" s="3" t="s">
        <v>10</v>
      </c>
      <c r="F70" s="3" t="s">
        <v>10</v>
      </c>
      <c r="G70" s="3" t="s">
        <v>976</v>
      </c>
    </row>
    <row r="71" spans="1:7">
      <c r="A71" s="3">
        <v>1985</v>
      </c>
      <c r="B71" s="3" t="s">
        <v>654</v>
      </c>
      <c r="C71" s="3">
        <v>1.9E-2</v>
      </c>
      <c r="D71" s="3" t="s">
        <v>10</v>
      </c>
      <c r="E71" s="3" t="s">
        <v>10</v>
      </c>
      <c r="F71" s="3" t="s">
        <v>10</v>
      </c>
      <c r="G71" s="3" t="s">
        <v>976</v>
      </c>
    </row>
    <row r="72" spans="1:7">
      <c r="A72" s="3">
        <v>1985</v>
      </c>
      <c r="B72" s="3" t="s">
        <v>655</v>
      </c>
      <c r="C72" s="3">
        <v>1.7000000000000001E-2</v>
      </c>
      <c r="D72" s="3" t="s">
        <v>10</v>
      </c>
      <c r="E72" s="3" t="s">
        <v>10</v>
      </c>
      <c r="F72" s="3" t="s">
        <v>10</v>
      </c>
      <c r="G72" s="3" t="s">
        <v>976</v>
      </c>
    </row>
    <row r="73" spans="1:7">
      <c r="A73" s="3">
        <v>1985</v>
      </c>
      <c r="B73" s="3" t="s">
        <v>656</v>
      </c>
      <c r="C73" s="3">
        <v>1.7000000000000001E-2</v>
      </c>
      <c r="D73" s="3" t="s">
        <v>10</v>
      </c>
      <c r="E73" s="3" t="s">
        <v>10</v>
      </c>
      <c r="F73" s="3" t="s">
        <v>10</v>
      </c>
      <c r="G73" s="3" t="s">
        <v>976</v>
      </c>
    </row>
    <row r="74" spans="1:7">
      <c r="A74" s="3">
        <v>1986</v>
      </c>
      <c r="B74" s="3" t="s">
        <v>645</v>
      </c>
      <c r="C74" s="3">
        <v>1.3999999999999999E-2</v>
      </c>
      <c r="D74" s="3" t="s">
        <v>10</v>
      </c>
      <c r="E74" s="3" t="s">
        <v>10</v>
      </c>
      <c r="F74" s="3" t="s">
        <v>10</v>
      </c>
      <c r="G74" s="3" t="s">
        <v>976</v>
      </c>
    </row>
    <row r="75" spans="1:7">
      <c r="A75" s="3">
        <v>1986</v>
      </c>
      <c r="B75" s="3" t="s">
        <v>646</v>
      </c>
      <c r="C75" s="3">
        <v>1.2E-2</v>
      </c>
      <c r="D75" s="3" t="s">
        <v>10</v>
      </c>
      <c r="E75" s="3" t="s">
        <v>10</v>
      </c>
      <c r="F75" s="3" t="s">
        <v>10</v>
      </c>
      <c r="G75" s="3" t="s">
        <v>976</v>
      </c>
    </row>
    <row r="76" spans="1:7">
      <c r="A76" s="3">
        <v>1986</v>
      </c>
      <c r="B76" s="3" t="s">
        <v>647</v>
      </c>
      <c r="C76" s="3">
        <v>6.9999999999999993E-3</v>
      </c>
      <c r="D76" s="3" t="s">
        <v>10</v>
      </c>
      <c r="E76" s="3" t="s">
        <v>10</v>
      </c>
      <c r="F76" s="3" t="s">
        <v>10</v>
      </c>
      <c r="G76" s="3" t="s">
        <v>976</v>
      </c>
    </row>
    <row r="77" spans="1:7">
      <c r="A77" s="3">
        <v>1986</v>
      </c>
      <c r="B77" s="3" t="s">
        <v>648</v>
      </c>
      <c r="C77" s="3">
        <v>6.0000000000000001E-3</v>
      </c>
      <c r="D77" s="3" t="s">
        <v>10</v>
      </c>
      <c r="E77" s="3" t="s">
        <v>10</v>
      </c>
      <c r="F77" s="3" t="s">
        <v>10</v>
      </c>
      <c r="G77" s="3" t="s">
        <v>976</v>
      </c>
    </row>
    <row r="78" spans="1:7">
      <c r="A78" s="3">
        <v>1986</v>
      </c>
      <c r="B78" s="3" t="s">
        <v>649</v>
      </c>
      <c r="C78" s="3">
        <v>5.0000000000000001E-3</v>
      </c>
      <c r="D78" s="3" t="s">
        <v>10</v>
      </c>
      <c r="E78" s="3" t="s">
        <v>10</v>
      </c>
      <c r="F78" s="3" t="s">
        <v>10</v>
      </c>
      <c r="G78" s="3" t="s">
        <v>976</v>
      </c>
    </row>
    <row r="79" spans="1:7">
      <c r="A79" s="3">
        <v>1986</v>
      </c>
      <c r="B79" s="3" t="s">
        <v>650</v>
      </c>
      <c r="C79" s="3">
        <v>2E-3</v>
      </c>
      <c r="D79" s="3" t="s">
        <v>10</v>
      </c>
      <c r="E79" s="3" t="s">
        <v>10</v>
      </c>
      <c r="F79" s="3" t="s">
        <v>10</v>
      </c>
      <c r="G79" s="3" t="s">
        <v>976</v>
      </c>
    </row>
    <row r="80" spans="1:7">
      <c r="A80" s="3">
        <v>1986</v>
      </c>
      <c r="B80" s="3" t="s">
        <v>651</v>
      </c>
      <c r="C80" s="3">
        <v>-6.9999999999999993E-3</v>
      </c>
      <c r="D80" s="3" t="s">
        <v>10</v>
      </c>
      <c r="E80" s="3" t="s">
        <v>10</v>
      </c>
      <c r="F80" s="3" t="s">
        <v>10</v>
      </c>
      <c r="G80" s="3" t="s">
        <v>976</v>
      </c>
    </row>
    <row r="81" spans="1:7">
      <c r="A81" s="3">
        <v>1986</v>
      </c>
      <c r="B81" s="3" t="s">
        <v>652</v>
      </c>
      <c r="C81" s="3">
        <v>-5.0000000000000001E-3</v>
      </c>
      <c r="D81" s="3" t="s">
        <v>10</v>
      </c>
      <c r="E81" s="3" t="s">
        <v>10</v>
      </c>
      <c r="F81" s="3" t="s">
        <v>10</v>
      </c>
      <c r="G81" s="3" t="s">
        <v>976</v>
      </c>
    </row>
    <row r="82" spans="1:7">
      <c r="A82" s="3">
        <v>1986</v>
      </c>
      <c r="B82" s="3" t="s">
        <v>653</v>
      </c>
      <c r="C82" s="3">
        <v>-6.0000000000000001E-3</v>
      </c>
      <c r="D82" s="3" t="s">
        <v>10</v>
      </c>
      <c r="E82" s="3" t="s">
        <v>10</v>
      </c>
      <c r="F82" s="3" t="s">
        <v>10</v>
      </c>
      <c r="G82" s="3" t="s">
        <v>976</v>
      </c>
    </row>
    <row r="83" spans="1:7">
      <c r="A83" s="3">
        <v>1986</v>
      </c>
      <c r="B83" s="3" t="s">
        <v>654</v>
      </c>
      <c r="C83" s="3">
        <v>-2E-3</v>
      </c>
      <c r="D83" s="3" t="s">
        <v>10</v>
      </c>
      <c r="E83" s="3" t="s">
        <v>10</v>
      </c>
      <c r="F83" s="3" t="s">
        <v>10</v>
      </c>
      <c r="G83" s="3" t="s">
        <v>976</v>
      </c>
    </row>
    <row r="84" spans="1:7">
      <c r="A84" s="3">
        <v>1986</v>
      </c>
      <c r="B84" s="3" t="s">
        <v>655</v>
      </c>
      <c r="C84" s="3">
        <v>-2E-3</v>
      </c>
      <c r="D84" s="3" t="s">
        <v>10</v>
      </c>
      <c r="E84" s="3" t="s">
        <v>10</v>
      </c>
      <c r="F84" s="3" t="s">
        <v>10</v>
      </c>
      <c r="G84" s="3" t="s">
        <v>976</v>
      </c>
    </row>
    <row r="85" spans="1:7">
      <c r="A85" s="3">
        <v>1986</v>
      </c>
      <c r="B85" s="3" t="s">
        <v>656</v>
      </c>
      <c r="C85" s="3">
        <v>-1E-3</v>
      </c>
      <c r="D85" s="3" t="s">
        <v>10</v>
      </c>
      <c r="E85" s="3" t="s">
        <v>10</v>
      </c>
      <c r="F85" s="3" t="s">
        <v>10</v>
      </c>
      <c r="G85" s="3" t="s">
        <v>976</v>
      </c>
    </row>
    <row r="86" spans="1:7">
      <c r="A86" s="3">
        <v>1987</v>
      </c>
      <c r="B86" s="3" t="s">
        <v>645</v>
      </c>
      <c r="C86" s="3">
        <v>-1.3000000000000001E-2</v>
      </c>
      <c r="D86" s="3" t="s">
        <v>10</v>
      </c>
      <c r="E86" s="3" t="s">
        <v>10</v>
      </c>
      <c r="F86" s="3" t="s">
        <v>10</v>
      </c>
      <c r="G86" s="3" t="s">
        <v>976</v>
      </c>
    </row>
    <row r="87" spans="1:7">
      <c r="A87" s="3">
        <v>1987</v>
      </c>
      <c r="B87" s="3" t="s">
        <v>646</v>
      </c>
      <c r="C87" s="3">
        <v>-1.2E-2</v>
      </c>
      <c r="D87" s="3" t="s">
        <v>10</v>
      </c>
      <c r="E87" s="3" t="s">
        <v>10</v>
      </c>
      <c r="F87" s="3" t="s">
        <v>10</v>
      </c>
      <c r="G87" s="3" t="s">
        <v>976</v>
      </c>
    </row>
    <row r="88" spans="1:7">
      <c r="A88" s="3">
        <v>1987</v>
      </c>
      <c r="B88" s="3" t="s">
        <v>647</v>
      </c>
      <c r="C88" s="3">
        <v>-1.1000000000000001E-2</v>
      </c>
      <c r="D88" s="3" t="s">
        <v>10</v>
      </c>
      <c r="E88" s="3" t="s">
        <v>10</v>
      </c>
      <c r="F88" s="3" t="s">
        <v>10</v>
      </c>
      <c r="G88" s="3" t="s">
        <v>976</v>
      </c>
    </row>
    <row r="89" spans="1:7">
      <c r="A89" s="3">
        <v>1987</v>
      </c>
      <c r="B89" s="3" t="s">
        <v>648</v>
      </c>
      <c r="C89" s="3">
        <v>-1.1000000000000001E-2</v>
      </c>
      <c r="D89" s="3" t="s">
        <v>10</v>
      </c>
      <c r="E89" s="3" t="s">
        <v>10</v>
      </c>
      <c r="F89" s="3" t="s">
        <v>10</v>
      </c>
      <c r="G89" s="3" t="s">
        <v>976</v>
      </c>
    </row>
    <row r="90" spans="1:7">
      <c r="A90" s="3">
        <v>1987</v>
      </c>
      <c r="B90" s="3" t="s">
        <v>649</v>
      </c>
      <c r="C90" s="3">
        <v>-1.1000000000000001E-2</v>
      </c>
      <c r="D90" s="3" t="s">
        <v>10</v>
      </c>
      <c r="E90" s="3" t="s">
        <v>10</v>
      </c>
      <c r="F90" s="3" t="s">
        <v>10</v>
      </c>
      <c r="G90" s="3" t="s">
        <v>976</v>
      </c>
    </row>
    <row r="91" spans="1:7">
      <c r="A91" s="3">
        <v>1987</v>
      </c>
      <c r="B91" s="3" t="s">
        <v>650</v>
      </c>
      <c r="C91" s="3">
        <v>-8.0000000000000002E-3</v>
      </c>
      <c r="D91" s="3" t="s">
        <v>10</v>
      </c>
      <c r="E91" s="3" t="s">
        <v>10</v>
      </c>
      <c r="F91" s="3" t="s">
        <v>10</v>
      </c>
      <c r="G91" s="3" t="s">
        <v>976</v>
      </c>
    </row>
    <row r="92" spans="1:7">
      <c r="A92" s="3">
        <v>1987</v>
      </c>
      <c r="B92" s="3" t="s">
        <v>651</v>
      </c>
      <c r="C92" s="3">
        <v>1E-3</v>
      </c>
      <c r="D92" s="3" t="s">
        <v>10</v>
      </c>
      <c r="E92" s="3" t="s">
        <v>10</v>
      </c>
      <c r="F92" s="3" t="s">
        <v>10</v>
      </c>
      <c r="G92" s="3" t="s">
        <v>976</v>
      </c>
    </row>
    <row r="93" spans="1:7">
      <c r="A93" s="3">
        <v>1987</v>
      </c>
      <c r="B93" s="3" t="s">
        <v>652</v>
      </c>
      <c r="C93" s="3">
        <v>2E-3</v>
      </c>
      <c r="D93" s="3" t="s">
        <v>10</v>
      </c>
      <c r="E93" s="3" t="s">
        <v>10</v>
      </c>
      <c r="F93" s="3" t="s">
        <v>10</v>
      </c>
      <c r="G93" s="3" t="s">
        <v>976</v>
      </c>
    </row>
    <row r="94" spans="1:7">
      <c r="A94" s="3">
        <v>1987</v>
      </c>
      <c r="B94" s="3" t="s">
        <v>653</v>
      </c>
      <c r="C94" s="3">
        <v>2E-3</v>
      </c>
      <c r="D94" s="3" t="s">
        <v>10</v>
      </c>
      <c r="E94" s="3" t="s">
        <v>10</v>
      </c>
      <c r="F94" s="3" t="s">
        <v>10</v>
      </c>
      <c r="G94" s="3" t="s">
        <v>976</v>
      </c>
    </row>
    <row r="95" spans="1:7">
      <c r="A95" s="3">
        <v>1987</v>
      </c>
      <c r="B95" s="3" t="s">
        <v>654</v>
      </c>
      <c r="C95" s="3">
        <v>1E-3</v>
      </c>
      <c r="D95" s="3" t="s">
        <v>10</v>
      </c>
      <c r="E95" s="3" t="s">
        <v>10</v>
      </c>
      <c r="F95" s="3" t="s">
        <v>10</v>
      </c>
      <c r="G95" s="3" t="s">
        <v>976</v>
      </c>
    </row>
    <row r="96" spans="1:7">
      <c r="A96" s="3">
        <v>1987</v>
      </c>
      <c r="B96" s="3" t="s">
        <v>655</v>
      </c>
      <c r="C96" s="3">
        <v>-1E-3</v>
      </c>
      <c r="D96" s="3" t="s">
        <v>10</v>
      </c>
      <c r="E96" s="3" t="s">
        <v>10</v>
      </c>
      <c r="F96" s="3" t="s">
        <v>10</v>
      </c>
      <c r="G96" s="3" t="s">
        <v>976</v>
      </c>
    </row>
    <row r="97" spans="1:7">
      <c r="A97" s="3">
        <v>1987</v>
      </c>
      <c r="B97" s="3" t="s">
        <v>656</v>
      </c>
      <c r="C97" s="3">
        <v>-2E-3</v>
      </c>
      <c r="D97" s="3" t="s">
        <v>10</v>
      </c>
      <c r="E97" s="3" t="s">
        <v>10</v>
      </c>
      <c r="F97" s="3" t="s">
        <v>976</v>
      </c>
      <c r="G97" s="3" t="s">
        <v>976</v>
      </c>
    </row>
    <row r="98" spans="1:7">
      <c r="A98" s="3">
        <v>1988</v>
      </c>
      <c r="B98" s="3" t="s">
        <v>645</v>
      </c>
      <c r="C98" s="3">
        <v>6.0000000000000001E-3</v>
      </c>
      <c r="D98" s="3" t="s">
        <v>10</v>
      </c>
      <c r="E98" s="3" t="s">
        <v>10</v>
      </c>
      <c r="F98" s="3" t="s">
        <v>976</v>
      </c>
      <c r="G98" s="3" t="s">
        <v>976</v>
      </c>
    </row>
    <row r="99" spans="1:7">
      <c r="A99" s="3">
        <v>1988</v>
      </c>
      <c r="B99" s="3" t="s">
        <v>646</v>
      </c>
      <c r="C99" s="3">
        <v>5.0000000000000001E-3</v>
      </c>
      <c r="D99" s="3" t="s">
        <v>10</v>
      </c>
      <c r="E99" s="3" t="s">
        <v>10</v>
      </c>
      <c r="F99" s="3" t="s">
        <v>976</v>
      </c>
      <c r="G99" s="3" t="s">
        <v>976</v>
      </c>
    </row>
    <row r="100" spans="1:7">
      <c r="A100" s="3">
        <v>1988</v>
      </c>
      <c r="B100" s="3" t="s">
        <v>647</v>
      </c>
      <c r="C100" s="3">
        <v>6.9999999999999993E-3</v>
      </c>
      <c r="D100" s="3" t="s">
        <v>10</v>
      </c>
      <c r="E100" s="3" t="s">
        <v>10</v>
      </c>
      <c r="F100" s="3" t="s">
        <v>976</v>
      </c>
      <c r="G100" s="3" t="s">
        <v>976</v>
      </c>
    </row>
    <row r="101" spans="1:7">
      <c r="A101" s="3">
        <v>1988</v>
      </c>
      <c r="B101" s="3" t="s">
        <v>648</v>
      </c>
      <c r="C101" s="3">
        <v>6.9999999999999993E-3</v>
      </c>
      <c r="D101" s="3" t="s">
        <v>10</v>
      </c>
      <c r="E101" s="3" t="s">
        <v>10</v>
      </c>
      <c r="F101" s="3" t="s">
        <v>976</v>
      </c>
      <c r="G101" s="3" t="s">
        <v>976</v>
      </c>
    </row>
    <row r="102" spans="1:7">
      <c r="A102" s="3">
        <v>1988</v>
      </c>
      <c r="B102" s="3" t="s">
        <v>649</v>
      </c>
      <c r="C102" s="3">
        <v>6.9999999999999993E-3</v>
      </c>
      <c r="D102" s="3" t="s">
        <v>10</v>
      </c>
      <c r="E102" s="3" t="s">
        <v>10</v>
      </c>
      <c r="F102" s="3" t="s">
        <v>976</v>
      </c>
      <c r="G102" s="3" t="s">
        <v>976</v>
      </c>
    </row>
    <row r="103" spans="1:7">
      <c r="A103" s="3">
        <v>1988</v>
      </c>
      <c r="B103" s="3" t="s">
        <v>650</v>
      </c>
      <c r="C103" s="3">
        <v>8.0000000000000002E-3</v>
      </c>
      <c r="D103" s="3" t="s">
        <v>10</v>
      </c>
      <c r="E103" s="3" t="s">
        <v>10</v>
      </c>
      <c r="F103" s="3" t="s">
        <v>976</v>
      </c>
      <c r="G103" s="3" t="s">
        <v>976</v>
      </c>
    </row>
    <row r="104" spans="1:7">
      <c r="A104" s="3">
        <v>1988</v>
      </c>
      <c r="B104" s="3" t="s">
        <v>651</v>
      </c>
      <c r="C104" s="3">
        <v>0.01</v>
      </c>
      <c r="D104" s="3" t="s">
        <v>10</v>
      </c>
      <c r="E104" s="3" t="s">
        <v>10</v>
      </c>
      <c r="F104" s="3" t="s">
        <v>976</v>
      </c>
      <c r="G104" s="3" t="s">
        <v>976</v>
      </c>
    </row>
    <row r="105" spans="1:7">
      <c r="A105" s="3">
        <v>1988</v>
      </c>
      <c r="B105" s="3" t="s">
        <v>652</v>
      </c>
      <c r="C105" s="3">
        <v>9.0000000000000011E-3</v>
      </c>
      <c r="D105" s="3" t="s">
        <v>10</v>
      </c>
      <c r="E105" s="3" t="s">
        <v>10</v>
      </c>
      <c r="F105" s="3" t="s">
        <v>976</v>
      </c>
      <c r="G105" s="3" t="s">
        <v>976</v>
      </c>
    </row>
    <row r="106" spans="1:7">
      <c r="A106" s="3">
        <v>1988</v>
      </c>
      <c r="B106" s="3" t="s">
        <v>653</v>
      </c>
      <c r="C106" s="3">
        <v>9.0000000000000011E-3</v>
      </c>
      <c r="D106" s="3" t="s">
        <v>10</v>
      </c>
      <c r="E106" s="3" t="s">
        <v>10</v>
      </c>
      <c r="F106" s="3" t="s">
        <v>976</v>
      </c>
      <c r="G106" s="3" t="s">
        <v>976</v>
      </c>
    </row>
    <row r="107" spans="1:7">
      <c r="A107" s="3">
        <v>1988</v>
      </c>
      <c r="B107" s="3" t="s">
        <v>654</v>
      </c>
      <c r="C107" s="3">
        <v>6.9999999999999993E-3</v>
      </c>
      <c r="D107" s="3" t="s">
        <v>10</v>
      </c>
      <c r="E107" s="3" t="s">
        <v>10</v>
      </c>
      <c r="F107" s="3" t="s">
        <v>976</v>
      </c>
      <c r="G107" s="3" t="s">
        <v>976</v>
      </c>
    </row>
    <row r="108" spans="1:7">
      <c r="A108" s="3">
        <v>1988</v>
      </c>
      <c r="B108" s="3" t="s">
        <v>655</v>
      </c>
      <c r="C108" s="3">
        <v>0.01</v>
      </c>
      <c r="D108" s="3" t="s">
        <v>10</v>
      </c>
      <c r="E108" s="3" t="s">
        <v>10</v>
      </c>
      <c r="F108" s="3" t="s">
        <v>976</v>
      </c>
      <c r="G108" s="3" t="s">
        <v>976</v>
      </c>
    </row>
    <row r="109" spans="1:7">
      <c r="A109" s="3">
        <v>1988</v>
      </c>
      <c r="B109" s="3" t="s">
        <v>656</v>
      </c>
      <c r="C109" s="3">
        <v>1.2E-2</v>
      </c>
      <c r="D109" s="3" t="s">
        <v>10</v>
      </c>
      <c r="E109" s="3" t="s">
        <v>10</v>
      </c>
      <c r="F109" s="3">
        <v>0.24615384615384617</v>
      </c>
      <c r="G109" s="3">
        <v>0.23415384615384616</v>
      </c>
    </row>
    <row r="110" spans="1:7">
      <c r="A110" s="3">
        <v>1989</v>
      </c>
      <c r="B110" s="3" t="s">
        <v>645</v>
      </c>
      <c r="C110" s="3">
        <v>8.0000000000000002E-3</v>
      </c>
      <c r="D110" s="3" t="s">
        <v>10</v>
      </c>
      <c r="E110" s="3" t="s">
        <v>10</v>
      </c>
      <c r="F110" s="3">
        <v>0.38857142857142857</v>
      </c>
      <c r="G110" s="3">
        <v>0.38057142857142856</v>
      </c>
    </row>
    <row r="111" spans="1:7">
      <c r="A111" s="3">
        <v>1989</v>
      </c>
      <c r="B111" s="3" t="s">
        <v>646</v>
      </c>
      <c r="C111" s="3">
        <v>9.0000000000000011E-3</v>
      </c>
      <c r="D111" s="3" t="s">
        <v>10</v>
      </c>
      <c r="E111" s="3" t="s">
        <v>10</v>
      </c>
      <c r="F111" s="3">
        <v>0.28205128205128216</v>
      </c>
      <c r="G111" s="3">
        <v>0.27305128205128215</v>
      </c>
    </row>
    <row r="112" spans="1:7">
      <c r="A112" s="3">
        <v>1989</v>
      </c>
      <c r="B112" s="3" t="s">
        <v>647</v>
      </c>
      <c r="C112" s="3">
        <v>8.0000000000000002E-3</v>
      </c>
      <c r="D112" s="3" t="s">
        <v>10</v>
      </c>
      <c r="E112" s="3" t="s">
        <v>10</v>
      </c>
      <c r="F112" s="3">
        <v>0.26341463414634148</v>
      </c>
      <c r="G112" s="3">
        <v>0.25541463414634147</v>
      </c>
    </row>
    <row r="113" spans="1:7">
      <c r="A113" s="3">
        <v>1989</v>
      </c>
      <c r="B113" s="3" t="s">
        <v>648</v>
      </c>
      <c r="C113" s="3">
        <v>1.1000000000000001E-2</v>
      </c>
      <c r="D113" s="3" t="s">
        <v>10</v>
      </c>
      <c r="E113" s="3" t="s">
        <v>10</v>
      </c>
      <c r="F113" s="3">
        <v>0.22429906542056077</v>
      </c>
      <c r="G113" s="3">
        <v>0.21329906542056076</v>
      </c>
    </row>
    <row r="114" spans="1:7">
      <c r="A114" s="3">
        <v>1989</v>
      </c>
      <c r="B114" s="3" t="s">
        <v>649</v>
      </c>
      <c r="C114" s="3">
        <v>0.01</v>
      </c>
      <c r="D114" s="3" t="s">
        <v>10</v>
      </c>
      <c r="E114" s="3" t="s">
        <v>10</v>
      </c>
      <c r="F114" s="3">
        <v>0.19999999999999996</v>
      </c>
      <c r="G114" s="3">
        <v>0.18999999999999995</v>
      </c>
    </row>
    <row r="115" spans="1:7">
      <c r="A115" s="3">
        <v>1989</v>
      </c>
      <c r="B115" s="3" t="s">
        <v>650</v>
      </c>
      <c r="C115" s="3">
        <v>0.01</v>
      </c>
      <c r="D115" s="3" t="s">
        <v>10</v>
      </c>
      <c r="E115" s="3" t="s">
        <v>10</v>
      </c>
      <c r="F115" s="3">
        <v>0.12389380530973471</v>
      </c>
      <c r="G115" s="3">
        <v>0.11389380530973471</v>
      </c>
    </row>
    <row r="116" spans="1:7">
      <c r="A116" s="3">
        <v>1989</v>
      </c>
      <c r="B116" s="3" t="s">
        <v>651</v>
      </c>
      <c r="C116" s="3">
        <v>1.1000000000000001E-2</v>
      </c>
      <c r="D116" s="3" t="s">
        <v>10</v>
      </c>
      <c r="E116" s="3" t="s">
        <v>10</v>
      </c>
      <c r="F116" s="3">
        <v>0.38571428571428568</v>
      </c>
      <c r="G116" s="3">
        <v>0.37471428571428567</v>
      </c>
    </row>
    <row r="117" spans="1:7">
      <c r="A117" s="3">
        <v>1989</v>
      </c>
      <c r="B117" s="3" t="s">
        <v>652</v>
      </c>
      <c r="C117" s="3">
        <v>1.1000000000000001E-2</v>
      </c>
      <c r="D117" s="3" t="s">
        <v>10</v>
      </c>
      <c r="E117" s="3" t="s">
        <v>10</v>
      </c>
      <c r="F117" s="3">
        <v>0.32558139534883734</v>
      </c>
      <c r="G117" s="3">
        <v>0.31458139534883733</v>
      </c>
    </row>
    <row r="118" spans="1:7">
      <c r="A118" s="3">
        <v>1989</v>
      </c>
      <c r="B118" s="3" t="s">
        <v>653</v>
      </c>
      <c r="C118" s="3">
        <v>1.3000000000000001E-2</v>
      </c>
      <c r="D118" s="3" t="s">
        <v>10</v>
      </c>
      <c r="E118" s="3" t="s">
        <v>10</v>
      </c>
      <c r="F118" s="3">
        <v>0.56542056074766345</v>
      </c>
      <c r="G118" s="3">
        <v>0.55242056074766344</v>
      </c>
    </row>
    <row r="119" spans="1:7">
      <c r="A119" s="3">
        <v>1989</v>
      </c>
      <c r="B119" s="3" t="s">
        <v>654</v>
      </c>
      <c r="C119" s="3">
        <v>1.3999999999999999E-2</v>
      </c>
      <c r="D119" s="3" t="s">
        <v>10</v>
      </c>
      <c r="E119" s="3" t="s">
        <v>10</v>
      </c>
      <c r="F119" s="3">
        <v>0.44690265486725678</v>
      </c>
      <c r="G119" s="3">
        <v>0.43290265486725676</v>
      </c>
    </row>
    <row r="120" spans="1:7">
      <c r="A120" s="3">
        <v>1989</v>
      </c>
      <c r="B120" s="3" t="s">
        <v>655</v>
      </c>
      <c r="C120" s="3">
        <v>1.2E-2</v>
      </c>
      <c r="D120" s="3" t="s">
        <v>10</v>
      </c>
      <c r="E120" s="3" t="s">
        <v>10</v>
      </c>
      <c r="F120" s="3">
        <v>0.6438356164383563</v>
      </c>
      <c r="G120" s="3">
        <v>0.63183561643835628</v>
      </c>
    </row>
    <row r="121" spans="1:7">
      <c r="A121" s="3">
        <v>1989</v>
      </c>
      <c r="B121" s="3" t="s">
        <v>656</v>
      </c>
      <c r="C121" s="3">
        <v>1.3000000000000001E-2</v>
      </c>
      <c r="D121" s="3" t="s">
        <v>10</v>
      </c>
      <c r="E121" s="3" t="s">
        <v>10</v>
      </c>
      <c r="F121" s="3">
        <v>0.52263374485596703</v>
      </c>
      <c r="G121" s="3">
        <v>0.50963374485596702</v>
      </c>
    </row>
    <row r="122" spans="1:7">
      <c r="A122" s="3">
        <v>1990</v>
      </c>
      <c r="B122" s="3" t="s">
        <v>645</v>
      </c>
      <c r="C122" s="3">
        <v>2.2000000000000002E-2</v>
      </c>
      <c r="D122" s="3" t="s">
        <v>10</v>
      </c>
      <c r="E122" s="3" t="s">
        <v>10</v>
      </c>
      <c r="F122" s="3">
        <v>0.45267489711934128</v>
      </c>
      <c r="G122" s="3">
        <v>0.43067489711934126</v>
      </c>
    </row>
    <row r="123" spans="1:7">
      <c r="A123" s="3">
        <v>1990</v>
      </c>
      <c r="B123" s="3" t="s">
        <v>646</v>
      </c>
      <c r="C123" s="3">
        <v>2.3E-2</v>
      </c>
      <c r="D123" s="3" t="s">
        <v>10</v>
      </c>
      <c r="E123" s="3" t="s">
        <v>10</v>
      </c>
      <c r="F123" s="3">
        <v>0.23599999999999999</v>
      </c>
      <c r="G123" s="3">
        <v>0.21299999999999999</v>
      </c>
    </row>
    <row r="124" spans="1:7">
      <c r="A124" s="3">
        <v>1990</v>
      </c>
      <c r="B124" s="3" t="s">
        <v>647</v>
      </c>
      <c r="C124" s="3">
        <v>2.3E-2</v>
      </c>
      <c r="D124" s="3" t="s">
        <v>10</v>
      </c>
      <c r="E124" s="3" t="s">
        <v>10</v>
      </c>
      <c r="F124" s="3">
        <v>0.28571428571428581</v>
      </c>
      <c r="G124" s="3">
        <v>0.26271428571428579</v>
      </c>
    </row>
    <row r="125" spans="1:7">
      <c r="A125" s="3">
        <v>1990</v>
      </c>
      <c r="B125" s="3" t="s">
        <v>648</v>
      </c>
      <c r="C125" s="3">
        <v>2.2000000000000002E-2</v>
      </c>
      <c r="D125" s="3" t="s">
        <v>10</v>
      </c>
      <c r="E125" s="3" t="s">
        <v>10</v>
      </c>
      <c r="F125" s="3">
        <v>2.6717557251908275E-2</v>
      </c>
      <c r="G125" s="3">
        <v>4.7175572519082727E-3</v>
      </c>
    </row>
    <row r="126" spans="1:7">
      <c r="A126" s="3">
        <v>1990</v>
      </c>
      <c r="B126" s="3" t="s">
        <v>649</v>
      </c>
      <c r="C126" s="3">
        <v>2.3E-2</v>
      </c>
      <c r="D126" s="3" t="s">
        <v>10</v>
      </c>
      <c r="E126" s="3" t="s">
        <v>10</v>
      </c>
      <c r="F126" s="3">
        <v>0.10317460317460303</v>
      </c>
      <c r="G126" s="3">
        <v>8.0174603174603037E-2</v>
      </c>
    </row>
    <row r="127" spans="1:7">
      <c r="A127" s="3">
        <v>1990</v>
      </c>
      <c r="B127" s="3" t="s">
        <v>650</v>
      </c>
      <c r="C127" s="3">
        <v>2.3E-2</v>
      </c>
      <c r="D127" s="3" t="s">
        <v>10</v>
      </c>
      <c r="E127" s="3" t="s">
        <v>10</v>
      </c>
      <c r="F127" s="3">
        <v>6.2992125984252079E-2</v>
      </c>
      <c r="G127" s="3">
        <v>3.9992125984252079E-2</v>
      </c>
    </row>
    <row r="128" spans="1:7">
      <c r="A128" s="3">
        <v>1990</v>
      </c>
      <c r="B128" s="3" t="s">
        <v>651</v>
      </c>
      <c r="C128" s="3">
        <v>2.4E-2</v>
      </c>
      <c r="D128" s="3" t="s">
        <v>10</v>
      </c>
      <c r="E128" s="3" t="s">
        <v>10</v>
      </c>
      <c r="F128" s="3">
        <v>-0.25429553264604821</v>
      </c>
      <c r="G128" s="3">
        <v>-0.27829553264604823</v>
      </c>
    </row>
    <row r="129" spans="1:7">
      <c r="A129" s="3">
        <v>1990</v>
      </c>
      <c r="B129" s="3" t="s">
        <v>652</v>
      </c>
      <c r="C129" s="3">
        <v>2.4E-2</v>
      </c>
      <c r="D129" s="3" t="s">
        <v>10</v>
      </c>
      <c r="E129" s="3" t="s">
        <v>10</v>
      </c>
      <c r="F129" s="3">
        <v>-0.29122807017543861</v>
      </c>
      <c r="G129" s="3">
        <v>-0.31522807017543863</v>
      </c>
    </row>
    <row r="130" spans="1:7">
      <c r="A130" s="3">
        <v>1990</v>
      </c>
      <c r="B130" s="3" t="s">
        <v>653</v>
      </c>
      <c r="C130" s="3">
        <v>2.7000000000000003E-2</v>
      </c>
      <c r="D130" s="3" t="s">
        <v>10</v>
      </c>
      <c r="E130" s="3" t="s">
        <v>10</v>
      </c>
      <c r="F130" s="3">
        <v>-0.44179104477611941</v>
      </c>
      <c r="G130" s="3">
        <v>-0.46879104477611944</v>
      </c>
    </row>
    <row r="131" spans="1:7">
      <c r="A131" s="3">
        <v>1990</v>
      </c>
      <c r="B131" s="3" t="s">
        <v>654</v>
      </c>
      <c r="C131" s="3">
        <v>2.8999999999999998E-2</v>
      </c>
      <c r="D131" s="3" t="s">
        <v>10</v>
      </c>
      <c r="E131" s="3" t="s">
        <v>10</v>
      </c>
      <c r="F131" s="3">
        <v>-0.46483180428134552</v>
      </c>
      <c r="G131" s="3">
        <v>-0.49383180428134554</v>
      </c>
    </row>
    <row r="132" spans="1:7">
      <c r="A132" s="3">
        <v>1990</v>
      </c>
      <c r="B132" s="3" t="s">
        <v>655</v>
      </c>
      <c r="C132" s="3">
        <v>2.7999999999999997E-2</v>
      </c>
      <c r="D132" s="3" t="s">
        <v>10</v>
      </c>
      <c r="E132" s="3" t="s">
        <v>10</v>
      </c>
      <c r="F132" s="3">
        <v>-0.46111111111111114</v>
      </c>
      <c r="G132" s="3">
        <v>-0.48911111111111116</v>
      </c>
    </row>
    <row r="133" spans="1:7">
      <c r="A133" s="3">
        <v>1990</v>
      </c>
      <c r="B133" s="3" t="s">
        <v>656</v>
      </c>
      <c r="C133" s="3">
        <v>2.6000000000000002E-2</v>
      </c>
      <c r="D133" s="3" t="s">
        <v>10</v>
      </c>
      <c r="E133" s="3" t="s">
        <v>10</v>
      </c>
      <c r="F133" s="3">
        <v>-0.50540540540540535</v>
      </c>
      <c r="G133" s="3">
        <v>-0.53140540540540537</v>
      </c>
    </row>
    <row r="134" spans="1:7">
      <c r="A134" s="3">
        <v>1991</v>
      </c>
      <c r="B134" s="3" t="s">
        <v>645</v>
      </c>
      <c r="C134" s="3">
        <v>3.2000000000000001E-2</v>
      </c>
      <c r="D134" s="3" t="s">
        <v>10</v>
      </c>
      <c r="E134" s="3" t="s">
        <v>10</v>
      </c>
      <c r="F134" s="3">
        <v>-0.36827195467422091</v>
      </c>
      <c r="G134" s="3">
        <v>-0.40027195467422094</v>
      </c>
    </row>
    <row r="135" spans="1:7">
      <c r="A135" s="3">
        <v>1991</v>
      </c>
      <c r="B135" s="3" t="s">
        <v>646</v>
      </c>
      <c r="C135" s="3">
        <v>2.8999999999999998E-2</v>
      </c>
      <c r="D135" s="3" t="s">
        <v>10</v>
      </c>
      <c r="E135" s="3" t="s">
        <v>10</v>
      </c>
      <c r="F135" s="3">
        <v>-0.22977346278317157</v>
      </c>
      <c r="G135" s="3">
        <v>-0.25877346278317159</v>
      </c>
    </row>
    <row r="136" spans="1:7">
      <c r="A136" s="3">
        <v>1991</v>
      </c>
      <c r="B136" s="3" t="s">
        <v>647</v>
      </c>
      <c r="C136" s="3">
        <v>3.2000000000000001E-2</v>
      </c>
      <c r="D136" s="3" t="s">
        <v>10</v>
      </c>
      <c r="E136" s="3" t="s">
        <v>10</v>
      </c>
      <c r="F136" s="3">
        <v>-0.33633633633633631</v>
      </c>
      <c r="G136" s="3">
        <v>-0.36833633633633633</v>
      </c>
    </row>
    <row r="137" spans="1:7">
      <c r="A137" s="3">
        <v>1991</v>
      </c>
      <c r="B137" s="3" t="s">
        <v>648</v>
      </c>
      <c r="C137" s="3">
        <v>3.1E-2</v>
      </c>
      <c r="D137" s="3" t="s">
        <v>10</v>
      </c>
      <c r="E137" s="3" t="s">
        <v>10</v>
      </c>
      <c r="F137" s="3">
        <v>-0.14869888475836424</v>
      </c>
      <c r="G137" s="3">
        <v>-0.17969888475836424</v>
      </c>
    </row>
    <row r="138" spans="1:7">
      <c r="A138" s="3">
        <v>1991</v>
      </c>
      <c r="B138" s="3" t="s">
        <v>649</v>
      </c>
      <c r="C138" s="3">
        <v>3.2000000000000001E-2</v>
      </c>
      <c r="D138" s="3" t="s">
        <v>10</v>
      </c>
      <c r="E138" s="3" t="s">
        <v>10</v>
      </c>
      <c r="F138" s="3">
        <v>-0.1079136690647482</v>
      </c>
      <c r="G138" s="3">
        <v>-0.1399136690647482</v>
      </c>
    </row>
    <row r="139" spans="1:7">
      <c r="A139" s="3">
        <v>1991</v>
      </c>
      <c r="B139" s="3" t="s">
        <v>650</v>
      </c>
      <c r="C139" s="3">
        <v>3.4000000000000002E-2</v>
      </c>
      <c r="D139" s="3" t="s">
        <v>10</v>
      </c>
      <c r="E139" s="3" t="s">
        <v>10</v>
      </c>
      <c r="F139" s="3">
        <v>-0.1518518518518519</v>
      </c>
      <c r="G139" s="3">
        <v>-0.18585185185185191</v>
      </c>
    </row>
    <row r="140" spans="1:7">
      <c r="A140" s="3">
        <v>1991</v>
      </c>
      <c r="B140" s="3" t="s">
        <v>651</v>
      </c>
      <c r="C140" s="3">
        <v>4.4999999999999998E-2</v>
      </c>
      <c r="D140" s="3" t="s">
        <v>10</v>
      </c>
      <c r="E140" s="3" t="s">
        <v>10</v>
      </c>
      <c r="F140" s="3">
        <v>0.22119815668202758</v>
      </c>
      <c r="G140" s="3">
        <v>0.1761981566820276</v>
      </c>
    </row>
    <row r="141" spans="1:7">
      <c r="A141" s="3">
        <v>1991</v>
      </c>
      <c r="B141" s="3" t="s">
        <v>652</v>
      </c>
      <c r="C141" s="3">
        <v>4.5999999999999999E-2</v>
      </c>
      <c r="D141" s="3" t="s">
        <v>10</v>
      </c>
      <c r="E141" s="3" t="s">
        <v>10</v>
      </c>
      <c r="F141" s="3">
        <v>0.40594059405940586</v>
      </c>
      <c r="G141" s="3">
        <v>0.35994059405940587</v>
      </c>
    </row>
    <row r="142" spans="1:7">
      <c r="A142" s="3">
        <v>1991</v>
      </c>
      <c r="B142" s="3" t="s">
        <v>653</v>
      </c>
      <c r="C142" s="3">
        <v>4.4000000000000004E-2</v>
      </c>
      <c r="D142" s="3" t="s">
        <v>10</v>
      </c>
      <c r="E142" s="3" t="s">
        <v>10</v>
      </c>
      <c r="F142" s="3">
        <v>0.44385026737967914</v>
      </c>
      <c r="G142" s="3">
        <v>0.39985026737967916</v>
      </c>
    </row>
    <row r="143" spans="1:7">
      <c r="A143" s="3">
        <v>1991</v>
      </c>
      <c r="B143" s="3" t="s">
        <v>654</v>
      </c>
      <c r="C143" s="3">
        <v>4.4999999999999998E-2</v>
      </c>
      <c r="D143" s="3" t="s">
        <v>10</v>
      </c>
      <c r="E143" s="3" t="s">
        <v>10</v>
      </c>
      <c r="F143" s="3">
        <v>0.57714285714285696</v>
      </c>
      <c r="G143" s="3">
        <v>0.53214285714285692</v>
      </c>
    </row>
    <row r="144" spans="1:7">
      <c r="A144" s="3">
        <v>1991</v>
      </c>
      <c r="B144" s="3" t="s">
        <v>655</v>
      </c>
      <c r="C144" s="3">
        <v>4.8000000000000001E-2</v>
      </c>
      <c r="D144" s="3" t="s">
        <v>10</v>
      </c>
      <c r="E144" s="3" t="s">
        <v>10</v>
      </c>
      <c r="F144" s="3">
        <v>0.40206185567010322</v>
      </c>
      <c r="G144" s="3">
        <v>0.35406185567010323</v>
      </c>
    </row>
    <row r="145" spans="1:7">
      <c r="A145" s="3">
        <v>1991</v>
      </c>
      <c r="B145" s="3" t="s">
        <v>656</v>
      </c>
      <c r="C145" s="3">
        <v>4.9000000000000002E-2</v>
      </c>
      <c r="D145" s="3" t="s">
        <v>10</v>
      </c>
      <c r="E145" s="3" t="s">
        <v>10</v>
      </c>
      <c r="F145" s="3">
        <v>0.42622950819672112</v>
      </c>
      <c r="G145" s="3">
        <v>0.37722950819672113</v>
      </c>
    </row>
    <row r="146" spans="1:7">
      <c r="A146" s="3">
        <v>1992</v>
      </c>
      <c r="B146" s="3" t="s">
        <v>645</v>
      </c>
      <c r="C146" s="3">
        <v>4.0999999999999995E-2</v>
      </c>
      <c r="D146" s="3" t="s">
        <v>10</v>
      </c>
      <c r="E146" s="3" t="s">
        <v>10</v>
      </c>
      <c r="F146" s="3">
        <v>0.19730941704035865</v>
      </c>
      <c r="G146" s="3">
        <v>0.15630941704035867</v>
      </c>
    </row>
    <row r="147" spans="1:7">
      <c r="A147" s="3">
        <v>1992</v>
      </c>
      <c r="B147" s="3" t="s">
        <v>646</v>
      </c>
      <c r="C147" s="3">
        <v>4.4000000000000004E-2</v>
      </c>
      <c r="D147" s="3" t="s">
        <v>10</v>
      </c>
      <c r="E147" s="3" t="s">
        <v>10</v>
      </c>
      <c r="F147" s="3">
        <v>0.27310924369747891</v>
      </c>
      <c r="G147" s="3">
        <v>0.2291092436974789</v>
      </c>
    </row>
    <row r="148" spans="1:7">
      <c r="A148" s="3">
        <v>1992</v>
      </c>
      <c r="B148" s="3" t="s">
        <v>647</v>
      </c>
      <c r="C148" s="3">
        <v>4.2000000000000003E-2</v>
      </c>
      <c r="D148" s="3" t="s">
        <v>10</v>
      </c>
      <c r="E148" s="3" t="s">
        <v>10</v>
      </c>
      <c r="F148" s="3">
        <v>0.38009049773755654</v>
      </c>
      <c r="G148" s="3">
        <v>0.33809049773755656</v>
      </c>
    </row>
    <row r="149" spans="1:7">
      <c r="A149" s="3">
        <v>1992</v>
      </c>
      <c r="B149" s="3" t="s">
        <v>648</v>
      </c>
      <c r="C149" s="3">
        <v>4.4000000000000004E-2</v>
      </c>
      <c r="D149" s="3" t="s">
        <v>10</v>
      </c>
      <c r="E149" s="3" t="s">
        <v>10</v>
      </c>
      <c r="F149" s="3">
        <v>0.37117903930131013</v>
      </c>
      <c r="G149" s="3">
        <v>0.32717903930131015</v>
      </c>
    </row>
    <row r="150" spans="1:7">
      <c r="A150" s="3">
        <v>1992</v>
      </c>
      <c r="B150" s="3" t="s">
        <v>649</v>
      </c>
      <c r="C150" s="3">
        <v>4.2000000000000003E-2</v>
      </c>
      <c r="D150" s="3" t="s">
        <v>10</v>
      </c>
      <c r="E150" s="3" t="s">
        <v>10</v>
      </c>
      <c r="F150" s="3">
        <v>0.31451612903225801</v>
      </c>
      <c r="G150" s="3">
        <v>0.27251612903225803</v>
      </c>
    </row>
    <row r="151" spans="1:7">
      <c r="A151" s="3">
        <v>1992</v>
      </c>
      <c r="B151" s="3" t="s">
        <v>650</v>
      </c>
      <c r="C151" s="3">
        <v>0.04</v>
      </c>
      <c r="D151" s="3" t="s">
        <v>10</v>
      </c>
      <c r="E151" s="3" t="s">
        <v>10</v>
      </c>
      <c r="F151" s="3">
        <v>0.14847161572052392</v>
      </c>
      <c r="G151" s="3">
        <v>0.10847161572052391</v>
      </c>
    </row>
    <row r="152" spans="1:7">
      <c r="A152" s="3">
        <v>1992</v>
      </c>
      <c r="B152" s="3" t="s">
        <v>651</v>
      </c>
      <c r="C152" s="3">
        <v>3.1E-2</v>
      </c>
      <c r="D152" s="3" t="s">
        <v>10</v>
      </c>
      <c r="E152" s="3" t="s">
        <v>10</v>
      </c>
      <c r="F152" s="3">
        <v>-0.16603773584905657</v>
      </c>
      <c r="G152" s="3">
        <v>-0.19703773584905657</v>
      </c>
    </row>
    <row r="153" spans="1:7">
      <c r="A153" s="3">
        <v>1992</v>
      </c>
      <c r="B153" s="3" t="s">
        <v>652</v>
      </c>
      <c r="C153" s="3">
        <v>3.5000000000000003E-2</v>
      </c>
      <c r="D153" s="3" t="s">
        <v>10</v>
      </c>
      <c r="E153" s="3" t="s">
        <v>10</v>
      </c>
      <c r="F153" s="3">
        <v>-0.1619718309859155</v>
      </c>
      <c r="G153" s="3">
        <v>-0.1969718309859155</v>
      </c>
    </row>
    <row r="154" spans="1:7">
      <c r="A154" s="3">
        <v>1992</v>
      </c>
      <c r="B154" s="3" t="s">
        <v>653</v>
      </c>
      <c r="C154" s="3">
        <v>3.4000000000000002E-2</v>
      </c>
      <c r="D154" s="3" t="s">
        <v>10</v>
      </c>
      <c r="E154" s="3" t="s">
        <v>10</v>
      </c>
      <c r="F154" s="3">
        <v>-0.20370370370370383</v>
      </c>
      <c r="G154" s="3">
        <v>-0.23770370370370383</v>
      </c>
    </row>
    <row r="155" spans="1:7">
      <c r="A155" s="3">
        <v>1992</v>
      </c>
      <c r="B155" s="3" t="s">
        <v>654</v>
      </c>
      <c r="C155" s="3">
        <v>0.03</v>
      </c>
      <c r="D155" s="3" t="s">
        <v>976</v>
      </c>
      <c r="E155" s="3" t="s">
        <v>10</v>
      </c>
      <c r="F155" s="3">
        <v>-0.39130434782608692</v>
      </c>
      <c r="G155" s="3">
        <v>-0.42130434782608694</v>
      </c>
    </row>
    <row r="156" spans="1:7">
      <c r="A156" s="3">
        <v>1992</v>
      </c>
      <c r="B156" s="3" t="s">
        <v>655</v>
      </c>
      <c r="C156" s="3">
        <v>2.8999999999999998E-2</v>
      </c>
      <c r="D156" s="3" t="s">
        <v>976</v>
      </c>
      <c r="E156" s="3" t="s">
        <v>10</v>
      </c>
      <c r="F156" s="3">
        <v>-0.34191176470588236</v>
      </c>
      <c r="G156" s="3">
        <v>-0.37091176470588239</v>
      </c>
    </row>
    <row r="157" spans="1:7">
      <c r="A157" s="3">
        <v>1992</v>
      </c>
      <c r="B157" s="3" t="s">
        <v>656</v>
      </c>
      <c r="C157" s="3">
        <v>2.6000000000000002E-2</v>
      </c>
      <c r="D157" s="3" t="s">
        <v>976</v>
      </c>
      <c r="E157" s="3" t="s">
        <v>10</v>
      </c>
      <c r="F157" s="3">
        <v>-0.37164750957854409</v>
      </c>
      <c r="G157" s="3">
        <v>-0.39764750957854411</v>
      </c>
    </row>
    <row r="158" spans="1:7">
      <c r="A158" s="3">
        <v>1993</v>
      </c>
      <c r="B158" s="3" t="s">
        <v>645</v>
      </c>
      <c r="C158" s="3">
        <v>2.5000000000000001E-2</v>
      </c>
      <c r="D158" s="3" t="s">
        <v>976</v>
      </c>
      <c r="E158" s="3" t="s">
        <v>10</v>
      </c>
      <c r="F158" s="3">
        <v>-0.26591760299625467</v>
      </c>
      <c r="G158" s="3">
        <v>-0.29091760299625469</v>
      </c>
    </row>
    <row r="159" spans="1:7">
      <c r="A159" s="3">
        <v>1993</v>
      </c>
      <c r="B159" s="3" t="s">
        <v>646</v>
      </c>
      <c r="C159" s="3">
        <v>2.4E-2</v>
      </c>
      <c r="D159" s="3" t="s">
        <v>976</v>
      </c>
      <c r="E159" s="3" t="s">
        <v>10</v>
      </c>
      <c r="F159" s="3">
        <v>-0.40264026402640263</v>
      </c>
      <c r="G159" s="3">
        <v>-0.42664026402640265</v>
      </c>
    </row>
    <row r="160" spans="1:7">
      <c r="A160" s="3">
        <v>1993</v>
      </c>
      <c r="B160" s="3" t="s">
        <v>647</v>
      </c>
      <c r="C160" s="3">
        <v>2.3E-2</v>
      </c>
      <c r="D160" s="3" t="s">
        <v>976</v>
      </c>
      <c r="E160" s="3" t="s">
        <v>10</v>
      </c>
      <c r="F160" s="3">
        <v>-0.32459016393442619</v>
      </c>
      <c r="G160" s="3">
        <v>-0.34759016393442621</v>
      </c>
    </row>
    <row r="161" spans="1:7">
      <c r="A161" s="3">
        <v>1993</v>
      </c>
      <c r="B161" s="3" t="s">
        <v>648</v>
      </c>
      <c r="C161" s="3">
        <v>2.3E-2</v>
      </c>
      <c r="D161" s="3" t="s">
        <v>976</v>
      </c>
      <c r="E161" s="3" t="s">
        <v>10</v>
      </c>
      <c r="F161" s="3">
        <v>-0.27707006369426757</v>
      </c>
      <c r="G161" s="3">
        <v>-0.30007006369426759</v>
      </c>
    </row>
    <row r="162" spans="1:7">
      <c r="A162" s="3">
        <v>1993</v>
      </c>
      <c r="B162" s="3" t="s">
        <v>649</v>
      </c>
      <c r="C162" s="3">
        <v>2.3E-2</v>
      </c>
      <c r="D162" s="3" t="s">
        <v>976</v>
      </c>
      <c r="E162" s="3" t="s">
        <v>10</v>
      </c>
      <c r="F162" s="3">
        <v>-0.28220858895705525</v>
      </c>
      <c r="G162" s="3">
        <v>-0.30520858895705527</v>
      </c>
    </row>
    <row r="163" spans="1:7">
      <c r="A163" s="3">
        <v>1993</v>
      </c>
      <c r="B163" s="3" t="s">
        <v>650</v>
      </c>
      <c r="C163" s="3">
        <v>2.1000000000000001E-2</v>
      </c>
      <c r="D163" s="3" t="s">
        <v>976</v>
      </c>
      <c r="E163" s="3" t="s">
        <v>10</v>
      </c>
      <c r="F163" s="3">
        <v>-7.9847908745247165E-2</v>
      </c>
      <c r="G163" s="3">
        <v>-0.10084790874524717</v>
      </c>
    </row>
    <row r="164" spans="1:7">
      <c r="A164" s="3">
        <v>1993</v>
      </c>
      <c r="B164" s="3" t="s">
        <v>651</v>
      </c>
      <c r="C164" s="3">
        <v>2.2000000000000002E-2</v>
      </c>
      <c r="D164" s="3" t="s">
        <v>976</v>
      </c>
      <c r="E164" s="3" t="s">
        <v>10</v>
      </c>
      <c r="F164" s="3">
        <v>9.5022624434389025E-2</v>
      </c>
      <c r="G164" s="3">
        <v>7.3022624434389019E-2</v>
      </c>
    </row>
    <row r="165" spans="1:7">
      <c r="A165" s="3">
        <v>1993</v>
      </c>
      <c r="B165" s="3" t="s">
        <v>652</v>
      </c>
      <c r="C165" s="3">
        <v>0.02</v>
      </c>
      <c r="D165" s="3" t="s">
        <v>976</v>
      </c>
      <c r="E165" s="3" t="s">
        <v>10</v>
      </c>
      <c r="F165" s="3">
        <v>0.2899159663865547</v>
      </c>
      <c r="G165" s="3">
        <v>0.26991596638655468</v>
      </c>
    </row>
    <row r="166" spans="1:7">
      <c r="A166" s="3">
        <v>1993</v>
      </c>
      <c r="B166" s="3" t="s">
        <v>653</v>
      </c>
      <c r="C166" s="3">
        <v>1.8000000000000002E-2</v>
      </c>
      <c r="D166" s="3" t="s">
        <v>976</v>
      </c>
      <c r="E166" s="3" t="s">
        <v>10</v>
      </c>
      <c r="F166" s="3">
        <v>0.41860465116279078</v>
      </c>
      <c r="G166" s="3">
        <v>0.40060465116279076</v>
      </c>
    </row>
    <row r="167" spans="1:7">
      <c r="A167" s="3">
        <v>1993</v>
      </c>
      <c r="B167" s="3" t="s">
        <v>654</v>
      </c>
      <c r="C167" s="3">
        <v>1.9E-2</v>
      </c>
      <c r="D167" s="3">
        <v>0.40266021765417181</v>
      </c>
      <c r="E167" s="3">
        <v>0.3836602176541718</v>
      </c>
      <c r="F167" s="3">
        <v>0.89285714285714302</v>
      </c>
      <c r="G167" s="3">
        <v>0.873857142857143</v>
      </c>
    </row>
    <row r="168" spans="1:7">
      <c r="A168" s="3">
        <v>1993</v>
      </c>
      <c r="B168" s="3" t="s">
        <v>655</v>
      </c>
      <c r="C168" s="3">
        <v>1.7000000000000001E-2</v>
      </c>
      <c r="D168" s="3">
        <v>0.38373183309892167</v>
      </c>
      <c r="E168" s="3">
        <v>0.36673183309892166</v>
      </c>
      <c r="F168" s="3">
        <v>0.6815642458100557</v>
      </c>
      <c r="G168" s="3">
        <v>0.66456424581005569</v>
      </c>
    </row>
    <row r="169" spans="1:7">
      <c r="A169" s="3">
        <v>1993</v>
      </c>
      <c r="B169" s="3" t="s">
        <v>656</v>
      </c>
      <c r="C169" s="3">
        <v>1.7000000000000001E-2</v>
      </c>
      <c r="D169" s="3">
        <v>0.44930999922904946</v>
      </c>
      <c r="E169" s="3">
        <v>0.43230999922904945</v>
      </c>
      <c r="F169" s="3">
        <v>0.91463414634146356</v>
      </c>
      <c r="G169" s="3">
        <v>0.89763414634146355</v>
      </c>
    </row>
    <row r="170" spans="1:7">
      <c r="A170" s="3">
        <v>1994</v>
      </c>
      <c r="B170" s="3" t="s">
        <v>645</v>
      </c>
      <c r="C170" s="3">
        <v>2.4E-2</v>
      </c>
      <c r="D170" s="3">
        <v>0.49720712560386482</v>
      </c>
      <c r="E170" s="3">
        <v>0.4732071256038648</v>
      </c>
      <c r="F170" s="3">
        <v>0.87755102040816335</v>
      </c>
      <c r="G170" s="3">
        <v>0.85355102040816333</v>
      </c>
    </row>
    <row r="171" spans="1:7">
      <c r="A171" s="3">
        <v>1994</v>
      </c>
      <c r="B171" s="3" t="s">
        <v>646</v>
      </c>
      <c r="C171" s="3">
        <v>0.03</v>
      </c>
      <c r="D171" s="3">
        <v>0.35451794206658005</v>
      </c>
      <c r="E171" s="3">
        <v>0.32451794206658002</v>
      </c>
      <c r="F171" s="3">
        <v>1.2928176795580111</v>
      </c>
      <c r="G171" s="3">
        <v>1.2628176795580111</v>
      </c>
    </row>
    <row r="172" spans="1:7">
      <c r="A172" s="3">
        <v>1994</v>
      </c>
      <c r="B172" s="3" t="s">
        <v>647</v>
      </c>
      <c r="C172" s="3">
        <v>2.8999999999999998E-2</v>
      </c>
      <c r="D172" s="3">
        <v>0.27547327394209331</v>
      </c>
      <c r="E172" s="3">
        <v>0.24647327394209331</v>
      </c>
      <c r="F172" s="3">
        <v>0.99514563106796117</v>
      </c>
      <c r="G172" s="3">
        <v>0.96614563106796114</v>
      </c>
    </row>
    <row r="173" spans="1:7">
      <c r="A173" s="3">
        <v>1994</v>
      </c>
      <c r="B173" s="3" t="s">
        <v>648</v>
      </c>
      <c r="C173" s="3">
        <v>2.7999999999999997E-2</v>
      </c>
      <c r="D173" s="3">
        <v>0.31536842105263152</v>
      </c>
      <c r="E173" s="3">
        <v>0.2873684210526315</v>
      </c>
      <c r="F173" s="3">
        <v>0.95594713656387675</v>
      </c>
      <c r="G173" s="3">
        <v>0.92794713656387673</v>
      </c>
    </row>
    <row r="174" spans="1:7">
      <c r="A174" s="3">
        <v>1994</v>
      </c>
      <c r="B174" s="3" t="s">
        <v>649</v>
      </c>
      <c r="C174" s="3">
        <v>2.8999999999999998E-2</v>
      </c>
      <c r="D174" s="3">
        <v>0.30752734291228823</v>
      </c>
      <c r="E174" s="3">
        <v>0.2785273429122882</v>
      </c>
      <c r="F174" s="3">
        <v>0.83760683760683774</v>
      </c>
      <c r="G174" s="3">
        <v>0.80860683760683771</v>
      </c>
    </row>
    <row r="175" spans="1:7">
      <c r="A175" s="3">
        <v>1994</v>
      </c>
      <c r="B175" s="3" t="s">
        <v>650</v>
      </c>
      <c r="C175" s="3">
        <v>0.03</v>
      </c>
      <c r="D175" s="3">
        <v>0.18805746578606941</v>
      </c>
      <c r="E175" s="3">
        <v>0.15805746578606941</v>
      </c>
      <c r="F175" s="3">
        <v>0.80165289256198369</v>
      </c>
      <c r="G175" s="3">
        <v>0.77165289256198366</v>
      </c>
    </row>
    <row r="176" spans="1:7">
      <c r="A176" s="3">
        <v>1994</v>
      </c>
      <c r="B176" s="3" t="s">
        <v>651</v>
      </c>
      <c r="C176" s="3">
        <v>2.7000000000000003E-2</v>
      </c>
      <c r="D176" s="3">
        <v>0.20442132639791932</v>
      </c>
      <c r="E176" s="3">
        <v>0.17742132639791933</v>
      </c>
      <c r="F176" s="3">
        <v>0.94214876033057871</v>
      </c>
      <c r="G176" s="3">
        <v>0.91514876033057868</v>
      </c>
    </row>
    <row r="177" spans="1:7">
      <c r="A177" s="3">
        <v>1994</v>
      </c>
      <c r="B177" s="3" t="s">
        <v>652</v>
      </c>
      <c r="C177" s="3">
        <v>2.6000000000000002E-2</v>
      </c>
      <c r="D177" s="3">
        <v>0.17710341396679308</v>
      </c>
      <c r="E177" s="3">
        <v>0.15110341396679308</v>
      </c>
      <c r="F177" s="3">
        <v>0.6579804560260587</v>
      </c>
      <c r="G177" s="3">
        <v>0.63198045602605868</v>
      </c>
    </row>
    <row r="178" spans="1:7">
      <c r="A178" s="3">
        <v>1994</v>
      </c>
      <c r="B178" s="3" t="s">
        <v>653</v>
      </c>
      <c r="C178" s="3">
        <v>2.7000000000000003E-2</v>
      </c>
      <c r="D178" s="3">
        <v>0.14351938858610525</v>
      </c>
      <c r="E178" s="3">
        <v>0.11651938858610525</v>
      </c>
      <c r="F178" s="3">
        <v>0.5180327868852459</v>
      </c>
      <c r="G178" s="3">
        <v>0.49103278688524588</v>
      </c>
    </row>
    <row r="179" spans="1:7">
      <c r="A179" s="3">
        <v>1994</v>
      </c>
      <c r="B179" s="3" t="s">
        <v>654</v>
      </c>
      <c r="C179" s="3">
        <v>2.7999999999999997E-2</v>
      </c>
      <c r="D179" s="3">
        <v>7.1264367816092022E-2</v>
      </c>
      <c r="E179" s="3">
        <v>4.3264367816092025E-2</v>
      </c>
      <c r="F179" s="3">
        <v>0.53773584905660354</v>
      </c>
      <c r="G179" s="3">
        <v>0.50973584905660352</v>
      </c>
    </row>
    <row r="180" spans="1:7">
      <c r="A180" s="3">
        <v>1994</v>
      </c>
      <c r="B180" s="3" t="s">
        <v>655</v>
      </c>
      <c r="C180" s="3">
        <v>2.5000000000000001E-2</v>
      </c>
      <c r="D180" s="3">
        <v>5.0652210740301573E-2</v>
      </c>
      <c r="E180" s="3">
        <v>2.5652210740301572E-2</v>
      </c>
      <c r="F180" s="3">
        <v>0.53820598006644516</v>
      </c>
      <c r="G180" s="3">
        <v>0.51320598006644513</v>
      </c>
    </row>
    <row r="181" spans="1:7">
      <c r="A181" s="3">
        <v>1994</v>
      </c>
      <c r="B181" s="3" t="s">
        <v>656</v>
      </c>
      <c r="C181" s="3">
        <v>2.6000000000000002E-2</v>
      </c>
      <c r="D181" s="3">
        <v>4.7874886962073759E-4</v>
      </c>
      <c r="E181" s="3">
        <v>-2.5521251130379265E-2</v>
      </c>
      <c r="F181" s="3">
        <v>0.42675159235668803</v>
      </c>
      <c r="G181" s="3">
        <v>0.400751592356688</v>
      </c>
    </row>
    <row r="182" spans="1:7">
      <c r="A182" s="3">
        <v>1995</v>
      </c>
      <c r="B182" s="3" t="s">
        <v>645</v>
      </c>
      <c r="C182" s="3">
        <v>2.4E-2</v>
      </c>
      <c r="D182" s="3">
        <v>-5.6213763549281648E-2</v>
      </c>
      <c r="E182" s="3">
        <v>-8.0213763549281641E-2</v>
      </c>
      <c r="F182" s="3">
        <v>0.32608695652173902</v>
      </c>
      <c r="G182" s="3">
        <v>0.302086956521739</v>
      </c>
    </row>
    <row r="183" spans="1:7">
      <c r="A183" s="3">
        <v>1995</v>
      </c>
      <c r="B183" s="3" t="s">
        <v>646</v>
      </c>
      <c r="C183" s="3">
        <v>2.4E-2</v>
      </c>
      <c r="D183" s="3">
        <v>-2.0906479412703405E-2</v>
      </c>
      <c r="E183" s="3">
        <v>-4.4906479412703405E-2</v>
      </c>
      <c r="F183" s="3">
        <v>0.25301204819277112</v>
      </c>
      <c r="G183" s="3">
        <v>0.22901204819277113</v>
      </c>
    </row>
    <row r="184" spans="1:7">
      <c r="A184" s="3">
        <v>1995</v>
      </c>
      <c r="B184" s="3" t="s">
        <v>647</v>
      </c>
      <c r="C184" s="3">
        <v>2.3E-2</v>
      </c>
      <c r="D184" s="3">
        <v>-2.5864891411109814E-2</v>
      </c>
      <c r="E184" s="3">
        <v>-4.8864891411109813E-2</v>
      </c>
      <c r="F184" s="3">
        <v>0.26520681265206814</v>
      </c>
      <c r="G184" s="3">
        <v>0.24220681265206814</v>
      </c>
    </row>
    <row r="185" spans="1:7">
      <c r="A185" s="3">
        <v>1995</v>
      </c>
      <c r="B185" s="3" t="s">
        <v>648</v>
      </c>
      <c r="C185" s="3">
        <v>2.3E-2</v>
      </c>
      <c r="D185" s="3">
        <v>9.2829705505761417E-3</v>
      </c>
      <c r="E185" s="3">
        <v>-1.3717029449423858E-2</v>
      </c>
      <c r="F185" s="3">
        <v>0.322072072072072</v>
      </c>
      <c r="G185" s="3">
        <v>0.29907207207207198</v>
      </c>
    </row>
    <row r="186" spans="1:7">
      <c r="A186" s="3">
        <v>1995</v>
      </c>
      <c r="B186" s="3" t="s">
        <v>649</v>
      </c>
      <c r="C186" s="3">
        <v>2.1000000000000001E-2</v>
      </c>
      <c r="D186" s="3">
        <v>7.4462850582253548E-2</v>
      </c>
      <c r="E186" s="3">
        <v>5.3462850582253543E-2</v>
      </c>
      <c r="F186" s="3">
        <v>0.42325581395348855</v>
      </c>
      <c r="G186" s="3">
        <v>0.40225581395348853</v>
      </c>
    </row>
    <row r="187" spans="1:7">
      <c r="A187" s="3">
        <v>1995</v>
      </c>
      <c r="B187" s="3" t="s">
        <v>650</v>
      </c>
      <c r="C187" s="3">
        <v>2.1000000000000001E-2</v>
      </c>
      <c r="D187" s="3">
        <v>0.1244770473952661</v>
      </c>
      <c r="E187" s="3">
        <v>0.1034770473952661</v>
      </c>
      <c r="F187" s="3">
        <v>0.5</v>
      </c>
      <c r="G187" s="3">
        <v>0.47899999999999998</v>
      </c>
    </row>
    <row r="188" spans="1:7">
      <c r="A188" s="3">
        <v>1995</v>
      </c>
      <c r="B188" s="3" t="s">
        <v>651</v>
      </c>
      <c r="C188" s="3">
        <v>1.8000000000000002E-2</v>
      </c>
      <c r="D188" s="3">
        <v>0.12194990282876272</v>
      </c>
      <c r="E188" s="3">
        <v>0.10394990282876272</v>
      </c>
      <c r="F188" s="3">
        <v>0.54680851063829783</v>
      </c>
      <c r="G188" s="3">
        <v>0.52880851063829781</v>
      </c>
    </row>
    <row r="189" spans="1:7">
      <c r="A189" s="3">
        <v>1995</v>
      </c>
      <c r="B189" s="3" t="s">
        <v>652</v>
      </c>
      <c r="C189" s="3">
        <v>1.4999999999999999E-2</v>
      </c>
      <c r="D189" s="3">
        <v>0.1049712081990597</v>
      </c>
      <c r="E189" s="3">
        <v>8.9971208199059696E-2</v>
      </c>
      <c r="F189" s="3">
        <v>0.36345776031434207</v>
      </c>
      <c r="G189" s="3">
        <v>0.34845776031434206</v>
      </c>
    </row>
    <row r="190" spans="1:7">
      <c r="A190" s="3">
        <v>1995</v>
      </c>
      <c r="B190" s="3" t="s">
        <v>653</v>
      </c>
      <c r="C190" s="3">
        <v>1.4999999999999999E-2</v>
      </c>
      <c r="D190" s="3">
        <v>0.15908841897666282</v>
      </c>
      <c r="E190" s="3">
        <v>0.1440884189766628</v>
      </c>
      <c r="F190" s="3">
        <v>0.61123110151187898</v>
      </c>
      <c r="G190" s="3">
        <v>0.59623110151187897</v>
      </c>
    </row>
    <row r="191" spans="1:7">
      <c r="A191" s="3">
        <v>1995</v>
      </c>
      <c r="B191" s="3" t="s">
        <v>654</v>
      </c>
      <c r="C191" s="3">
        <v>1.3000000000000001E-2</v>
      </c>
      <c r="D191" s="3">
        <v>0.10928111587982836</v>
      </c>
      <c r="E191" s="3">
        <v>9.6281115879828363E-2</v>
      </c>
      <c r="F191" s="3">
        <v>0.19018404907975484</v>
      </c>
      <c r="G191" s="3">
        <v>0.17718404907975482</v>
      </c>
    </row>
    <row r="192" spans="1:7">
      <c r="A192" s="3">
        <v>1995</v>
      </c>
      <c r="B192" s="3" t="s">
        <v>655</v>
      </c>
      <c r="C192" s="3">
        <v>1.6E-2</v>
      </c>
      <c r="D192" s="3">
        <v>0.16521552187466404</v>
      </c>
      <c r="E192" s="3">
        <v>0.14921552187466403</v>
      </c>
      <c r="F192" s="3">
        <v>0.25917926565874727</v>
      </c>
      <c r="G192" s="3">
        <v>0.24317926565874726</v>
      </c>
    </row>
    <row r="193" spans="1:7">
      <c r="A193" s="3">
        <v>1995</v>
      </c>
      <c r="B193" s="3" t="s">
        <v>656</v>
      </c>
      <c r="C193" s="3">
        <v>1.7000000000000001E-2</v>
      </c>
      <c r="D193" s="3">
        <v>0.1709910676307953</v>
      </c>
      <c r="E193" s="3">
        <v>0.15399106763079529</v>
      </c>
      <c r="F193" s="3">
        <v>0.2254464285714286</v>
      </c>
      <c r="G193" s="3">
        <v>0.20844642857142859</v>
      </c>
    </row>
    <row r="194" spans="1:7">
      <c r="A194" s="3">
        <v>1996</v>
      </c>
      <c r="B194" s="3" t="s">
        <v>645</v>
      </c>
      <c r="C194" s="3">
        <v>1.9E-2</v>
      </c>
      <c r="D194" s="3">
        <v>0.22313034188034186</v>
      </c>
      <c r="E194" s="3">
        <v>0.20413034188034188</v>
      </c>
      <c r="F194" s="3">
        <v>0.26639344262295084</v>
      </c>
      <c r="G194" s="3">
        <v>0.24739344262295085</v>
      </c>
    </row>
    <row r="195" spans="1:7">
      <c r="A195" s="3">
        <v>1996</v>
      </c>
      <c r="B195" s="3" t="s">
        <v>646</v>
      </c>
      <c r="C195" s="3">
        <v>1.8000000000000002E-2</v>
      </c>
      <c r="D195" s="3">
        <v>0.27367563162184183</v>
      </c>
      <c r="E195" s="3">
        <v>0.25567563162184181</v>
      </c>
      <c r="F195" s="3">
        <v>0.22115384615384603</v>
      </c>
      <c r="G195" s="3">
        <v>0.20315384615384602</v>
      </c>
    </row>
    <row r="196" spans="1:7">
      <c r="A196" s="3">
        <v>1996</v>
      </c>
      <c r="B196" s="3" t="s">
        <v>647</v>
      </c>
      <c r="C196" s="3">
        <v>0.02</v>
      </c>
      <c r="D196" s="3">
        <v>0.35138920008962571</v>
      </c>
      <c r="E196" s="3">
        <v>0.33138920008962569</v>
      </c>
      <c r="F196" s="3">
        <v>9.9999999999999867E-2</v>
      </c>
      <c r="G196" s="3">
        <v>7.9999999999999863E-2</v>
      </c>
    </row>
    <row r="197" spans="1:7">
      <c r="A197" s="3">
        <v>1996</v>
      </c>
      <c r="B197" s="3" t="s">
        <v>648</v>
      </c>
      <c r="C197" s="3">
        <v>0.02</v>
      </c>
      <c r="D197" s="3">
        <v>0.32926313563801668</v>
      </c>
      <c r="E197" s="3">
        <v>0.30926313563801666</v>
      </c>
      <c r="F197" s="3">
        <v>-3.7478705281090208E-2</v>
      </c>
      <c r="G197" s="3">
        <v>-5.7478705281090212E-2</v>
      </c>
    </row>
    <row r="198" spans="1:7">
      <c r="A198" s="3">
        <v>1996</v>
      </c>
      <c r="B198" s="3" t="s">
        <v>649</v>
      </c>
      <c r="C198" s="3">
        <v>0.02</v>
      </c>
      <c r="D198" s="3">
        <v>0.31633847249783731</v>
      </c>
      <c r="E198" s="3">
        <v>0.29633847249783729</v>
      </c>
      <c r="F198" s="3">
        <v>-9.6405228758169925E-2</v>
      </c>
      <c r="G198" s="3">
        <v>-0.11640522875816993</v>
      </c>
    </row>
    <row r="199" spans="1:7">
      <c r="A199" s="3">
        <v>1996</v>
      </c>
      <c r="B199" s="3" t="s">
        <v>650</v>
      </c>
      <c r="C199" s="3">
        <v>1.8000000000000002E-2</v>
      </c>
      <c r="D199" s="3">
        <v>0.29590744610366437</v>
      </c>
      <c r="E199" s="3">
        <v>0.27790744610366436</v>
      </c>
      <c r="F199" s="3">
        <v>-0.2155963302752294</v>
      </c>
      <c r="G199" s="3">
        <v>-0.23359633027522941</v>
      </c>
    </row>
    <row r="200" spans="1:7">
      <c r="A200" s="3">
        <v>1996</v>
      </c>
      <c r="B200" s="3" t="s">
        <v>651</v>
      </c>
      <c r="C200" s="3">
        <v>2.2000000000000002E-2</v>
      </c>
      <c r="D200" s="3">
        <v>0.20184766395611797</v>
      </c>
      <c r="E200" s="3">
        <v>0.17984766395611798</v>
      </c>
      <c r="F200" s="3">
        <v>-0.27510316368638243</v>
      </c>
      <c r="G200" s="3">
        <v>-0.29710316368638245</v>
      </c>
    </row>
    <row r="201" spans="1:7">
      <c r="A201" s="3">
        <v>1996</v>
      </c>
      <c r="B201" s="3" t="s">
        <v>652</v>
      </c>
      <c r="C201" s="3">
        <v>1.9E-2</v>
      </c>
      <c r="D201" s="3">
        <v>0.19540065021992725</v>
      </c>
      <c r="E201" s="3">
        <v>0.17640065021992726</v>
      </c>
      <c r="F201" s="3">
        <v>-0.23198847262247846</v>
      </c>
      <c r="G201" s="3">
        <v>-0.25098847262247848</v>
      </c>
    </row>
    <row r="202" spans="1:7">
      <c r="A202" s="3">
        <v>1996</v>
      </c>
      <c r="B202" s="3" t="s">
        <v>653</v>
      </c>
      <c r="C202" s="3">
        <v>0.02</v>
      </c>
      <c r="D202" s="3">
        <v>0.2545136591360242</v>
      </c>
      <c r="E202" s="3">
        <v>0.23451365913602421</v>
      </c>
      <c r="F202" s="3">
        <v>-0.23860589812332444</v>
      </c>
      <c r="G202" s="3">
        <v>-0.25860589812332446</v>
      </c>
    </row>
    <row r="203" spans="1:7">
      <c r="A203" s="3">
        <v>1996</v>
      </c>
      <c r="B203" s="3" t="s">
        <v>654</v>
      </c>
      <c r="C203" s="3">
        <v>2.4E-2</v>
      </c>
      <c r="D203" s="3">
        <v>0.2757653431348841</v>
      </c>
      <c r="E203" s="3">
        <v>0.25176534313488408</v>
      </c>
      <c r="F203" s="3">
        <v>-3.6082474226804107E-2</v>
      </c>
      <c r="G203" s="3">
        <v>-6.0082474226804107E-2</v>
      </c>
    </row>
    <row r="204" spans="1:7">
      <c r="A204" s="3">
        <v>1996</v>
      </c>
      <c r="B204" s="3" t="s">
        <v>655</v>
      </c>
      <c r="C204" s="3">
        <v>2.3E-2</v>
      </c>
      <c r="D204" s="3">
        <v>0.3208487084870848</v>
      </c>
      <c r="E204" s="3">
        <v>0.29784870848708478</v>
      </c>
      <c r="F204" s="3">
        <v>9.6054888507718594E-2</v>
      </c>
      <c r="G204" s="3">
        <v>7.3054888507718602E-2</v>
      </c>
    </row>
    <row r="205" spans="1:7">
      <c r="A205" s="3">
        <v>1996</v>
      </c>
      <c r="B205" s="3" t="s">
        <v>656</v>
      </c>
      <c r="C205" s="3">
        <v>2.5000000000000001E-2</v>
      </c>
      <c r="D205" s="3">
        <v>0.33091173265528506</v>
      </c>
      <c r="E205" s="3">
        <v>0.30591173265528504</v>
      </c>
      <c r="F205" s="3">
        <v>0.14571948998178508</v>
      </c>
      <c r="G205" s="3">
        <v>0.12071948998178508</v>
      </c>
    </row>
    <row r="206" spans="1:7">
      <c r="A206" s="3">
        <v>1997</v>
      </c>
      <c r="B206" s="3" t="s">
        <v>645</v>
      </c>
      <c r="C206" s="3">
        <v>2.3E-2</v>
      </c>
      <c r="D206" s="3">
        <v>0.33908372275844001</v>
      </c>
      <c r="E206" s="3">
        <v>0.31608372275843999</v>
      </c>
      <c r="F206" s="3">
        <v>1.7799352750809128E-2</v>
      </c>
      <c r="G206" s="3">
        <v>-5.200647249190872E-3</v>
      </c>
    </row>
    <row r="207" spans="1:7">
      <c r="A207" s="3">
        <v>1997</v>
      </c>
      <c r="B207" s="3" t="s">
        <v>646</v>
      </c>
      <c r="C207" s="3">
        <v>2.2000000000000002E-2</v>
      </c>
      <c r="D207" s="3">
        <v>0.42756590734578959</v>
      </c>
      <c r="E207" s="3">
        <v>0.40556590734578957</v>
      </c>
      <c r="F207" s="3">
        <v>0.11496062992125999</v>
      </c>
      <c r="G207" s="3">
        <v>9.2960629921259988E-2</v>
      </c>
    </row>
    <row r="208" spans="1:7">
      <c r="A208" s="3">
        <v>1997</v>
      </c>
      <c r="B208" s="3" t="s">
        <v>647</v>
      </c>
      <c r="C208" s="3">
        <v>0.02</v>
      </c>
      <c r="D208" s="3">
        <v>0.39378238341968919</v>
      </c>
      <c r="E208" s="3">
        <v>0.37378238341968917</v>
      </c>
      <c r="F208" s="3">
        <v>0.26923076923076916</v>
      </c>
      <c r="G208" s="3">
        <v>0.24923076923076917</v>
      </c>
    </row>
    <row r="209" spans="1:7">
      <c r="A209" s="3">
        <v>1997</v>
      </c>
      <c r="B209" s="3" t="s">
        <v>648</v>
      </c>
      <c r="C209" s="3">
        <v>1.8000000000000002E-2</v>
      </c>
      <c r="D209" s="3">
        <v>0.39229331530600065</v>
      </c>
      <c r="E209" s="3">
        <v>0.37429331530600063</v>
      </c>
      <c r="F209" s="3">
        <v>0.58407079646017679</v>
      </c>
      <c r="G209" s="3">
        <v>0.56607079646017677</v>
      </c>
    </row>
    <row r="210" spans="1:7">
      <c r="A210" s="3">
        <v>1997</v>
      </c>
      <c r="B210" s="3" t="s">
        <v>649</v>
      </c>
      <c r="C210" s="3">
        <v>2.2000000000000002E-2</v>
      </c>
      <c r="D210" s="3">
        <v>0.38743718592964838</v>
      </c>
      <c r="E210" s="3">
        <v>0.36543718592964836</v>
      </c>
      <c r="F210" s="3">
        <v>0.6256781193490053</v>
      </c>
      <c r="G210" s="3">
        <v>0.60367811934900528</v>
      </c>
    </row>
    <row r="211" spans="1:7">
      <c r="A211" s="3">
        <v>1997</v>
      </c>
      <c r="B211" s="3" t="s">
        <v>650</v>
      </c>
      <c r="C211" s="3">
        <v>2.2000000000000002E-2</v>
      </c>
      <c r="D211" s="3">
        <v>0.61902701852361663</v>
      </c>
      <c r="E211" s="3">
        <v>0.59702701852361661</v>
      </c>
      <c r="F211" s="3">
        <v>1.2475633528265107</v>
      </c>
      <c r="G211" s="3">
        <v>1.2255633528265106</v>
      </c>
    </row>
    <row r="212" spans="1:7">
      <c r="A212" s="3">
        <v>1997</v>
      </c>
      <c r="B212" s="3" t="s">
        <v>651</v>
      </c>
      <c r="C212" s="3">
        <v>2.3E-2</v>
      </c>
      <c r="D212" s="3">
        <v>0.78172792057010176</v>
      </c>
      <c r="E212" s="3">
        <v>0.75872792057010174</v>
      </c>
      <c r="F212" s="3">
        <v>1.4307400379506645</v>
      </c>
      <c r="G212" s="3">
        <v>1.4077400379506646</v>
      </c>
    </row>
    <row r="213" spans="1:7">
      <c r="A213" s="3">
        <v>1997</v>
      </c>
      <c r="B213" s="3" t="s">
        <v>652</v>
      </c>
      <c r="C213" s="3">
        <v>2.6000000000000002E-2</v>
      </c>
      <c r="D213" s="3">
        <v>0.57585089789225297</v>
      </c>
      <c r="E213" s="3">
        <v>0.54985089789225294</v>
      </c>
      <c r="F213" s="3">
        <v>1.1557223264540339</v>
      </c>
      <c r="G213" s="3">
        <v>1.1297223264540339</v>
      </c>
    </row>
    <row r="214" spans="1:7">
      <c r="A214" s="3">
        <v>1997</v>
      </c>
      <c r="B214" s="3" t="s">
        <v>653</v>
      </c>
      <c r="C214" s="3">
        <v>2.6000000000000002E-2</v>
      </c>
      <c r="D214" s="3">
        <v>0.64691255698300854</v>
      </c>
      <c r="E214" s="3">
        <v>0.62091255698300851</v>
      </c>
      <c r="F214" s="3">
        <v>1.4859154929577465</v>
      </c>
      <c r="G214" s="3">
        <v>1.4599154929577465</v>
      </c>
    </row>
    <row r="215" spans="1:7">
      <c r="A215" s="3">
        <v>1997</v>
      </c>
      <c r="B215" s="3" t="s">
        <v>654</v>
      </c>
      <c r="C215" s="3">
        <v>2.3E-2</v>
      </c>
      <c r="D215" s="3">
        <v>0.47867621972023189</v>
      </c>
      <c r="E215" s="3">
        <v>0.45567621972023187</v>
      </c>
      <c r="F215" s="3">
        <v>1.2424242424242422</v>
      </c>
      <c r="G215" s="3">
        <v>1.2194242424242423</v>
      </c>
    </row>
    <row r="216" spans="1:7">
      <c r="A216" s="3">
        <v>1997</v>
      </c>
      <c r="B216" s="3" t="s">
        <v>655</v>
      </c>
      <c r="C216" s="3">
        <v>2.5000000000000001E-2</v>
      </c>
      <c r="D216" s="3">
        <v>0.39722726637798567</v>
      </c>
      <c r="E216" s="3">
        <v>0.37222726637798564</v>
      </c>
      <c r="F216" s="3">
        <v>0.68231611893583732</v>
      </c>
      <c r="G216" s="3">
        <v>0.6573161189358373</v>
      </c>
    </row>
    <row r="217" spans="1:7">
      <c r="A217" s="3">
        <v>1997</v>
      </c>
      <c r="B217" s="3" t="s">
        <v>656</v>
      </c>
      <c r="C217" s="3">
        <v>2.3E-2</v>
      </c>
      <c r="D217" s="3">
        <v>0.43507778384279461</v>
      </c>
      <c r="E217" s="3">
        <v>0.41207778384279459</v>
      </c>
      <c r="F217" s="3">
        <v>0.55961844197138322</v>
      </c>
      <c r="G217" s="3">
        <v>0.5366184419713832</v>
      </c>
    </row>
    <row r="218" spans="1:7">
      <c r="A218" s="3">
        <v>1998</v>
      </c>
      <c r="B218" s="3" t="s">
        <v>645</v>
      </c>
      <c r="C218" s="3">
        <v>1.8000000000000002E-2</v>
      </c>
      <c r="D218" s="3">
        <v>0.41580509441962099</v>
      </c>
      <c r="E218" s="3">
        <v>0.39780509441962097</v>
      </c>
      <c r="F218" s="3">
        <v>0.69952305246422886</v>
      </c>
      <c r="G218" s="3">
        <v>0.68152305246422884</v>
      </c>
    </row>
    <row r="219" spans="1:7">
      <c r="A219" s="3">
        <v>1998</v>
      </c>
      <c r="B219" s="3" t="s">
        <v>646</v>
      </c>
      <c r="C219" s="3">
        <v>2.2000000000000002E-2</v>
      </c>
      <c r="D219" s="3">
        <v>0.4513670999551771</v>
      </c>
      <c r="E219" s="3">
        <v>0.42936709995517708</v>
      </c>
      <c r="F219" s="3">
        <v>0.76553672316384169</v>
      </c>
      <c r="G219" s="3">
        <v>0.74353672316384167</v>
      </c>
    </row>
    <row r="220" spans="1:7">
      <c r="A220" s="3">
        <v>1998</v>
      </c>
      <c r="B220" s="3" t="s">
        <v>647</v>
      </c>
      <c r="C220" s="3">
        <v>2.3E-2</v>
      </c>
      <c r="D220" s="3">
        <v>0.56832713754646846</v>
      </c>
      <c r="E220" s="3">
        <v>0.54532713754646844</v>
      </c>
      <c r="F220" s="3">
        <v>0.59228650137741057</v>
      </c>
      <c r="G220" s="3">
        <v>0.56928650137741055</v>
      </c>
    </row>
    <row r="221" spans="1:7">
      <c r="A221" s="3">
        <v>1998</v>
      </c>
      <c r="B221" s="3" t="s">
        <v>648</v>
      </c>
      <c r="C221" s="3">
        <v>2.4E-2</v>
      </c>
      <c r="D221" s="3">
        <v>0.53950074260253622</v>
      </c>
      <c r="E221" s="3">
        <v>0.5155007426025362</v>
      </c>
      <c r="F221" s="3">
        <v>0.72960893854748621</v>
      </c>
      <c r="G221" s="3">
        <v>0.70560893854748619</v>
      </c>
    </row>
    <row r="222" spans="1:7">
      <c r="A222" s="3">
        <v>1998</v>
      </c>
      <c r="B222" s="3" t="s">
        <v>649</v>
      </c>
      <c r="C222" s="3">
        <v>0.02</v>
      </c>
      <c r="D222" s="3">
        <v>0.51522581004652723</v>
      </c>
      <c r="E222" s="3">
        <v>0.49522581004652722</v>
      </c>
      <c r="F222" s="3">
        <v>0.7208008898776419</v>
      </c>
      <c r="G222" s="3">
        <v>0.70080088987764189</v>
      </c>
    </row>
    <row r="223" spans="1:7">
      <c r="A223" s="3">
        <v>1998</v>
      </c>
      <c r="B223" s="3" t="s">
        <v>650</v>
      </c>
      <c r="C223" s="3">
        <v>2.2000000000000002E-2</v>
      </c>
      <c r="D223" s="3">
        <v>0.3704180532951149</v>
      </c>
      <c r="E223" s="3">
        <v>0.34841805329511488</v>
      </c>
      <c r="F223" s="3">
        <v>0.23764093668690367</v>
      </c>
      <c r="G223" s="3">
        <v>0.21564093668690368</v>
      </c>
    </row>
    <row r="224" spans="1:7">
      <c r="A224" s="3">
        <v>1998</v>
      </c>
      <c r="B224" s="3" t="s">
        <v>651</v>
      </c>
      <c r="C224" s="3">
        <v>0.02</v>
      </c>
      <c r="D224" s="3">
        <v>0.25348283300377483</v>
      </c>
      <c r="E224" s="3">
        <v>0.23348283300377484</v>
      </c>
      <c r="F224" s="3">
        <v>3.6690085870413558E-2</v>
      </c>
      <c r="G224" s="3">
        <v>1.6690085870413558E-2</v>
      </c>
    </row>
    <row r="225" spans="1:7">
      <c r="A225" s="3">
        <v>1998</v>
      </c>
      <c r="B225" s="3" t="s">
        <v>652</v>
      </c>
      <c r="C225" s="3">
        <v>1.7000000000000001E-2</v>
      </c>
      <c r="D225" s="3">
        <v>0.23542549681480174</v>
      </c>
      <c r="E225" s="3">
        <v>0.21842549681480172</v>
      </c>
      <c r="F225" s="3">
        <v>-0.14621409921671014</v>
      </c>
      <c r="G225" s="3">
        <v>-0.16321409921671015</v>
      </c>
    </row>
    <row r="226" spans="1:7">
      <c r="A226" s="3">
        <v>1998</v>
      </c>
      <c r="B226" s="3" t="s">
        <v>653</v>
      </c>
      <c r="C226" s="3">
        <v>1.7000000000000001E-2</v>
      </c>
      <c r="D226" s="3">
        <v>-0.11909228164889962</v>
      </c>
      <c r="E226" s="3">
        <v>-0.13609228164889964</v>
      </c>
      <c r="F226" s="3">
        <v>-0.42492917847025502</v>
      </c>
      <c r="G226" s="3">
        <v>-0.44192917847025504</v>
      </c>
    </row>
    <row r="227" spans="1:7">
      <c r="A227" s="3">
        <v>1998</v>
      </c>
      <c r="B227" s="3" t="s">
        <v>654</v>
      </c>
      <c r="C227" s="3">
        <v>1.9E-2</v>
      </c>
      <c r="D227" s="3">
        <v>0.15541198789929767</v>
      </c>
      <c r="E227" s="3">
        <v>0.13641198789929768</v>
      </c>
      <c r="F227" s="3">
        <v>-0.28616852146263905</v>
      </c>
      <c r="G227" s="3">
        <v>-0.30516852146263906</v>
      </c>
    </row>
    <row r="228" spans="1:7">
      <c r="A228" s="3">
        <v>1998</v>
      </c>
      <c r="B228" s="3" t="s">
        <v>655</v>
      </c>
      <c r="C228" s="3">
        <v>1.7000000000000001E-2</v>
      </c>
      <c r="D228" s="3">
        <v>0.21111694284071869</v>
      </c>
      <c r="E228" s="3">
        <v>0.19411694284071868</v>
      </c>
      <c r="F228" s="3">
        <v>2.5116279069767433E-2</v>
      </c>
      <c r="G228" s="3">
        <v>8.116279069767432E-3</v>
      </c>
    </row>
    <row r="229" spans="1:7">
      <c r="A229" s="3">
        <v>1998</v>
      </c>
      <c r="B229" s="3" t="s">
        <v>656</v>
      </c>
      <c r="C229" s="3">
        <v>1.7000000000000001E-2</v>
      </c>
      <c r="D229" s="3">
        <v>0.27982883632473565</v>
      </c>
      <c r="E229" s="3">
        <v>0.26282883632473564</v>
      </c>
      <c r="F229" s="3">
        <v>0.12232415902140659</v>
      </c>
      <c r="G229" s="3">
        <v>0.10532415902140659</v>
      </c>
    </row>
    <row r="230" spans="1:7">
      <c r="A230" s="3">
        <v>1999</v>
      </c>
      <c r="B230" s="3" t="s">
        <v>645</v>
      </c>
      <c r="C230" s="3">
        <v>2.2000000000000002E-2</v>
      </c>
      <c r="D230" s="3">
        <v>0.22573139829532374</v>
      </c>
      <c r="E230" s="3">
        <v>0.20373139829532375</v>
      </c>
      <c r="F230" s="3">
        <v>0.10757717492984109</v>
      </c>
      <c r="G230" s="3">
        <v>8.5577174929841085E-2</v>
      </c>
    </row>
    <row r="231" spans="1:7">
      <c r="A231" s="3">
        <v>1999</v>
      </c>
      <c r="B231" s="3" t="s">
        <v>646</v>
      </c>
      <c r="C231" s="3">
        <v>2.1000000000000001E-2</v>
      </c>
      <c r="D231" s="3">
        <v>0.10380893555692827</v>
      </c>
      <c r="E231" s="3">
        <v>8.2808935556928268E-2</v>
      </c>
      <c r="F231" s="3">
        <v>-9.4399999999999928E-2</v>
      </c>
      <c r="G231" s="3">
        <v>-0.11539999999999993</v>
      </c>
    </row>
    <row r="232" spans="1:7">
      <c r="A232" s="3">
        <v>1999</v>
      </c>
      <c r="B232" s="3" t="s">
        <v>647</v>
      </c>
      <c r="C232" s="3">
        <v>2.2000000000000002E-2</v>
      </c>
      <c r="D232" s="3">
        <v>1.1908599601782477E-2</v>
      </c>
      <c r="E232" s="3">
        <v>-1.0091400398217525E-2</v>
      </c>
      <c r="F232" s="3">
        <v>0.16176470588235281</v>
      </c>
      <c r="G232" s="3">
        <v>0.13976470588235282</v>
      </c>
    </row>
    <row r="233" spans="1:7">
      <c r="A233" s="3">
        <v>1999</v>
      </c>
      <c r="B233" s="3" t="s">
        <v>648</v>
      </c>
      <c r="C233" s="3">
        <v>2.2000000000000002E-2</v>
      </c>
      <c r="D233" s="3">
        <v>6.4024786182074633E-2</v>
      </c>
      <c r="E233" s="3">
        <v>4.2024786182074628E-2</v>
      </c>
      <c r="F233" s="3">
        <v>-9.1085271317829508E-2</v>
      </c>
      <c r="G233" s="3">
        <v>-0.11308527131782951</v>
      </c>
    </row>
    <row r="234" spans="1:7">
      <c r="A234" s="3">
        <v>1999</v>
      </c>
      <c r="B234" s="3" t="s">
        <v>649</v>
      </c>
      <c r="C234" s="3">
        <v>2.3E-2</v>
      </c>
      <c r="D234" s="3">
        <v>4.1683521494502163E-2</v>
      </c>
      <c r="E234" s="3">
        <v>1.8683521494502163E-2</v>
      </c>
      <c r="F234" s="3">
        <v>-7.9508726567550148E-2</v>
      </c>
      <c r="G234" s="3">
        <v>-0.10250872656755014</v>
      </c>
    </row>
    <row r="235" spans="1:7">
      <c r="A235" s="3">
        <v>1999</v>
      </c>
      <c r="B235" s="3" t="s">
        <v>650</v>
      </c>
      <c r="C235" s="3">
        <v>2.3E-2</v>
      </c>
      <c r="D235" s="3">
        <v>1.3932217810550318E-2</v>
      </c>
      <c r="E235" s="3">
        <v>-9.0677821894496816E-3</v>
      </c>
      <c r="F235" s="3">
        <v>0.16047652417659419</v>
      </c>
      <c r="G235" s="3">
        <v>0.1374765241765942</v>
      </c>
    </row>
    <row r="236" spans="1:7">
      <c r="A236" s="3">
        <v>1999</v>
      </c>
      <c r="B236" s="3" t="s">
        <v>651</v>
      </c>
      <c r="C236" s="3">
        <v>2.1000000000000001E-2</v>
      </c>
      <c r="D236" s="3">
        <v>-9.1063906067939682E-3</v>
      </c>
      <c r="E236" s="3">
        <v>-3.0106390606793969E-2</v>
      </c>
      <c r="F236" s="3">
        <v>0.2582831325301207</v>
      </c>
      <c r="G236" s="3">
        <v>0.23728313253012071</v>
      </c>
    </row>
    <row r="237" spans="1:7">
      <c r="A237" s="3">
        <v>1999</v>
      </c>
      <c r="B237" s="3" t="s">
        <v>652</v>
      </c>
      <c r="C237" s="3">
        <v>2.6000000000000002E-2</v>
      </c>
      <c r="D237" s="3">
        <v>0.18871335538344591</v>
      </c>
      <c r="E237" s="3">
        <v>0.16271335538344592</v>
      </c>
      <c r="F237" s="3">
        <v>0.74923547400611623</v>
      </c>
      <c r="G237" s="3">
        <v>0.72323547400611621</v>
      </c>
    </row>
    <row r="238" spans="1:7">
      <c r="A238" s="3">
        <v>1999</v>
      </c>
      <c r="B238" s="3" t="s">
        <v>653</v>
      </c>
      <c r="C238" s="3">
        <v>2.2000000000000002E-2</v>
      </c>
      <c r="D238" s="3">
        <v>0.39991690038433592</v>
      </c>
      <c r="E238" s="3">
        <v>0.3779169003843359</v>
      </c>
      <c r="F238" s="3">
        <v>1.0172413793103448</v>
      </c>
      <c r="G238" s="3">
        <v>0.99524137931034473</v>
      </c>
    </row>
    <row r="239" spans="1:7">
      <c r="A239" s="3">
        <v>1999</v>
      </c>
      <c r="B239" s="3" t="s">
        <v>654</v>
      </c>
      <c r="C239" s="3">
        <v>2.1000000000000001E-2</v>
      </c>
      <c r="D239" s="3">
        <v>0.26879382266796847</v>
      </c>
      <c r="E239" s="3">
        <v>0.24779382266796848</v>
      </c>
      <c r="F239" s="3">
        <v>0.91314031180400868</v>
      </c>
      <c r="G239" s="3">
        <v>0.89214031180400866</v>
      </c>
    </row>
    <row r="240" spans="1:7">
      <c r="A240" s="3">
        <v>1999</v>
      </c>
      <c r="B240" s="3" t="s">
        <v>655</v>
      </c>
      <c r="C240" s="3">
        <v>2.2000000000000002E-2</v>
      </c>
      <c r="D240" s="3">
        <v>0.27432002971645542</v>
      </c>
      <c r="E240" s="3">
        <v>0.2523200297164554</v>
      </c>
      <c r="F240" s="3">
        <v>0.87840290381125219</v>
      </c>
      <c r="G240" s="3">
        <v>0.85640290381125217</v>
      </c>
    </row>
    <row r="241" spans="1:7">
      <c r="A241" s="3">
        <v>1999</v>
      </c>
      <c r="B241" s="3" t="s">
        <v>656</v>
      </c>
      <c r="C241" s="3">
        <v>2.2000000000000002E-2</v>
      </c>
      <c r="D241" s="3">
        <v>0.24713946058399583</v>
      </c>
      <c r="E241" s="3">
        <v>0.22513946058399584</v>
      </c>
      <c r="F241" s="3">
        <v>1.0263396911898273</v>
      </c>
      <c r="G241" s="3">
        <v>1.0043396911898272</v>
      </c>
    </row>
    <row r="242" spans="1:7">
      <c r="A242" s="3">
        <v>2000</v>
      </c>
      <c r="B242" s="3" t="s">
        <v>645</v>
      </c>
      <c r="C242" s="3">
        <v>0.02</v>
      </c>
      <c r="D242" s="3">
        <v>0.2421770753068091</v>
      </c>
      <c r="E242" s="3">
        <v>0.22217707530680911</v>
      </c>
      <c r="F242" s="3">
        <v>1.3226351351351351</v>
      </c>
      <c r="G242" s="3">
        <v>1.3026351351351351</v>
      </c>
    </row>
    <row r="243" spans="1:7">
      <c r="A243" s="3">
        <v>2000</v>
      </c>
      <c r="B243" s="3" t="s">
        <v>646</v>
      </c>
      <c r="C243" s="3">
        <v>0.02</v>
      </c>
      <c r="D243" s="3">
        <v>0.26932403193314935</v>
      </c>
      <c r="E243" s="3">
        <v>0.24932403193314936</v>
      </c>
      <c r="F243" s="3">
        <v>2.0291519434628973</v>
      </c>
      <c r="G243" s="3">
        <v>2.0091519434628973</v>
      </c>
    </row>
    <row r="244" spans="1:7">
      <c r="A244" s="3">
        <v>2000</v>
      </c>
      <c r="B244" s="3" t="s">
        <v>647</v>
      </c>
      <c r="C244" s="3">
        <v>1.9E-2</v>
      </c>
      <c r="D244" s="3">
        <v>0.24110338624140315</v>
      </c>
      <c r="E244" s="3">
        <v>0.22210338624140316</v>
      </c>
      <c r="F244" s="3">
        <v>1.1087118391660464</v>
      </c>
      <c r="G244" s="3">
        <v>1.0897118391660465</v>
      </c>
    </row>
    <row r="245" spans="1:7">
      <c r="A245" s="3">
        <v>2000</v>
      </c>
      <c r="B245" s="3" t="s">
        <v>648</v>
      </c>
      <c r="C245" s="3">
        <v>2.1000000000000001E-2</v>
      </c>
      <c r="D245" s="3">
        <v>0.15319430882968343</v>
      </c>
      <c r="E245" s="3">
        <v>0.13219430882968344</v>
      </c>
      <c r="F245" s="3">
        <v>1.1122956645344706</v>
      </c>
      <c r="G245" s="3">
        <v>1.0912956645344707</v>
      </c>
    </row>
    <row r="246" spans="1:7">
      <c r="A246" s="3">
        <v>2000</v>
      </c>
      <c r="B246" s="3" t="s">
        <v>649</v>
      </c>
      <c r="C246" s="3">
        <v>2.4E-2</v>
      </c>
      <c r="D246" s="3">
        <v>0.19661800787248684</v>
      </c>
      <c r="E246" s="3">
        <v>0.17261800787248685</v>
      </c>
      <c r="F246" s="3">
        <v>1.3265449438202248</v>
      </c>
      <c r="G246" s="3">
        <v>1.3025449438202248</v>
      </c>
    </row>
    <row r="247" spans="1:7">
      <c r="A247" s="3">
        <v>2000</v>
      </c>
      <c r="B247" s="3" t="s">
        <v>650</v>
      </c>
      <c r="C247" s="3">
        <v>2.7000000000000003E-2</v>
      </c>
      <c r="D247" s="3">
        <v>0.17502884514527461</v>
      </c>
      <c r="E247" s="3">
        <v>0.14802884514527462</v>
      </c>
      <c r="F247" s="3">
        <v>0.9088164251207731</v>
      </c>
      <c r="G247" s="3">
        <v>0.88181642512077307</v>
      </c>
    </row>
    <row r="248" spans="1:7">
      <c r="A248" s="3">
        <v>2000</v>
      </c>
      <c r="B248" s="3" t="s">
        <v>651</v>
      </c>
      <c r="C248" s="3">
        <v>2.7999999999999997E-2</v>
      </c>
      <c r="D248" s="3">
        <v>0.21831864970964432</v>
      </c>
      <c r="E248" s="3">
        <v>0.19031864970964432</v>
      </c>
      <c r="F248" s="3">
        <v>0.70556552962298014</v>
      </c>
      <c r="G248" s="3">
        <v>0.67756552962298011</v>
      </c>
    </row>
    <row r="249" spans="1:7">
      <c r="A249" s="3">
        <v>2000</v>
      </c>
      <c r="B249" s="3" t="s">
        <v>652</v>
      </c>
      <c r="C249" s="3">
        <v>2.5000000000000001E-2</v>
      </c>
      <c r="D249" s="3">
        <v>0.20142405336743674</v>
      </c>
      <c r="E249" s="3">
        <v>0.17642405336743675</v>
      </c>
      <c r="F249" s="3">
        <v>1.0262237762237763</v>
      </c>
      <c r="G249" s="3">
        <v>1.0012237762237763</v>
      </c>
    </row>
    <row r="250" spans="1:7">
      <c r="A250" s="3">
        <v>2000</v>
      </c>
      <c r="B250" s="3" t="s">
        <v>653</v>
      </c>
      <c r="C250" s="3">
        <v>2.8999999999999998E-2</v>
      </c>
      <c r="D250" s="3">
        <v>0.22712769904281349</v>
      </c>
      <c r="E250" s="3">
        <v>0.19812769904281349</v>
      </c>
      <c r="F250" s="3">
        <v>0.77106227106227121</v>
      </c>
      <c r="G250" s="3">
        <v>0.74206227106227118</v>
      </c>
    </row>
    <row r="251" spans="1:7">
      <c r="A251" s="3">
        <v>2000</v>
      </c>
      <c r="B251" s="3" t="s">
        <v>654</v>
      </c>
      <c r="C251" s="3">
        <v>3.1E-2</v>
      </c>
      <c r="D251" s="3">
        <v>0.20167185477947602</v>
      </c>
      <c r="E251" s="3">
        <v>0.17067185477947602</v>
      </c>
      <c r="F251" s="3">
        <v>0.60186263096623982</v>
      </c>
      <c r="G251" s="3">
        <v>0.57086263096623979</v>
      </c>
    </row>
    <row r="252" spans="1:7">
      <c r="A252" s="3">
        <v>2000</v>
      </c>
      <c r="B252" s="3" t="s">
        <v>655</v>
      </c>
      <c r="C252" s="3">
        <v>0.03</v>
      </c>
      <c r="D252" s="3">
        <v>6.9343006590986356E-2</v>
      </c>
      <c r="E252" s="3">
        <v>3.9343006590986357E-2</v>
      </c>
      <c r="F252" s="3">
        <v>0.15652173913043499</v>
      </c>
      <c r="G252" s="3">
        <v>0.12652173913043499</v>
      </c>
    </row>
    <row r="253" spans="1:7">
      <c r="A253" s="3">
        <v>2000</v>
      </c>
      <c r="B253" s="3" t="s">
        <v>656</v>
      </c>
      <c r="C253" s="3">
        <v>2.8999999999999998E-2</v>
      </c>
      <c r="D253" s="3">
        <v>-5.0356711994161474E-2</v>
      </c>
      <c r="E253" s="3">
        <v>-7.9356711994161472E-2</v>
      </c>
      <c r="F253" s="3">
        <v>0.10936799641416406</v>
      </c>
      <c r="G253" s="3">
        <v>8.0367996414164061E-2</v>
      </c>
    </row>
    <row r="254" spans="1:7">
      <c r="A254" s="3">
        <v>2001</v>
      </c>
      <c r="B254" s="3" t="s">
        <v>645</v>
      </c>
      <c r="C254" s="3">
        <v>4.2000000000000003E-2</v>
      </c>
      <c r="D254" s="3">
        <v>-4.5343823284666018E-2</v>
      </c>
      <c r="E254" s="3">
        <v>-8.7343823284666028E-2</v>
      </c>
      <c r="F254" s="3">
        <v>-9.9636363636363634E-2</v>
      </c>
      <c r="G254" s="3">
        <v>-0.14163636363636364</v>
      </c>
    </row>
    <row r="255" spans="1:7">
      <c r="A255" s="3">
        <v>2001</v>
      </c>
      <c r="B255" s="3" t="s">
        <v>646</v>
      </c>
      <c r="C255" s="3">
        <v>4.4999999999999998E-2</v>
      </c>
      <c r="D255" s="3">
        <v>-0.13260642753229201</v>
      </c>
      <c r="E255" s="3">
        <v>-0.177606427532292</v>
      </c>
      <c r="F255" s="3">
        <v>-0.33712452610090404</v>
      </c>
      <c r="G255" s="3">
        <v>-0.38212452610090403</v>
      </c>
    </row>
    <row r="256" spans="1:7">
      <c r="A256" s="3">
        <v>2001</v>
      </c>
      <c r="B256" s="3" t="s">
        <v>647</v>
      </c>
      <c r="C256" s="3">
        <v>4.5999999999999999E-2</v>
      </c>
      <c r="D256" s="3">
        <v>-0.15692521403010762</v>
      </c>
      <c r="E256" s="3">
        <v>-0.2029252140301076</v>
      </c>
      <c r="F256" s="3">
        <v>-0.34851694915254239</v>
      </c>
      <c r="G256" s="3">
        <v>-0.39451694915254237</v>
      </c>
    </row>
    <row r="257" spans="1:7">
      <c r="A257" s="3">
        <v>2001</v>
      </c>
      <c r="B257" s="3" t="s">
        <v>648</v>
      </c>
      <c r="C257" s="3">
        <v>4.9000000000000002E-2</v>
      </c>
      <c r="D257" s="3">
        <v>-0.10325380265505457</v>
      </c>
      <c r="E257" s="3">
        <v>-0.15225380265505456</v>
      </c>
      <c r="F257" s="3">
        <v>-0.26783310901749657</v>
      </c>
      <c r="G257" s="3">
        <v>-0.31683310901749656</v>
      </c>
    </row>
    <row r="258" spans="1:7">
      <c r="A258" s="3">
        <v>2001</v>
      </c>
      <c r="B258" s="3" t="s">
        <v>649</v>
      </c>
      <c r="C258" s="3">
        <v>4.9000000000000002E-2</v>
      </c>
      <c r="D258" s="3">
        <v>-0.14457458107151289</v>
      </c>
      <c r="E258" s="3">
        <v>-0.19357458107151287</v>
      </c>
      <c r="F258" s="3">
        <v>-0.43163296106248128</v>
      </c>
      <c r="G258" s="3">
        <v>-0.48063296106248127</v>
      </c>
    </row>
    <row r="259" spans="1:7">
      <c r="A259" s="3">
        <v>2001</v>
      </c>
      <c r="B259" s="3" t="s">
        <v>650</v>
      </c>
      <c r="C259" s="3">
        <v>4.4999999999999998E-2</v>
      </c>
      <c r="D259" s="3">
        <v>-0.14675514029815218</v>
      </c>
      <c r="E259" s="3">
        <v>-0.19175514029815216</v>
      </c>
      <c r="F259" s="3">
        <v>-0.42233470420752917</v>
      </c>
      <c r="G259" s="3">
        <v>-0.46733470420752915</v>
      </c>
    </row>
    <row r="260" spans="1:7">
      <c r="A260" s="3">
        <v>2001</v>
      </c>
      <c r="B260" s="3" t="s">
        <v>651</v>
      </c>
      <c r="C260" s="3">
        <v>4.5999999999999999E-2</v>
      </c>
      <c r="D260" s="3">
        <v>-0.19407528398544815</v>
      </c>
      <c r="E260" s="3">
        <v>-0.24007528398544814</v>
      </c>
      <c r="F260" s="3">
        <v>-0.30175438596491233</v>
      </c>
      <c r="G260" s="3">
        <v>-0.34775438596491232</v>
      </c>
    </row>
    <row r="261" spans="1:7">
      <c r="A261" s="3">
        <v>2001</v>
      </c>
      <c r="B261" s="3" t="s">
        <v>652</v>
      </c>
      <c r="C261" s="3">
        <v>4.7E-2</v>
      </c>
      <c r="D261" s="3">
        <v>-0.24677062055870413</v>
      </c>
      <c r="E261" s="3">
        <v>-0.29377062055870412</v>
      </c>
      <c r="F261" s="3">
        <v>-0.46821972965199898</v>
      </c>
      <c r="G261" s="3">
        <v>-0.51521972965199903</v>
      </c>
    </row>
    <row r="262" spans="1:7">
      <c r="A262" s="3">
        <v>2001</v>
      </c>
      <c r="B262" s="3" t="s">
        <v>653</v>
      </c>
      <c r="C262" s="3">
        <v>4.7E-2</v>
      </c>
      <c r="D262" s="3">
        <v>-0.31389829483613496</v>
      </c>
      <c r="E262" s="3">
        <v>-0.36089829483613495</v>
      </c>
      <c r="F262" s="3">
        <v>-0.54050327473285076</v>
      </c>
      <c r="G262" s="3">
        <v>-0.5875032747328508</v>
      </c>
    </row>
    <row r="263" spans="1:7">
      <c r="A263" s="3">
        <v>2001</v>
      </c>
      <c r="B263" s="3" t="s">
        <v>654</v>
      </c>
      <c r="C263" s="3">
        <v>4.2999999999999997E-2</v>
      </c>
      <c r="D263" s="3">
        <v>-0.31869779084320515</v>
      </c>
      <c r="E263" s="3">
        <v>-0.36169779084320514</v>
      </c>
      <c r="F263" s="3">
        <v>-0.39498546511627908</v>
      </c>
      <c r="G263" s="3">
        <v>-0.43798546511627906</v>
      </c>
    </row>
    <row r="264" spans="1:7">
      <c r="A264" s="3">
        <v>2001</v>
      </c>
      <c r="B264" s="3" t="s">
        <v>655</v>
      </c>
      <c r="C264" s="3">
        <v>4.2000000000000003E-2</v>
      </c>
      <c r="D264" s="3">
        <v>-0.25390335135462572</v>
      </c>
      <c r="E264" s="3">
        <v>-0.2959033513546257</v>
      </c>
      <c r="F264" s="3">
        <v>-0.21888053467000845</v>
      </c>
      <c r="G264" s="3">
        <v>-0.26088053467000843</v>
      </c>
    </row>
    <row r="265" spans="1:7">
      <c r="A265" s="3">
        <v>2001</v>
      </c>
      <c r="B265" s="3" t="s">
        <v>656</v>
      </c>
      <c r="C265" s="3">
        <v>4.4000000000000004E-2</v>
      </c>
      <c r="D265" s="3">
        <v>-0.20517565872020083</v>
      </c>
      <c r="E265" s="3">
        <v>-0.24917565872020084</v>
      </c>
      <c r="F265" s="3">
        <v>-0.13737373737373737</v>
      </c>
      <c r="G265" s="3">
        <v>-0.18137373737373738</v>
      </c>
    </row>
    <row r="266" spans="1:7">
      <c r="A266" s="3">
        <v>2002</v>
      </c>
      <c r="B266" s="3" t="s">
        <v>645</v>
      </c>
      <c r="C266" s="3">
        <v>0.04</v>
      </c>
      <c r="D266" s="3">
        <v>-0.20541063108180924</v>
      </c>
      <c r="E266" s="3">
        <v>-0.24541063108180924</v>
      </c>
      <c r="F266" s="3">
        <v>-0.23990306946688211</v>
      </c>
      <c r="G266" s="3">
        <v>-0.27990306946688209</v>
      </c>
    </row>
    <row r="267" spans="1:7">
      <c r="A267" s="3">
        <v>2002</v>
      </c>
      <c r="B267" s="3" t="s">
        <v>646</v>
      </c>
      <c r="C267" s="3">
        <v>3.7999999999999999E-2</v>
      </c>
      <c r="D267" s="3">
        <v>-0.15462415504769</v>
      </c>
      <c r="E267" s="3">
        <v>-0.19262415504769001</v>
      </c>
      <c r="F267" s="3">
        <v>-0.17025956885173787</v>
      </c>
      <c r="G267" s="3">
        <v>-0.20825956885173788</v>
      </c>
    </row>
    <row r="268" spans="1:7">
      <c r="A268" s="3">
        <v>2002</v>
      </c>
      <c r="B268" s="3" t="s">
        <v>647</v>
      </c>
      <c r="C268" s="3">
        <v>3.6000000000000004E-2</v>
      </c>
      <c r="D268" s="3">
        <v>-4.8624543305394341E-2</v>
      </c>
      <c r="E268" s="3">
        <v>-8.4624543305394345E-2</v>
      </c>
      <c r="F268" s="3">
        <v>0.13170731707317063</v>
      </c>
      <c r="G268" s="3">
        <v>9.5707317073170622E-2</v>
      </c>
    </row>
    <row r="269" spans="1:7">
      <c r="A269" s="3">
        <v>2002</v>
      </c>
      <c r="B269" s="3" t="s">
        <v>648</v>
      </c>
      <c r="C269" s="3">
        <v>3.6000000000000004E-2</v>
      </c>
      <c r="D269" s="3">
        <v>-0.16414034969397562</v>
      </c>
      <c r="E269" s="3">
        <v>-0.20014034969397562</v>
      </c>
      <c r="F269" s="3">
        <v>-7.8584558823529438E-2</v>
      </c>
      <c r="G269" s="3">
        <v>-0.11458455882352944</v>
      </c>
    </row>
    <row r="270" spans="1:7">
      <c r="A270" s="3">
        <v>2002</v>
      </c>
      <c r="B270" s="3" t="s">
        <v>649</v>
      </c>
      <c r="C270" s="3">
        <v>3.3000000000000002E-2</v>
      </c>
      <c r="D270" s="3">
        <v>-0.16443930954803321</v>
      </c>
      <c r="E270" s="3">
        <v>-0.19743930954803321</v>
      </c>
      <c r="F270" s="3">
        <v>0.1343600637280935</v>
      </c>
      <c r="G270" s="3">
        <v>0.1013600637280935</v>
      </c>
    </row>
    <row r="271" spans="1:7">
      <c r="A271" s="3">
        <v>2002</v>
      </c>
      <c r="B271" s="3" t="s">
        <v>650</v>
      </c>
      <c r="C271" s="3">
        <v>3.4000000000000002E-2</v>
      </c>
      <c r="D271" s="3">
        <v>-0.23337401918047074</v>
      </c>
      <c r="E271" s="3">
        <v>-0.26737401918047077</v>
      </c>
      <c r="F271" s="3">
        <v>5.4764512595837811E-2</v>
      </c>
      <c r="G271" s="3">
        <v>2.0764512595837809E-2</v>
      </c>
    </row>
    <row r="272" spans="1:7">
      <c r="A272" s="3">
        <v>2002</v>
      </c>
      <c r="B272" s="3" t="s">
        <v>651</v>
      </c>
      <c r="C272" s="3">
        <v>3.4000000000000002E-2</v>
      </c>
      <c r="D272" s="3">
        <v>-0.38054352832795946</v>
      </c>
      <c r="E272" s="3">
        <v>-0.41454352832795949</v>
      </c>
      <c r="F272" s="3">
        <v>-0.33266331658291459</v>
      </c>
      <c r="G272" s="3">
        <v>-0.36666331658291462</v>
      </c>
    </row>
    <row r="273" spans="1:7">
      <c r="A273" s="3">
        <v>2002</v>
      </c>
      <c r="B273" s="3" t="s">
        <v>652</v>
      </c>
      <c r="C273" s="3">
        <v>3.3000000000000002E-2</v>
      </c>
      <c r="D273" s="3">
        <v>-0.29035769531921396</v>
      </c>
      <c r="E273" s="3">
        <v>-0.32335769531921399</v>
      </c>
      <c r="F273" s="3">
        <v>-0.23742563547863704</v>
      </c>
      <c r="G273" s="3">
        <v>-0.27042563547863707</v>
      </c>
    </row>
    <row r="274" spans="1:7">
      <c r="A274" s="3">
        <v>2002</v>
      </c>
      <c r="B274" s="3" t="s">
        <v>653</v>
      </c>
      <c r="C274" s="3">
        <v>3.3000000000000002E-2</v>
      </c>
      <c r="D274" s="3">
        <v>-0.32606252891797216</v>
      </c>
      <c r="E274" s="3">
        <v>-0.35906252891797219</v>
      </c>
      <c r="F274" s="3">
        <v>-0.23105776444111026</v>
      </c>
      <c r="G274" s="3">
        <v>-0.26405776444111029</v>
      </c>
    </row>
    <row r="275" spans="1:7">
      <c r="A275" s="3">
        <v>2002</v>
      </c>
      <c r="B275" s="3" t="s">
        <v>654</v>
      </c>
      <c r="C275" s="3">
        <v>3.2000000000000001E-2</v>
      </c>
      <c r="D275" s="3">
        <v>-0.27563815016554516</v>
      </c>
      <c r="E275" s="3">
        <v>-0.30763815016554519</v>
      </c>
      <c r="F275" s="3">
        <v>-0.23183183183183187</v>
      </c>
      <c r="G275" s="3">
        <v>-0.2638318318318319</v>
      </c>
    </row>
    <row r="276" spans="1:7">
      <c r="A276" s="3">
        <v>2002</v>
      </c>
      <c r="B276" s="3" t="s">
        <v>655</v>
      </c>
      <c r="C276" s="3">
        <v>3.1E-2</v>
      </c>
      <c r="D276" s="3">
        <v>-0.26524854364990769</v>
      </c>
      <c r="E276" s="3">
        <v>-0.29624854364990771</v>
      </c>
      <c r="F276" s="3">
        <v>-0.19304812834224594</v>
      </c>
      <c r="G276" s="3">
        <v>-0.22404812834224594</v>
      </c>
    </row>
    <row r="277" spans="1:7">
      <c r="A277" s="3">
        <v>2002</v>
      </c>
      <c r="B277" s="3" t="s">
        <v>656</v>
      </c>
      <c r="C277" s="3">
        <v>3.1E-2</v>
      </c>
      <c r="D277" s="3">
        <v>-0.33829275030585271</v>
      </c>
      <c r="E277" s="3">
        <v>-0.36929275030585273</v>
      </c>
      <c r="F277" s="3">
        <v>-0.38735362997658085</v>
      </c>
      <c r="G277" s="3">
        <v>-0.41835362997658088</v>
      </c>
    </row>
    <row r="278" spans="1:7">
      <c r="A278" s="3">
        <v>2003</v>
      </c>
      <c r="B278" s="3" t="s">
        <v>645</v>
      </c>
      <c r="C278" s="3">
        <v>2.4E-2</v>
      </c>
      <c r="D278" s="3">
        <v>-0.4117318547180725</v>
      </c>
      <c r="E278" s="3">
        <v>-0.43573185471807252</v>
      </c>
      <c r="F278" s="3">
        <v>-0.3623804463336876</v>
      </c>
      <c r="G278" s="3">
        <v>-0.38638044633368762</v>
      </c>
    </row>
    <row r="279" spans="1:7">
      <c r="A279" s="3">
        <v>2003</v>
      </c>
      <c r="B279" s="3" t="s">
        <v>646</v>
      </c>
      <c r="C279" s="3">
        <v>2.4E-2</v>
      </c>
      <c r="D279" s="3">
        <v>-0.46651302605210421</v>
      </c>
      <c r="E279" s="3">
        <v>-0.49051302605210423</v>
      </c>
      <c r="F279" s="3">
        <v>-0.38176033934252385</v>
      </c>
      <c r="G279" s="3">
        <v>-0.40576033934252387</v>
      </c>
    </row>
    <row r="280" spans="1:7">
      <c r="A280" s="3">
        <v>2003</v>
      </c>
      <c r="B280" s="3" t="s">
        <v>647</v>
      </c>
      <c r="C280" s="3">
        <v>2.4E-2</v>
      </c>
      <c r="D280" s="3">
        <v>-0.49072871369138393</v>
      </c>
      <c r="E280" s="3">
        <v>-0.51472871369138395</v>
      </c>
      <c r="F280" s="3">
        <v>-0.42480842911877392</v>
      </c>
      <c r="G280" s="3">
        <v>-0.44880842911877394</v>
      </c>
    </row>
    <row r="281" spans="1:7">
      <c r="A281" s="3">
        <v>2003</v>
      </c>
      <c r="B281" s="3" t="s">
        <v>648</v>
      </c>
      <c r="C281" s="3">
        <v>2.1000000000000001E-2</v>
      </c>
      <c r="D281" s="3">
        <v>-0.43653931496348897</v>
      </c>
      <c r="E281" s="3">
        <v>-0.45753931496348899</v>
      </c>
      <c r="F281" s="3">
        <v>-0.31870324189526189</v>
      </c>
      <c r="G281" s="3">
        <v>-0.33970324189526191</v>
      </c>
    </row>
    <row r="282" spans="1:7">
      <c r="A282" s="3">
        <v>2003</v>
      </c>
      <c r="B282" s="3" t="s">
        <v>649</v>
      </c>
      <c r="C282" s="3">
        <v>0.02</v>
      </c>
      <c r="D282" s="3">
        <v>-0.42096790836858944</v>
      </c>
      <c r="E282" s="3">
        <v>-0.44096790836858946</v>
      </c>
      <c r="F282" s="3">
        <v>-0.34269662921348321</v>
      </c>
      <c r="G282" s="3">
        <v>-0.36269662921348322</v>
      </c>
    </row>
    <row r="283" spans="1:7">
      <c r="A283" s="3">
        <v>2003</v>
      </c>
      <c r="B283" s="3" t="s">
        <v>650</v>
      </c>
      <c r="C283" s="3">
        <v>0.02</v>
      </c>
      <c r="D283" s="3">
        <v>-0.33441750443524543</v>
      </c>
      <c r="E283" s="3">
        <v>-0.35441750443524545</v>
      </c>
      <c r="F283" s="3">
        <v>-0.28452751817237809</v>
      </c>
      <c r="G283" s="3">
        <v>-0.30452751817237811</v>
      </c>
    </row>
    <row r="284" spans="1:7">
      <c r="A284" s="3">
        <v>2003</v>
      </c>
      <c r="B284" s="3" t="s">
        <v>651</v>
      </c>
      <c r="C284" s="3">
        <v>2.1000000000000001E-2</v>
      </c>
      <c r="D284" s="3">
        <v>-6.3858897712739005E-2</v>
      </c>
      <c r="E284" s="3">
        <v>-8.4858897712739009E-2</v>
      </c>
      <c r="F284" s="3">
        <v>0.12048192771084354</v>
      </c>
      <c r="G284" s="3">
        <v>9.9481927710843535E-2</v>
      </c>
    </row>
    <row r="285" spans="1:7">
      <c r="A285" s="3">
        <v>2003</v>
      </c>
      <c r="B285" s="3" t="s">
        <v>652</v>
      </c>
      <c r="C285" s="3">
        <v>2.1000000000000001E-2</v>
      </c>
      <c r="D285" s="3">
        <v>-0.11351220431120312</v>
      </c>
      <c r="E285" s="3">
        <v>-0.13451220431120312</v>
      </c>
      <c r="F285" s="3">
        <v>0.23617021276595751</v>
      </c>
      <c r="G285" s="3">
        <v>0.21517021276595752</v>
      </c>
    </row>
    <row r="286" spans="1:7">
      <c r="A286" s="3">
        <v>2003</v>
      </c>
      <c r="B286" s="3" t="s">
        <v>653</v>
      </c>
      <c r="C286" s="3">
        <v>0.02</v>
      </c>
      <c r="D286" s="3">
        <v>5.7636981822937194E-2</v>
      </c>
      <c r="E286" s="3">
        <v>3.7636981822937191E-2</v>
      </c>
      <c r="F286" s="3">
        <v>0.71707317073170751</v>
      </c>
      <c r="G286" s="3">
        <v>0.69707317073170749</v>
      </c>
    </row>
    <row r="287" spans="1:7">
      <c r="A287" s="3">
        <v>2003</v>
      </c>
      <c r="B287" s="3" t="s">
        <v>654</v>
      </c>
      <c r="C287" s="3">
        <v>0.02</v>
      </c>
      <c r="D287" s="3">
        <v>-2.6215682227005987E-2</v>
      </c>
      <c r="E287" s="3">
        <v>-4.6215682227005991E-2</v>
      </c>
      <c r="F287" s="3">
        <v>0.4988272087568415</v>
      </c>
      <c r="G287" s="3">
        <v>0.47882720875684148</v>
      </c>
    </row>
    <row r="288" spans="1:7">
      <c r="A288" s="3">
        <v>2003</v>
      </c>
      <c r="B288" s="3" t="s">
        <v>655</v>
      </c>
      <c r="C288" s="3">
        <v>0.02</v>
      </c>
      <c r="D288" s="3">
        <v>-8.2322716097129822E-2</v>
      </c>
      <c r="E288" s="3">
        <v>-0.10232271609712983</v>
      </c>
      <c r="F288" s="3">
        <v>0.34526176275679266</v>
      </c>
      <c r="G288" s="3">
        <v>0.32526176275679264</v>
      </c>
    </row>
    <row r="289" spans="1:7">
      <c r="A289" s="3">
        <v>2003</v>
      </c>
      <c r="B289" s="3" t="s">
        <v>656</v>
      </c>
      <c r="C289" s="3">
        <v>1.7000000000000001E-2</v>
      </c>
      <c r="D289" s="3">
        <v>2.2126796683962668E-2</v>
      </c>
      <c r="E289" s="3">
        <v>5.1267966839626672E-3</v>
      </c>
      <c r="F289" s="3">
        <v>0.63073394495412827</v>
      </c>
      <c r="G289" s="3">
        <v>0.61373394495412825</v>
      </c>
    </row>
    <row r="290" spans="1:7">
      <c r="A290" s="3">
        <v>2004</v>
      </c>
      <c r="B290" s="3" t="s">
        <v>645</v>
      </c>
      <c r="C290" s="3">
        <v>1.3000000000000001E-2</v>
      </c>
      <c r="D290" s="3">
        <v>0.19790465857462536</v>
      </c>
      <c r="E290" s="3">
        <v>0.18490465857462535</v>
      </c>
      <c r="F290" s="3">
        <v>0.79499999999999993</v>
      </c>
      <c r="G290" s="3">
        <v>0.78199999999999992</v>
      </c>
    </row>
    <row r="291" spans="1:7">
      <c r="A291" s="3">
        <v>2004</v>
      </c>
      <c r="B291" s="3" t="s">
        <v>646</v>
      </c>
      <c r="C291" s="3">
        <v>1.2E-2</v>
      </c>
      <c r="D291" s="3">
        <v>0.3395064047180798</v>
      </c>
      <c r="E291" s="3">
        <v>0.32750640471807979</v>
      </c>
      <c r="F291" s="3">
        <v>0.86363636363636376</v>
      </c>
      <c r="G291" s="3">
        <v>0.85163636363636375</v>
      </c>
    </row>
    <row r="292" spans="1:7">
      <c r="A292" s="3">
        <v>2004</v>
      </c>
      <c r="B292" s="3" t="s">
        <v>647</v>
      </c>
      <c r="C292" s="3">
        <v>1.1000000000000001E-2</v>
      </c>
      <c r="D292" s="3">
        <v>0.29567885262262972</v>
      </c>
      <c r="E292" s="3">
        <v>0.28467885262262971</v>
      </c>
      <c r="F292" s="3">
        <v>0.8368026644462947</v>
      </c>
      <c r="G292" s="3">
        <v>0.82580266444629469</v>
      </c>
    </row>
    <row r="293" spans="1:7">
      <c r="A293" s="3">
        <v>2004</v>
      </c>
      <c r="B293" s="3" t="s">
        <v>648</v>
      </c>
      <c r="C293" s="3">
        <v>1.3999999999999999E-2</v>
      </c>
      <c r="D293" s="3">
        <v>0.22224608885547581</v>
      </c>
      <c r="E293" s="3">
        <v>0.2082460888554758</v>
      </c>
      <c r="F293" s="3">
        <v>0.42386530014641277</v>
      </c>
      <c r="G293" s="3">
        <v>0.40986530014641276</v>
      </c>
    </row>
    <row r="294" spans="1:7">
      <c r="A294" s="3">
        <v>2004</v>
      </c>
      <c r="B294" s="3" t="s">
        <v>649</v>
      </c>
      <c r="C294" s="3">
        <v>1.4999999999999999E-2</v>
      </c>
      <c r="D294" s="3">
        <v>0.20853975834907512</v>
      </c>
      <c r="E294" s="3">
        <v>0.19353975834907511</v>
      </c>
      <c r="F294" s="3">
        <v>0.41310541310541327</v>
      </c>
      <c r="G294" s="3">
        <v>0.39810541310541325</v>
      </c>
    </row>
    <row r="295" spans="1:7">
      <c r="A295" s="3">
        <v>2004</v>
      </c>
      <c r="B295" s="3" t="s">
        <v>650</v>
      </c>
      <c r="C295" s="3">
        <v>1.3999999999999999E-2</v>
      </c>
      <c r="D295" s="3">
        <v>0.16813040358131426</v>
      </c>
      <c r="E295" s="3">
        <v>0.15413040358131425</v>
      </c>
      <c r="F295" s="3">
        <v>0.40130624092888234</v>
      </c>
      <c r="G295" s="3">
        <v>0.38730624092888233</v>
      </c>
    </row>
    <row r="296" spans="1:7">
      <c r="A296" s="3">
        <v>2004</v>
      </c>
      <c r="B296" s="3" t="s">
        <v>651</v>
      </c>
      <c r="C296" s="3">
        <v>1.1000000000000001E-2</v>
      </c>
      <c r="D296" s="3">
        <v>4.8198513058397507E-2</v>
      </c>
      <c r="E296" s="3">
        <v>3.7198513058397505E-2</v>
      </c>
      <c r="F296" s="3">
        <v>0.18145161290322553</v>
      </c>
      <c r="G296" s="3">
        <v>0.17045161290322552</v>
      </c>
    </row>
    <row r="297" spans="1:7">
      <c r="A297" s="3">
        <v>2004</v>
      </c>
      <c r="B297" s="3" t="s">
        <v>652</v>
      </c>
      <c r="C297" s="3">
        <v>1.1000000000000001E-2</v>
      </c>
      <c r="D297" s="3">
        <v>-2.0035821620473238E-3</v>
      </c>
      <c r="E297" s="3">
        <v>-1.3003582162047325E-2</v>
      </c>
      <c r="F297" s="3">
        <v>-4.0734366035570901E-2</v>
      </c>
      <c r="G297" s="3">
        <v>-5.1734366035570904E-2</v>
      </c>
    </row>
    <row r="298" spans="1:7">
      <c r="A298" s="3">
        <v>2004</v>
      </c>
      <c r="B298" s="3" t="s">
        <v>653</v>
      </c>
      <c r="C298" s="3">
        <v>0.01</v>
      </c>
      <c r="D298" s="3">
        <v>2.2750455936447089E-2</v>
      </c>
      <c r="E298" s="3">
        <v>1.2750455936447089E-2</v>
      </c>
      <c r="F298" s="3">
        <v>-2.1590909090909216E-2</v>
      </c>
      <c r="G298" s="3">
        <v>-3.1590909090909218E-2</v>
      </c>
    </row>
    <row r="299" spans="1:7">
      <c r="A299" s="3">
        <v>2004</v>
      </c>
      <c r="B299" s="3" t="s">
        <v>654</v>
      </c>
      <c r="C299" s="3">
        <v>1.3999999999999999E-2</v>
      </c>
      <c r="D299" s="3">
        <v>7.8735388528849981E-4</v>
      </c>
      <c r="E299" s="3">
        <v>-1.3212646114711499E-2</v>
      </c>
      <c r="F299" s="3">
        <v>-9.8591549295774628E-2</v>
      </c>
      <c r="G299" s="3">
        <v>-0.11259154929577463</v>
      </c>
    </row>
    <row r="300" spans="1:7">
      <c r="A300" s="3">
        <v>2004</v>
      </c>
      <c r="B300" s="3" t="s">
        <v>655</v>
      </c>
      <c r="C300" s="3">
        <v>1.3000000000000001E-2</v>
      </c>
      <c r="D300" s="3">
        <v>3.3986573948644017E-2</v>
      </c>
      <c r="E300" s="3">
        <v>2.0986573948644015E-2</v>
      </c>
      <c r="F300" s="3">
        <v>-4.1871921182266125E-2</v>
      </c>
      <c r="G300" s="3">
        <v>-5.4871921182266123E-2</v>
      </c>
    </row>
    <row r="301" spans="1:7">
      <c r="A301" s="3">
        <v>2004</v>
      </c>
      <c r="B301" s="3" t="s">
        <v>656</v>
      </c>
      <c r="C301" s="3">
        <v>1.2E-2</v>
      </c>
      <c r="D301" s="3">
        <v>1.5521064301551979E-2</v>
      </c>
      <c r="E301" s="3">
        <v>3.5210643015519787E-3</v>
      </c>
      <c r="F301" s="3">
        <v>-9.8452883263009716E-2</v>
      </c>
      <c r="G301" s="3">
        <v>-0.11045288326300971</v>
      </c>
    </row>
    <row r="302" spans="1:7">
      <c r="A302" s="3">
        <v>2005</v>
      </c>
      <c r="B302" s="3" t="s">
        <v>645</v>
      </c>
      <c r="C302" s="3">
        <v>1.4999999999999999E-2</v>
      </c>
      <c r="D302" s="3">
        <v>3.9653562027681E-2</v>
      </c>
      <c r="E302" s="3">
        <v>2.4653562027681E-2</v>
      </c>
      <c r="F302" s="3">
        <v>-8.8207985143918255E-2</v>
      </c>
      <c r="G302" s="3">
        <v>-0.10320798514391825</v>
      </c>
    </row>
    <row r="303" spans="1:7">
      <c r="A303" s="3">
        <v>2005</v>
      </c>
      <c r="B303" s="3" t="s">
        <v>646</v>
      </c>
      <c r="C303" s="3">
        <v>1.6E-2</v>
      </c>
      <c r="D303" s="3">
        <v>6.1863765108387758E-2</v>
      </c>
      <c r="E303" s="3">
        <v>4.5863765108387758E-2</v>
      </c>
      <c r="F303" s="3">
        <v>-4.2337781868384772E-2</v>
      </c>
      <c r="G303" s="3">
        <v>-5.8337781868384772E-2</v>
      </c>
    </row>
    <row r="304" spans="1:7">
      <c r="A304" s="3">
        <v>2005</v>
      </c>
      <c r="B304" s="3" t="s">
        <v>647</v>
      </c>
      <c r="C304" s="3">
        <v>1.8000000000000002E-2</v>
      </c>
      <c r="D304" s="3">
        <v>5.0439347255506028E-2</v>
      </c>
      <c r="E304" s="3">
        <v>3.2439347255506026E-2</v>
      </c>
      <c r="F304" s="3">
        <v>-0.10290117860380776</v>
      </c>
      <c r="G304" s="3">
        <v>-0.12090117860380777</v>
      </c>
    </row>
    <row r="305" spans="1:7">
      <c r="A305" s="3">
        <v>2005</v>
      </c>
      <c r="B305" s="3" t="s">
        <v>648</v>
      </c>
      <c r="C305" s="3">
        <v>1.4999999999999999E-2</v>
      </c>
      <c r="D305" s="3">
        <v>1.9888111068802727E-2</v>
      </c>
      <c r="E305" s="3">
        <v>4.8881110688027279E-3</v>
      </c>
      <c r="F305" s="3">
        <v>-5.7583547557840675E-2</v>
      </c>
      <c r="G305" s="3">
        <v>-7.2583547557840675E-2</v>
      </c>
    </row>
    <row r="306" spans="1:7">
      <c r="A306" s="3">
        <v>2005</v>
      </c>
      <c r="B306" s="3" t="s">
        <v>649</v>
      </c>
      <c r="C306" s="3">
        <v>1.3000000000000001E-2</v>
      </c>
      <c r="D306" s="3">
        <v>9.5670638197475455E-2</v>
      </c>
      <c r="E306" s="3">
        <v>8.2670638197475457E-2</v>
      </c>
      <c r="F306" s="3">
        <v>-3.9818548387096753E-2</v>
      </c>
      <c r="G306" s="3">
        <v>-5.281854838709675E-2</v>
      </c>
    </row>
    <row r="307" spans="1:7">
      <c r="A307" s="3">
        <v>2005</v>
      </c>
      <c r="B307" s="3" t="s">
        <v>650</v>
      </c>
      <c r="C307" s="3">
        <v>1.6E-2</v>
      </c>
      <c r="D307" s="3">
        <v>0.13582775063628127</v>
      </c>
      <c r="E307" s="3">
        <v>0.11982775063628127</v>
      </c>
      <c r="F307" s="3">
        <v>-2.9000517866390352E-2</v>
      </c>
      <c r="G307" s="3">
        <v>-4.5000517866390352E-2</v>
      </c>
    </row>
    <row r="308" spans="1:7">
      <c r="A308" s="3">
        <v>2005</v>
      </c>
      <c r="B308" s="3" t="s">
        <v>651</v>
      </c>
      <c r="C308" s="3">
        <v>1.6E-2</v>
      </c>
      <c r="D308" s="3">
        <v>0.19963020217635097</v>
      </c>
      <c r="E308" s="3">
        <v>0.18363020217635095</v>
      </c>
      <c r="F308" s="3">
        <v>0.14106939704209331</v>
      </c>
      <c r="G308" s="3">
        <v>0.1250693970420933</v>
      </c>
    </row>
    <row r="309" spans="1:7">
      <c r="A309" s="3">
        <v>2005</v>
      </c>
      <c r="B309" s="3" t="s">
        <v>652</v>
      </c>
      <c r="C309" s="3">
        <v>1.8000000000000002E-2</v>
      </c>
      <c r="D309" s="3">
        <v>0.18421292775665399</v>
      </c>
      <c r="E309" s="3">
        <v>0.16621292775665397</v>
      </c>
      <c r="F309" s="3">
        <v>0.18062200956937802</v>
      </c>
      <c r="G309" s="3">
        <v>0.162622009569378</v>
      </c>
    </row>
    <row r="310" spans="1:7">
      <c r="A310" s="3">
        <v>2005</v>
      </c>
      <c r="B310" s="3" t="s">
        <v>653</v>
      </c>
      <c r="C310" s="3">
        <v>1.8000000000000002E-2</v>
      </c>
      <c r="D310" s="3">
        <v>0.21797080424335835</v>
      </c>
      <c r="E310" s="3">
        <v>0.19997080424335834</v>
      </c>
      <c r="F310" s="3">
        <v>0.14576074332171896</v>
      </c>
      <c r="G310" s="3">
        <v>0.12776074332171894</v>
      </c>
    </row>
    <row r="311" spans="1:7">
      <c r="A311" s="3">
        <v>2005</v>
      </c>
      <c r="B311" s="3" t="s">
        <v>654</v>
      </c>
      <c r="C311" s="3">
        <v>1.6E-2</v>
      </c>
      <c r="D311" s="3">
        <v>0.20893851367707561</v>
      </c>
      <c r="E311" s="3">
        <v>0.1929385136770756</v>
      </c>
      <c r="F311" s="3">
        <v>0.1412037037037035</v>
      </c>
      <c r="G311" s="3">
        <v>0.12520370370370348</v>
      </c>
    </row>
    <row r="312" spans="1:7">
      <c r="A312" s="3">
        <v>2005</v>
      </c>
      <c r="B312" s="3" t="s">
        <v>655</v>
      </c>
      <c r="C312" s="3">
        <v>1.8000000000000002E-2</v>
      </c>
      <c r="D312" s="3">
        <v>0.25037847909630839</v>
      </c>
      <c r="E312" s="3">
        <v>0.23237847909630838</v>
      </c>
      <c r="F312" s="3">
        <v>0.10694087403598984</v>
      </c>
      <c r="G312" s="3">
        <v>8.8940874035989839E-2</v>
      </c>
    </row>
    <row r="313" spans="1:7">
      <c r="A313" s="3">
        <v>2005</v>
      </c>
      <c r="B313" s="3" t="s">
        <v>656</v>
      </c>
      <c r="C313" s="3">
        <v>0.02</v>
      </c>
      <c r="D313" s="3">
        <v>0.2548264766720294</v>
      </c>
      <c r="E313" s="3">
        <v>0.23482647667202941</v>
      </c>
      <c r="F313" s="3">
        <v>0.19604784191367641</v>
      </c>
      <c r="G313" s="3">
        <v>0.17604784191367642</v>
      </c>
    </row>
    <row r="314" spans="1:7">
      <c r="A314" s="3">
        <v>2006</v>
      </c>
      <c r="B314" s="3" t="s">
        <v>645</v>
      </c>
      <c r="C314" s="3">
        <v>1.3000000000000001E-2</v>
      </c>
      <c r="D314" s="3">
        <v>0.22854731569203968</v>
      </c>
      <c r="E314" s="3">
        <v>0.21554731569203966</v>
      </c>
      <c r="F314" s="3">
        <v>0.25</v>
      </c>
      <c r="G314" s="3">
        <v>0.23699999999999999</v>
      </c>
    </row>
    <row r="315" spans="1:7">
      <c r="A315" s="3">
        <v>2006</v>
      </c>
      <c r="B315" s="3" t="s">
        <v>646</v>
      </c>
      <c r="C315" s="3">
        <v>1.1000000000000001E-2</v>
      </c>
      <c r="D315" s="3">
        <v>0.20229763633962761</v>
      </c>
      <c r="E315" s="3">
        <v>0.1912976363396276</v>
      </c>
      <c r="F315" s="3">
        <v>0.14127823161941389</v>
      </c>
      <c r="G315" s="3">
        <v>0.13027823161941388</v>
      </c>
    </row>
    <row r="316" spans="1:7">
      <c r="A316" s="3">
        <v>2006</v>
      </c>
      <c r="B316" s="3" t="s">
        <v>647</v>
      </c>
      <c r="C316" s="3">
        <v>0.01</v>
      </c>
      <c r="D316" s="3">
        <v>0.27292232482346557</v>
      </c>
      <c r="E316" s="3">
        <v>0.26292232482346556</v>
      </c>
      <c r="F316" s="3">
        <v>0.27741283476503287</v>
      </c>
      <c r="G316" s="3">
        <v>0.26741283476503286</v>
      </c>
    </row>
    <row r="317" spans="1:7">
      <c r="A317" s="3">
        <v>2006</v>
      </c>
      <c r="B317" s="3" t="s">
        <v>648</v>
      </c>
      <c r="C317" s="3">
        <v>1.2E-2</v>
      </c>
      <c r="D317" s="3">
        <v>0.34807581849511782</v>
      </c>
      <c r="E317" s="3">
        <v>0.33607581849511781</v>
      </c>
      <c r="F317" s="3">
        <v>0.41298417894162576</v>
      </c>
      <c r="G317" s="3">
        <v>0.40098417894162575</v>
      </c>
    </row>
    <row r="318" spans="1:7">
      <c r="A318" s="3">
        <v>2006</v>
      </c>
      <c r="B318" s="3" t="s">
        <v>649</v>
      </c>
      <c r="C318" s="3">
        <v>1.2E-2</v>
      </c>
      <c r="D318" s="3">
        <v>0.1813630490956073</v>
      </c>
      <c r="E318" s="3">
        <v>0.16936304909560729</v>
      </c>
      <c r="F318" s="3">
        <v>0.26036745406824147</v>
      </c>
      <c r="G318" s="3">
        <v>0.24836745406824146</v>
      </c>
    </row>
    <row r="319" spans="1:7">
      <c r="A319" s="3">
        <v>2006</v>
      </c>
      <c r="B319" s="3" t="s">
        <v>650</v>
      </c>
      <c r="C319" s="3">
        <v>1.3000000000000001E-2</v>
      </c>
      <c r="D319" s="3">
        <v>0.13390511512903736</v>
      </c>
      <c r="E319" s="3">
        <v>0.12090511512903736</v>
      </c>
      <c r="F319" s="3">
        <v>0.24746666666666672</v>
      </c>
      <c r="G319" s="3">
        <v>0.23446666666666671</v>
      </c>
    </row>
    <row r="320" spans="1:7">
      <c r="A320" s="3">
        <v>2006</v>
      </c>
      <c r="B320" s="3" t="s">
        <v>651</v>
      </c>
      <c r="C320" s="3">
        <v>1.3000000000000001E-2</v>
      </c>
      <c r="D320" s="3">
        <v>0.15167900548298263</v>
      </c>
      <c r="E320" s="3">
        <v>0.13867900548298262</v>
      </c>
      <c r="F320" s="3">
        <v>0.24675972083748765</v>
      </c>
      <c r="G320" s="3">
        <v>0.23375972083748764</v>
      </c>
    </row>
    <row r="321" spans="1:7">
      <c r="A321" s="3">
        <v>2006</v>
      </c>
      <c r="B321" s="3" t="s">
        <v>652</v>
      </c>
      <c r="C321" s="3">
        <v>1.3999999999999999E-2</v>
      </c>
      <c r="D321" s="3">
        <v>0.20965297577765796</v>
      </c>
      <c r="E321" s="3">
        <v>0.19565297577765794</v>
      </c>
      <c r="F321" s="3">
        <v>0.31003039513677821</v>
      </c>
      <c r="G321" s="3">
        <v>0.2960303951367782</v>
      </c>
    </row>
    <row r="322" spans="1:7">
      <c r="A322" s="3">
        <v>2006</v>
      </c>
      <c r="B322" s="3" t="s">
        <v>653</v>
      </c>
      <c r="C322" s="3">
        <v>1.1000000000000001E-2</v>
      </c>
      <c r="D322" s="3">
        <v>0.20007940643688427</v>
      </c>
      <c r="E322" s="3">
        <v>0.18907940643688426</v>
      </c>
      <c r="F322" s="3">
        <v>0.33299543841865176</v>
      </c>
      <c r="G322" s="3">
        <v>0.32199543841865175</v>
      </c>
    </row>
    <row r="323" spans="1:7">
      <c r="A323" s="3">
        <v>2006</v>
      </c>
      <c r="B323" s="3" t="s">
        <v>654</v>
      </c>
      <c r="C323" s="3">
        <v>9.0000000000000011E-3</v>
      </c>
      <c r="D323" s="3">
        <v>0.22128500988661681</v>
      </c>
      <c r="E323" s="3">
        <v>0.2122850098866168</v>
      </c>
      <c r="F323" s="3">
        <v>0.33316430020283971</v>
      </c>
      <c r="G323" s="3">
        <v>0.32416430020283971</v>
      </c>
    </row>
    <row r="324" spans="1:7">
      <c r="A324" s="3">
        <v>2006</v>
      </c>
      <c r="B324" s="3" t="s">
        <v>655</v>
      </c>
      <c r="C324" s="3">
        <v>0.01</v>
      </c>
      <c r="D324" s="3">
        <v>0.10207693024122189</v>
      </c>
      <c r="E324" s="3">
        <v>9.2076930241221891E-2</v>
      </c>
      <c r="F324" s="3">
        <v>0.30562006502554562</v>
      </c>
      <c r="G324" s="3">
        <v>0.29562006502554561</v>
      </c>
    </row>
    <row r="325" spans="1:7">
      <c r="A325" s="3">
        <v>2006</v>
      </c>
      <c r="B325" s="3" t="s">
        <v>656</v>
      </c>
      <c r="C325" s="3">
        <v>1.1000000000000001E-2</v>
      </c>
      <c r="D325" s="3">
        <v>0.13407207289711076</v>
      </c>
      <c r="E325" s="3">
        <v>0.12307207289711077</v>
      </c>
      <c r="F325" s="3">
        <v>0.22739130434782617</v>
      </c>
      <c r="G325" s="3">
        <v>0.21639130434782616</v>
      </c>
    </row>
    <row r="326" spans="1:7">
      <c r="A326" s="3">
        <v>2007</v>
      </c>
      <c r="B326" s="3" t="s">
        <v>645</v>
      </c>
      <c r="C326" s="3">
        <v>1.3999999999999999E-2</v>
      </c>
      <c r="D326" s="3">
        <v>0.12300839851973322</v>
      </c>
      <c r="E326" s="3">
        <v>0.10900839851973322</v>
      </c>
      <c r="F326" s="3">
        <v>0.18778004073319754</v>
      </c>
      <c r="G326" s="3">
        <v>0.17378004073319753</v>
      </c>
    </row>
    <row r="327" spans="1:7">
      <c r="A327" s="3">
        <v>2007</v>
      </c>
      <c r="B327" s="3" t="s">
        <v>646</v>
      </c>
      <c r="C327" s="3">
        <v>1.4999999999999999E-2</v>
      </c>
      <c r="D327" s="3">
        <v>5.4805052169137891E-2</v>
      </c>
      <c r="E327" s="3">
        <v>3.9805052169137892E-2</v>
      </c>
      <c r="F327" s="3">
        <v>0.13852631578947361</v>
      </c>
      <c r="G327" s="3">
        <v>0.12352631578947361</v>
      </c>
    </row>
    <row r="328" spans="1:7">
      <c r="A328" s="3">
        <v>2007</v>
      </c>
      <c r="B328" s="3" t="s">
        <v>647</v>
      </c>
      <c r="C328" s="3">
        <v>1.8000000000000002E-2</v>
      </c>
      <c r="D328" s="3">
        <v>8.9206085045552497E-2</v>
      </c>
      <c r="E328" s="3">
        <v>7.1206085045552495E-2</v>
      </c>
      <c r="F328" s="3">
        <v>0.15545886075949356</v>
      </c>
      <c r="G328" s="3">
        <v>0.13745886075949354</v>
      </c>
    </row>
    <row r="329" spans="1:7">
      <c r="A329" s="3">
        <v>2007</v>
      </c>
      <c r="B329" s="3" t="s">
        <v>648</v>
      </c>
      <c r="C329" s="3">
        <v>1.8000000000000002E-2</v>
      </c>
      <c r="D329" s="3">
        <v>0.14963783553472521</v>
      </c>
      <c r="E329" s="3">
        <v>0.13163783553472519</v>
      </c>
      <c r="F329" s="3">
        <v>0.21351351351351355</v>
      </c>
      <c r="G329" s="3">
        <v>0.19551351351351354</v>
      </c>
    </row>
    <row r="330" spans="1:7">
      <c r="A330" s="3">
        <v>2007</v>
      </c>
      <c r="B330" s="3" t="s">
        <v>649</v>
      </c>
      <c r="C330" s="3">
        <v>1.8000000000000002E-2</v>
      </c>
      <c r="D330" s="3">
        <v>0.23930280246069713</v>
      </c>
      <c r="E330" s="3">
        <v>0.22130280246069711</v>
      </c>
      <c r="F330" s="3">
        <v>0.34402332361516041</v>
      </c>
      <c r="G330" s="3">
        <v>0.3260233236151604</v>
      </c>
    </row>
    <row r="331" spans="1:7">
      <c r="A331" s="3">
        <v>2007</v>
      </c>
      <c r="B331" s="3" t="s">
        <v>650</v>
      </c>
      <c r="C331" s="3">
        <v>1.7000000000000001E-2</v>
      </c>
      <c r="D331" s="3">
        <v>0.24522430437251574</v>
      </c>
      <c r="E331" s="3">
        <v>0.22822430437251573</v>
      </c>
      <c r="F331" s="3">
        <v>0.38691748610517296</v>
      </c>
      <c r="G331" s="3">
        <v>0.36991748610517294</v>
      </c>
    </row>
    <row r="332" spans="1:7">
      <c r="A332" s="3">
        <v>2007</v>
      </c>
      <c r="B332" s="3" t="s">
        <v>651</v>
      </c>
      <c r="C332" s="3">
        <v>1.4999999999999999E-2</v>
      </c>
      <c r="D332" s="3">
        <v>0.14418604651162781</v>
      </c>
      <c r="E332" s="3">
        <v>0.12918604651162779</v>
      </c>
      <c r="F332" s="3">
        <v>0.20551779288284666</v>
      </c>
      <c r="G332" s="3">
        <v>0.19051779288284665</v>
      </c>
    </row>
    <row r="333" spans="1:7">
      <c r="A333" s="3">
        <v>2007</v>
      </c>
      <c r="B333" s="3" t="s">
        <v>652</v>
      </c>
      <c r="C333" s="3">
        <v>1.1000000000000001E-2</v>
      </c>
      <c r="D333" s="3">
        <v>0.10999511604697099</v>
      </c>
      <c r="E333" s="3">
        <v>9.8995116046970991E-2</v>
      </c>
      <c r="F333" s="3">
        <v>0.17246713070378972</v>
      </c>
      <c r="G333" s="3">
        <v>0.16146713070378971</v>
      </c>
    </row>
    <row r="334" spans="1:7">
      <c r="A334" s="3">
        <v>2007</v>
      </c>
      <c r="B334" s="3" t="s">
        <v>653</v>
      </c>
      <c r="C334" s="3">
        <v>1.3000000000000001E-2</v>
      </c>
      <c r="D334" s="3">
        <v>0.11860551672800956</v>
      </c>
      <c r="E334" s="3">
        <v>0.10560551672800957</v>
      </c>
      <c r="F334" s="3">
        <v>0.30988593155893551</v>
      </c>
      <c r="G334" s="3">
        <v>0.2968859315589355</v>
      </c>
    </row>
    <row r="335" spans="1:7">
      <c r="A335" s="3">
        <v>2007</v>
      </c>
      <c r="B335" s="3" t="s">
        <v>654</v>
      </c>
      <c r="C335" s="3">
        <v>1.6E-2</v>
      </c>
      <c r="D335" s="3">
        <v>0.10105750707054151</v>
      </c>
      <c r="E335" s="3">
        <v>8.5057507070541508E-2</v>
      </c>
      <c r="F335" s="3">
        <v>0.23507036896158229</v>
      </c>
      <c r="G335" s="3">
        <v>0.21907036896158227</v>
      </c>
    </row>
    <row r="336" spans="1:7">
      <c r="A336" s="3">
        <v>2007</v>
      </c>
      <c r="B336" s="3" t="s">
        <v>655</v>
      </c>
      <c r="C336" s="3">
        <v>1.9E-2</v>
      </c>
      <c r="D336" s="3">
        <v>7.2382320628750163E-2</v>
      </c>
      <c r="E336" s="3">
        <v>5.338232062875016E-2</v>
      </c>
      <c r="F336" s="3">
        <v>0.13482746353610819</v>
      </c>
      <c r="G336" s="3">
        <v>0.11582746353610819</v>
      </c>
    </row>
    <row r="337" spans="1:7">
      <c r="A337" s="3">
        <v>2007</v>
      </c>
      <c r="B337" s="3" t="s">
        <v>656</v>
      </c>
      <c r="C337" s="3">
        <v>1.9E-2</v>
      </c>
      <c r="D337" s="3">
        <v>1.0618968789114724E-2</v>
      </c>
      <c r="E337" s="3">
        <v>-8.3810312108852751E-3</v>
      </c>
      <c r="F337" s="3">
        <v>0.10768685795253274</v>
      </c>
      <c r="G337" s="3">
        <v>8.8686857952532741E-2</v>
      </c>
    </row>
    <row r="338" spans="1:7">
      <c r="A338" s="3">
        <v>2008</v>
      </c>
      <c r="B338" s="3" t="s">
        <v>645</v>
      </c>
      <c r="C338" s="3">
        <v>0.02</v>
      </c>
      <c r="D338" s="3">
        <v>-0.10886380678006224</v>
      </c>
      <c r="E338" s="3">
        <v>-0.12886380678006223</v>
      </c>
      <c r="F338" s="3">
        <v>4.90397805212619E-2</v>
      </c>
      <c r="G338" s="3">
        <v>2.9039780521261899E-2</v>
      </c>
    </row>
    <row r="339" spans="1:7">
      <c r="A339" s="3">
        <v>2008</v>
      </c>
      <c r="B339" s="3" t="s">
        <v>646</v>
      </c>
      <c r="C339" s="3">
        <v>2.2000000000000002E-2</v>
      </c>
      <c r="D339" s="3">
        <v>-7.0116618075801829E-2</v>
      </c>
      <c r="E339" s="3">
        <v>-9.2116618075801834E-2</v>
      </c>
      <c r="F339" s="3">
        <v>0.10355029585798814</v>
      </c>
      <c r="G339" s="3">
        <v>8.1550295857988134E-2</v>
      </c>
    </row>
    <row r="340" spans="1:7">
      <c r="A340" s="3">
        <v>2008</v>
      </c>
      <c r="B340" s="3" t="s">
        <v>647</v>
      </c>
      <c r="C340" s="3">
        <v>2.2000000000000002E-2</v>
      </c>
      <c r="D340" s="3">
        <v>-9.7335945151811987E-2</v>
      </c>
      <c r="E340" s="3">
        <v>-0.11933594515181199</v>
      </c>
      <c r="F340" s="3">
        <v>5.8541595344060227E-2</v>
      </c>
      <c r="G340" s="3">
        <v>3.6541595344060221E-2</v>
      </c>
    </row>
    <row r="341" spans="1:7">
      <c r="A341" s="3">
        <v>2008</v>
      </c>
      <c r="B341" s="3" t="s">
        <v>648</v>
      </c>
      <c r="C341" s="3">
        <v>0.02</v>
      </c>
      <c r="D341" s="3">
        <v>-0.10827588762878959</v>
      </c>
      <c r="E341" s="3">
        <v>-0.12827588762878958</v>
      </c>
      <c r="F341" s="3">
        <v>-4.8043270760419921E-2</v>
      </c>
      <c r="G341" s="3">
        <v>-6.8043270760419924E-2</v>
      </c>
    </row>
    <row r="342" spans="1:7">
      <c r="A342" s="3">
        <v>2008</v>
      </c>
      <c r="B342" s="3" t="s">
        <v>649</v>
      </c>
      <c r="C342" s="3">
        <v>2.3E-2</v>
      </c>
      <c r="D342" s="3">
        <v>-0.10738514147040978</v>
      </c>
      <c r="E342" s="3">
        <v>-0.13038514147040978</v>
      </c>
      <c r="F342" s="3">
        <v>-6.2286953827084046E-2</v>
      </c>
      <c r="G342" s="3">
        <v>-8.5286953827084039E-2</v>
      </c>
    </row>
    <row r="343" spans="1:7">
      <c r="A343" s="3">
        <v>2008</v>
      </c>
      <c r="B343" s="3" t="s">
        <v>650</v>
      </c>
      <c r="C343" s="3">
        <v>2.6000000000000002E-2</v>
      </c>
      <c r="D343" s="3">
        <v>-0.26422356396271507</v>
      </c>
      <c r="E343" s="3">
        <v>-0.29022356396271509</v>
      </c>
      <c r="F343" s="3">
        <v>-0.21239210850801471</v>
      </c>
      <c r="G343" s="3">
        <v>-0.23839210850801471</v>
      </c>
    </row>
    <row r="344" spans="1:7">
      <c r="A344" s="3">
        <v>2008</v>
      </c>
      <c r="B344" s="3" t="s">
        <v>651</v>
      </c>
      <c r="C344" s="3">
        <v>3.2000000000000001E-2</v>
      </c>
      <c r="D344" s="3">
        <v>-0.24349976990335942</v>
      </c>
      <c r="E344" s="3">
        <v>-0.27549976990335945</v>
      </c>
      <c r="F344" s="3">
        <v>-0.1509121061359866</v>
      </c>
      <c r="G344" s="3">
        <v>-0.1829121061359866</v>
      </c>
    </row>
    <row r="345" spans="1:7">
      <c r="A345" s="3">
        <v>2008</v>
      </c>
      <c r="B345" s="3" t="s">
        <v>652</v>
      </c>
      <c r="C345" s="3">
        <v>3.2000000000000001E-2</v>
      </c>
      <c r="D345" s="3">
        <v>-0.2102232510091252</v>
      </c>
      <c r="E345" s="3">
        <v>-0.2422232510091252</v>
      </c>
      <c r="F345" s="3">
        <v>-0.15831134564643801</v>
      </c>
      <c r="G345" s="3">
        <v>-0.19031134564643801</v>
      </c>
    </row>
    <row r="346" spans="1:7">
      <c r="A346" s="3">
        <v>2008</v>
      </c>
      <c r="B346" s="3" t="s">
        <v>653</v>
      </c>
      <c r="C346" s="3">
        <v>3.1E-2</v>
      </c>
      <c r="D346" s="3">
        <v>-0.36408000295759557</v>
      </c>
      <c r="E346" s="3">
        <v>-0.3950800029575956</v>
      </c>
      <c r="F346" s="3">
        <v>-0.40348330914368657</v>
      </c>
      <c r="G346" s="3">
        <v>-0.4344833091436866</v>
      </c>
    </row>
    <row r="347" spans="1:7">
      <c r="A347" s="3">
        <v>2008</v>
      </c>
      <c r="B347" s="3" t="s">
        <v>654</v>
      </c>
      <c r="C347" s="3">
        <v>2.7999999999999997E-2</v>
      </c>
      <c r="D347" s="3">
        <v>-0.50174034434620762</v>
      </c>
      <c r="E347" s="3">
        <v>-0.52974034434620765</v>
      </c>
      <c r="F347" s="3">
        <v>-0.55127810286418222</v>
      </c>
      <c r="G347" s="3">
        <v>-0.57927810286418224</v>
      </c>
    </row>
    <row r="348" spans="1:7">
      <c r="A348" s="3">
        <v>2008</v>
      </c>
      <c r="B348" s="3" t="s">
        <v>655</v>
      </c>
      <c r="C348" s="3">
        <v>2.3E-2</v>
      </c>
      <c r="D348" s="3">
        <v>-0.50244296465581773</v>
      </c>
      <c r="E348" s="3">
        <v>-0.52544296465581775</v>
      </c>
      <c r="F348" s="3">
        <v>-0.59592476489028212</v>
      </c>
      <c r="G348" s="3">
        <v>-0.61892476489028214</v>
      </c>
    </row>
    <row r="349" spans="1:7">
      <c r="A349" s="3">
        <v>2008</v>
      </c>
      <c r="B349" s="3" t="s">
        <v>656</v>
      </c>
      <c r="C349" s="3">
        <v>1.9E-2</v>
      </c>
      <c r="D349" s="3">
        <v>-0.48415900918897326</v>
      </c>
      <c r="E349" s="3">
        <v>-0.50315900918897327</v>
      </c>
      <c r="F349" s="3">
        <v>-0.47809401982731048</v>
      </c>
      <c r="G349" s="3">
        <v>-0.4970940198273105</v>
      </c>
    </row>
    <row r="350" spans="1:7">
      <c r="A350" s="3">
        <v>2009</v>
      </c>
      <c r="B350" s="3" t="s">
        <v>645</v>
      </c>
      <c r="C350" s="3">
        <v>1.9E-2</v>
      </c>
      <c r="D350" s="3">
        <v>-0.44952503266092425</v>
      </c>
      <c r="E350" s="3">
        <v>-0.46852503266092427</v>
      </c>
      <c r="F350" s="3">
        <v>-0.53187316116377903</v>
      </c>
      <c r="G350" s="3">
        <v>-0.55087316116377905</v>
      </c>
    </row>
    <row r="351" spans="1:7">
      <c r="A351" s="3">
        <v>2009</v>
      </c>
      <c r="B351" s="3" t="s">
        <v>646</v>
      </c>
      <c r="C351" s="3">
        <v>0.02</v>
      </c>
      <c r="D351" s="3">
        <v>-0.50773744205316551</v>
      </c>
      <c r="E351" s="3">
        <v>-0.52773744205316553</v>
      </c>
      <c r="F351" s="3">
        <v>-0.57808310991957113</v>
      </c>
      <c r="G351" s="3">
        <v>-0.59808310991957114</v>
      </c>
    </row>
    <row r="352" spans="1:7">
      <c r="A352" s="3">
        <v>2009</v>
      </c>
      <c r="B352" s="3" t="s">
        <v>647</v>
      </c>
      <c r="C352" s="3">
        <v>0.02</v>
      </c>
      <c r="D352" s="3">
        <v>-0.49922961741281657</v>
      </c>
      <c r="E352" s="3">
        <v>-0.51922961741281659</v>
      </c>
      <c r="F352" s="3">
        <v>-0.5407503234152653</v>
      </c>
      <c r="G352" s="3">
        <v>-0.56075032341526532</v>
      </c>
    </row>
    <row r="353" spans="1:7">
      <c r="A353" s="3">
        <v>2009</v>
      </c>
      <c r="B353" s="3" t="s">
        <v>648</v>
      </c>
      <c r="C353" s="3">
        <v>1.8000000000000002E-2</v>
      </c>
      <c r="D353" s="3">
        <v>-0.49967789530558382</v>
      </c>
      <c r="E353" s="3">
        <v>-0.51767789530558384</v>
      </c>
      <c r="F353" s="3">
        <v>-0.49565508021390381</v>
      </c>
      <c r="G353" s="3">
        <v>-0.51365508021390383</v>
      </c>
    </row>
    <row r="354" spans="1:7">
      <c r="A354" s="3">
        <v>2009</v>
      </c>
      <c r="B354" s="3" t="s">
        <v>649</v>
      </c>
      <c r="C354" s="3">
        <v>1.6E-2</v>
      </c>
      <c r="D354" s="3">
        <v>-0.46562448508815291</v>
      </c>
      <c r="E354" s="3">
        <v>-0.48162448508815292</v>
      </c>
      <c r="F354" s="3">
        <v>-0.47818902842035693</v>
      </c>
      <c r="G354" s="3">
        <v>-0.49418902842035695</v>
      </c>
    </row>
    <row r="355" spans="1:7">
      <c r="A355" s="3">
        <v>2009</v>
      </c>
      <c r="B355" s="3" t="s">
        <v>650</v>
      </c>
      <c r="C355" s="3">
        <v>1.3999999999999999E-2</v>
      </c>
      <c r="D355" s="3">
        <v>-0.37103332011106704</v>
      </c>
      <c r="E355" s="3">
        <v>-0.38503332011106706</v>
      </c>
      <c r="F355" s="3">
        <v>-0.42465753424657537</v>
      </c>
      <c r="G355" s="3">
        <v>-0.43865753424657539</v>
      </c>
    </row>
    <row r="356" spans="1:7">
      <c r="A356" s="3">
        <v>2009</v>
      </c>
      <c r="B356" s="3" t="s">
        <v>651</v>
      </c>
      <c r="C356" s="3">
        <v>2E-3</v>
      </c>
      <c r="D356" s="3">
        <v>-0.28225990418979541</v>
      </c>
      <c r="E356" s="3">
        <v>-0.28425990418979541</v>
      </c>
      <c r="F356" s="3">
        <v>-0.25937500000000002</v>
      </c>
      <c r="G356" s="3">
        <v>-0.26137500000000002</v>
      </c>
    </row>
    <row r="357" spans="1:7">
      <c r="A357" s="3">
        <v>2009</v>
      </c>
      <c r="B357" s="3" t="s">
        <v>652</v>
      </c>
      <c r="C357" s="3">
        <v>3.0000000000000001E-3</v>
      </c>
      <c r="D357" s="3">
        <v>-0.28989439007848061</v>
      </c>
      <c r="E357" s="3">
        <v>-0.29289439007848062</v>
      </c>
      <c r="F357" s="3">
        <v>-0.25548589341692785</v>
      </c>
      <c r="G357" s="3">
        <v>-0.25848589341692785</v>
      </c>
    </row>
    <row r="358" spans="1:7">
      <c r="A358" s="3">
        <v>2009</v>
      </c>
      <c r="B358" s="3" t="s">
        <v>653</v>
      </c>
      <c r="C358" s="3">
        <v>4.0000000000000001E-3</v>
      </c>
      <c r="D358" s="3">
        <v>-0.12999244229986617</v>
      </c>
      <c r="E358" s="3">
        <v>-0.13399244229986618</v>
      </c>
      <c r="F358" s="3">
        <v>-7.2019464720194715E-2</v>
      </c>
      <c r="G358" s="3">
        <v>-7.6019464720194718E-2</v>
      </c>
    </row>
    <row r="359" spans="1:7">
      <c r="A359" s="3">
        <v>2009</v>
      </c>
      <c r="B359" s="3" t="s">
        <v>654</v>
      </c>
      <c r="C359" s="3">
        <v>6.9999999999999993E-3</v>
      </c>
      <c r="D359" s="3">
        <v>0.12951548432888793</v>
      </c>
      <c r="E359" s="3">
        <v>0.12251548432888792</v>
      </c>
      <c r="F359" s="3">
        <v>0.43445435827041856</v>
      </c>
      <c r="G359" s="3">
        <v>0.42745435827041856</v>
      </c>
    </row>
    <row r="360" spans="1:7">
      <c r="A360" s="3">
        <v>2009</v>
      </c>
      <c r="B360" s="3" t="s">
        <v>655</v>
      </c>
      <c r="C360" s="3">
        <v>0.01</v>
      </c>
      <c r="D360" s="3">
        <v>0.27155018808156783</v>
      </c>
      <c r="E360" s="3">
        <v>0.26155018808156782</v>
      </c>
      <c r="F360" s="3">
        <v>0.89526764934057401</v>
      </c>
      <c r="G360" s="3">
        <v>0.885267649340574</v>
      </c>
    </row>
    <row r="361" spans="1:7">
      <c r="A361" s="3">
        <v>2009</v>
      </c>
      <c r="B361" s="3" t="s">
        <v>656</v>
      </c>
      <c r="C361" s="3">
        <v>1.1000000000000001E-2</v>
      </c>
      <c r="D361" s="3">
        <v>0.29857104131975354</v>
      </c>
      <c r="E361" s="3">
        <v>0.28757104131975353</v>
      </c>
      <c r="F361" s="3">
        <v>0.50306372549019618</v>
      </c>
      <c r="G361" s="3">
        <v>0.49206372549019617</v>
      </c>
    </row>
    <row r="362" spans="1:7">
      <c r="A362" s="3">
        <v>2010</v>
      </c>
      <c r="B362" s="3" t="s">
        <v>645</v>
      </c>
      <c r="C362" s="3">
        <v>8.0000000000000002E-3</v>
      </c>
      <c r="D362" s="3">
        <v>0.31898632341110211</v>
      </c>
      <c r="E362" s="3">
        <v>0.31098632341110211</v>
      </c>
      <c r="F362" s="3">
        <v>0.75907821229050287</v>
      </c>
      <c r="G362" s="3">
        <v>0.75107821229050287</v>
      </c>
    </row>
    <row r="363" spans="1:7">
      <c r="A363" s="3">
        <v>2010</v>
      </c>
      <c r="B363" s="3" t="s">
        <v>646</v>
      </c>
      <c r="C363" s="3">
        <v>8.0000000000000002E-3</v>
      </c>
      <c r="D363" s="3">
        <v>0.44552113188662945</v>
      </c>
      <c r="E363" s="3">
        <v>0.43752113188662944</v>
      </c>
      <c r="F363" s="3">
        <v>0.9388403494837172</v>
      </c>
      <c r="G363" s="3">
        <v>0.93084034948371719</v>
      </c>
    </row>
    <row r="364" spans="1:7">
      <c r="A364" s="3">
        <v>2010</v>
      </c>
      <c r="B364" s="3" t="s">
        <v>647</v>
      </c>
      <c r="C364" s="3">
        <v>0.01</v>
      </c>
      <c r="D364" s="3">
        <v>0.52296758537008148</v>
      </c>
      <c r="E364" s="3">
        <v>0.51296758537008147</v>
      </c>
      <c r="F364" s="3">
        <v>0.98661971830985928</v>
      </c>
      <c r="G364" s="3">
        <v>0.97661971830985927</v>
      </c>
    </row>
    <row r="365" spans="1:7">
      <c r="A365" s="3">
        <v>2010</v>
      </c>
      <c r="B365" s="3" t="s">
        <v>648</v>
      </c>
      <c r="C365" s="3">
        <v>1.1000000000000001E-2</v>
      </c>
      <c r="D365" s="3">
        <v>0.43674198371822581</v>
      </c>
      <c r="E365" s="3">
        <v>0.4257419837182258</v>
      </c>
      <c r="F365" s="3">
        <v>0.89529489728296907</v>
      </c>
      <c r="G365" s="3">
        <v>0.88429489728296906</v>
      </c>
    </row>
    <row r="366" spans="1:7">
      <c r="A366" s="3">
        <v>2010</v>
      </c>
      <c r="B366" s="3" t="s">
        <v>649</v>
      </c>
      <c r="C366" s="3">
        <v>0.01</v>
      </c>
      <c r="D366" s="3">
        <v>0.23808055502023517</v>
      </c>
      <c r="E366" s="3">
        <v>0.22808055502023517</v>
      </c>
      <c r="F366" s="3">
        <v>0.6200126662444585</v>
      </c>
      <c r="G366" s="3">
        <v>0.61001266624445849</v>
      </c>
    </row>
    <row r="367" spans="1:7">
      <c r="A367" s="3">
        <v>2010</v>
      </c>
      <c r="B367" s="3" t="s">
        <v>650</v>
      </c>
      <c r="C367" s="3">
        <v>8.0000000000000002E-3</v>
      </c>
      <c r="D367" s="3">
        <v>0.21482065431612152</v>
      </c>
      <c r="E367" s="3">
        <v>0.20682065431612151</v>
      </c>
      <c r="F367" s="3">
        <v>0.75238095238095259</v>
      </c>
      <c r="G367" s="3">
        <v>0.74438095238095259</v>
      </c>
    </row>
    <row r="368" spans="1:7">
      <c r="A368" s="3">
        <v>2010</v>
      </c>
      <c r="B368" s="3" t="s">
        <v>651</v>
      </c>
      <c r="C368" s="3">
        <v>1.6E-2</v>
      </c>
      <c r="D368" s="3">
        <v>0.16763781474026196</v>
      </c>
      <c r="E368" s="3">
        <v>0.15163781474026194</v>
      </c>
      <c r="F368" s="3">
        <v>0.40770042194092837</v>
      </c>
      <c r="G368" s="3">
        <v>0.39170042194092836</v>
      </c>
    </row>
    <row r="369" spans="1:7">
      <c r="A369" s="3">
        <v>2010</v>
      </c>
      <c r="B369" s="3" t="s">
        <v>652</v>
      </c>
      <c r="C369" s="3">
        <v>1.4999999999999999E-2</v>
      </c>
      <c r="D369" s="3">
        <v>0.12344794651384916</v>
      </c>
      <c r="E369" s="3">
        <v>0.10844794651384916</v>
      </c>
      <c r="F369" s="3">
        <v>0.37999999999999989</v>
      </c>
      <c r="G369" s="3">
        <v>0.36499999999999988</v>
      </c>
    </row>
    <row r="370" spans="1:7">
      <c r="A370" s="3">
        <v>2010</v>
      </c>
      <c r="B370" s="3" t="s">
        <v>653</v>
      </c>
      <c r="C370" s="3">
        <v>1.6E-2</v>
      </c>
      <c r="D370" s="3">
        <v>0.11520213832275306</v>
      </c>
      <c r="E370" s="3">
        <v>9.9202138322753056E-2</v>
      </c>
      <c r="F370" s="3">
        <v>0.41740954378605144</v>
      </c>
      <c r="G370" s="3">
        <v>0.40140954378605143</v>
      </c>
    </row>
    <row r="371" spans="1:7">
      <c r="A371" s="3">
        <v>2010</v>
      </c>
      <c r="B371" s="3" t="s">
        <v>654</v>
      </c>
      <c r="C371" s="3">
        <v>1.6E-2</v>
      </c>
      <c r="D371" s="3">
        <v>0.11532610133615551</v>
      </c>
      <c r="E371" s="3">
        <v>9.9326101336155506E-2</v>
      </c>
      <c r="F371" s="3">
        <v>0.24976076555023941</v>
      </c>
      <c r="G371" s="3">
        <v>0.23376076555023939</v>
      </c>
    </row>
    <row r="372" spans="1:7">
      <c r="A372" s="3">
        <v>2010</v>
      </c>
      <c r="B372" s="3" t="s">
        <v>655</v>
      </c>
      <c r="C372" s="3">
        <v>1.6E-2</v>
      </c>
      <c r="D372" s="3">
        <v>6.558091738548244E-2</v>
      </c>
      <c r="E372" s="3">
        <v>4.958091738548244E-2</v>
      </c>
      <c r="F372" s="3">
        <v>6.2218583708554931E-2</v>
      </c>
      <c r="G372" s="3">
        <v>4.6218583708554931E-2</v>
      </c>
    </row>
    <row r="373" spans="1:7">
      <c r="A373" s="3">
        <v>2010</v>
      </c>
      <c r="B373" s="3" t="s">
        <v>656</v>
      </c>
      <c r="C373" s="3">
        <v>1.9E-2</v>
      </c>
      <c r="D373" s="3">
        <v>5.7376315867951E-2</v>
      </c>
      <c r="E373" s="3">
        <v>3.8376315867950997E-2</v>
      </c>
      <c r="F373" s="3">
        <v>7.3379535262943163E-2</v>
      </c>
      <c r="G373" s="3">
        <v>5.437953526294316E-2</v>
      </c>
    </row>
    <row r="374" spans="1:7">
      <c r="A374" s="3">
        <v>2011</v>
      </c>
      <c r="B374" s="3" t="s">
        <v>645</v>
      </c>
      <c r="C374" s="3">
        <v>0.02</v>
      </c>
      <c r="D374" s="3">
        <v>0.11469960353766395</v>
      </c>
      <c r="E374" s="3">
        <v>9.4699603537663948E-2</v>
      </c>
      <c r="F374" s="3">
        <v>5.6768558951965087E-2</v>
      </c>
      <c r="G374" s="3">
        <v>3.6768558951965083E-2</v>
      </c>
    </row>
    <row r="375" spans="1:7">
      <c r="A375" s="3">
        <v>2011</v>
      </c>
      <c r="B375" s="3" t="s">
        <v>646</v>
      </c>
      <c r="C375" s="3">
        <v>1.9E-2</v>
      </c>
      <c r="D375" s="3">
        <v>0.15802228236923255</v>
      </c>
      <c r="E375" s="3">
        <v>0.13902228236923256</v>
      </c>
      <c r="F375" s="3">
        <v>0.1683736173699304</v>
      </c>
      <c r="G375" s="3">
        <v>0.14937361736993041</v>
      </c>
    </row>
    <row r="376" spans="1:7">
      <c r="A376" s="3">
        <v>2011</v>
      </c>
      <c r="B376" s="3" t="s">
        <v>647</v>
      </c>
      <c r="C376" s="3">
        <v>0.02</v>
      </c>
      <c r="D376" s="3">
        <v>5.1246300933302846E-2</v>
      </c>
      <c r="E376" s="3">
        <v>3.1246300933302846E-2</v>
      </c>
      <c r="F376" s="3">
        <v>-1.3824884792626779E-2</v>
      </c>
      <c r="G376" s="3">
        <v>-3.3824884792626783E-2</v>
      </c>
    </row>
    <row r="377" spans="1:7">
      <c r="A377" s="3">
        <v>2011</v>
      </c>
      <c r="B377" s="3" t="s">
        <v>648</v>
      </c>
      <c r="C377" s="3">
        <v>2.1000000000000001E-2</v>
      </c>
      <c r="D377" s="3">
        <v>4.0559683154577808E-2</v>
      </c>
      <c r="E377" s="3">
        <v>1.9559683154577807E-2</v>
      </c>
      <c r="F377" s="3">
        <v>-8.7062937062937107E-2</v>
      </c>
      <c r="G377" s="3">
        <v>-0.10806293706293711</v>
      </c>
    </row>
    <row r="378" spans="1:7">
      <c r="A378" s="3">
        <v>2011</v>
      </c>
      <c r="B378" s="3" t="s">
        <v>649</v>
      </c>
      <c r="C378" s="3">
        <v>2.3E-2</v>
      </c>
      <c r="D378" s="3">
        <v>5.9211755183363302E-2</v>
      </c>
      <c r="E378" s="3">
        <v>3.6211755183363302E-2</v>
      </c>
      <c r="F378" s="3">
        <v>-6.1376075058639401E-2</v>
      </c>
      <c r="G378" s="3">
        <v>-8.4376075058639394E-2</v>
      </c>
    </row>
    <row r="379" spans="1:7">
      <c r="A379" s="3">
        <v>2011</v>
      </c>
      <c r="B379" s="3" t="s">
        <v>650</v>
      </c>
      <c r="C379" s="3">
        <v>2.3E-2</v>
      </c>
      <c r="D379" s="3">
        <v>0.11232965606748868</v>
      </c>
      <c r="E379" s="3">
        <v>8.9329656067488689E-2</v>
      </c>
      <c r="F379" s="3">
        <v>-0.11529503105590067</v>
      </c>
      <c r="G379" s="3">
        <v>-0.13829503105590066</v>
      </c>
    </row>
    <row r="380" spans="1:7">
      <c r="A380" s="3">
        <v>2011</v>
      </c>
      <c r="B380" s="3" t="s">
        <v>651</v>
      </c>
      <c r="C380" s="3">
        <v>2.6000000000000002E-2</v>
      </c>
      <c r="D380" s="3">
        <v>-4.2947011855793971E-3</v>
      </c>
      <c r="E380" s="3">
        <v>-3.0294701185579399E-2</v>
      </c>
      <c r="F380" s="3">
        <v>-0.17834394904458606</v>
      </c>
      <c r="G380" s="3">
        <v>-0.20434394904458605</v>
      </c>
    </row>
    <row r="381" spans="1:7">
      <c r="A381" s="3">
        <v>2011</v>
      </c>
      <c r="B381" s="3" t="s">
        <v>652</v>
      </c>
      <c r="C381" s="3">
        <v>2.6000000000000002E-2</v>
      </c>
      <c r="D381" s="3">
        <v>-0.1303172916350388</v>
      </c>
      <c r="E381" s="3">
        <v>-0.1563172916350388</v>
      </c>
      <c r="F381" s="3">
        <v>-0.33676582761250951</v>
      </c>
      <c r="G381" s="3">
        <v>-0.36276582761250953</v>
      </c>
    </row>
    <row r="382" spans="1:7">
      <c r="A382" s="3">
        <v>2011</v>
      </c>
      <c r="B382" s="3" t="s">
        <v>653</v>
      </c>
      <c r="C382" s="3">
        <v>2.7000000000000003E-2</v>
      </c>
      <c r="D382" s="3">
        <v>-0.16058481634609612</v>
      </c>
      <c r="E382" s="3">
        <v>-0.18758481634609611</v>
      </c>
      <c r="F382" s="3">
        <v>-0.41213466518682951</v>
      </c>
      <c r="G382" s="3">
        <v>-0.43913466518682953</v>
      </c>
    </row>
    <row r="383" spans="1:7">
      <c r="A383" s="3">
        <v>2011</v>
      </c>
      <c r="B383" s="3" t="s">
        <v>654</v>
      </c>
      <c r="C383" s="3">
        <v>2.6000000000000002E-2</v>
      </c>
      <c r="D383" s="3">
        <v>-0.10455772025027421</v>
      </c>
      <c r="E383" s="3">
        <v>-0.13055772025027421</v>
      </c>
      <c r="F383" s="3">
        <v>-0.30015313935681465</v>
      </c>
      <c r="G383" s="3">
        <v>-0.32615313935681467</v>
      </c>
    </row>
    <row r="384" spans="1:7">
      <c r="A384" s="3">
        <v>2011</v>
      </c>
      <c r="B384" s="3" t="s">
        <v>655</v>
      </c>
      <c r="C384" s="3">
        <v>2.6000000000000002E-2</v>
      </c>
      <c r="D384" s="3">
        <v>-0.12104386451971128</v>
      </c>
      <c r="E384" s="3">
        <v>-0.14704386451971127</v>
      </c>
      <c r="F384" s="3">
        <v>-0.31059730250481687</v>
      </c>
      <c r="G384" s="3">
        <v>-0.3365973025048169</v>
      </c>
    </row>
    <row r="385" spans="1:7">
      <c r="A385" s="3">
        <v>2011</v>
      </c>
      <c r="B385" s="3" t="s">
        <v>656</v>
      </c>
      <c r="C385" s="3">
        <v>2.4E-2</v>
      </c>
      <c r="D385" s="3">
        <v>-0.11873536960261721</v>
      </c>
      <c r="E385" s="3">
        <v>-0.14273536960261721</v>
      </c>
      <c r="F385" s="3">
        <v>-0.29548044056209644</v>
      </c>
      <c r="G385" s="3">
        <v>-0.31948044056209646</v>
      </c>
    </row>
    <row r="386" spans="1:7">
      <c r="A386" s="3">
        <v>2012</v>
      </c>
      <c r="B386" s="3" t="s">
        <v>645</v>
      </c>
      <c r="C386" s="3">
        <v>2.5000000000000001E-2</v>
      </c>
      <c r="D386" s="3">
        <v>-0.10719268966649342</v>
      </c>
      <c r="E386" s="3">
        <v>-0.13219268966649342</v>
      </c>
      <c r="F386" s="3">
        <v>-0.30879038317054852</v>
      </c>
      <c r="G386" s="3">
        <v>-0.33379038317054854</v>
      </c>
    </row>
    <row r="387" spans="1:7">
      <c r="A387" s="3">
        <v>2012</v>
      </c>
      <c r="B387" s="3" t="s">
        <v>646</v>
      </c>
      <c r="C387" s="3">
        <v>2.5000000000000001E-2</v>
      </c>
      <c r="D387" s="3">
        <v>-0.10898219866829728</v>
      </c>
      <c r="E387" s="3">
        <v>-0.13398219866829728</v>
      </c>
      <c r="F387" s="3">
        <v>-0.35168302945301544</v>
      </c>
      <c r="G387" s="3">
        <v>-0.37668302945301546</v>
      </c>
    </row>
    <row r="388" spans="1:7">
      <c r="A388" s="3">
        <v>2012</v>
      </c>
      <c r="B388" s="3" t="s">
        <v>647</v>
      </c>
      <c r="C388" s="3">
        <v>2.5000000000000001E-2</v>
      </c>
      <c r="D388" s="3">
        <v>-0.12434700230071727</v>
      </c>
      <c r="E388" s="3">
        <v>-0.14934700230071726</v>
      </c>
      <c r="F388" s="3">
        <v>-0.35226455787203448</v>
      </c>
      <c r="G388" s="3">
        <v>-0.3772645578720345</v>
      </c>
    </row>
    <row r="389" spans="1:7">
      <c r="A389" s="3">
        <v>2012</v>
      </c>
      <c r="B389" s="3" t="s">
        <v>648</v>
      </c>
      <c r="C389" s="3">
        <v>2.4E-2</v>
      </c>
      <c r="D389" s="3">
        <v>-0.16388842584875263</v>
      </c>
      <c r="E389" s="3">
        <v>-0.18788842584875262</v>
      </c>
      <c r="F389" s="3">
        <v>-0.34354653389505929</v>
      </c>
      <c r="G389" s="3">
        <v>-0.36754653389505931</v>
      </c>
    </row>
    <row r="390" spans="1:7">
      <c r="A390" s="3">
        <v>2012</v>
      </c>
      <c r="B390" s="3" t="s">
        <v>649</v>
      </c>
      <c r="C390" s="3">
        <v>2.1000000000000001E-2</v>
      </c>
      <c r="D390" s="3">
        <v>-0.16597107923818488</v>
      </c>
      <c r="E390" s="3">
        <v>-0.18697107923818487</v>
      </c>
      <c r="F390" s="3">
        <v>-0.3277800916284882</v>
      </c>
      <c r="G390" s="3">
        <v>-0.34878009162848822</v>
      </c>
    </row>
    <row r="391" spans="1:7">
      <c r="A391" s="3">
        <v>2012</v>
      </c>
      <c r="B391" s="3" t="s">
        <v>650</v>
      </c>
      <c r="C391" s="3">
        <v>2.1000000000000001E-2</v>
      </c>
      <c r="D391" s="3">
        <v>-0.10358205472259496</v>
      </c>
      <c r="E391" s="3">
        <v>-0.12458205472259497</v>
      </c>
      <c r="F391" s="3">
        <v>-0.19569986836331732</v>
      </c>
      <c r="G391" s="3">
        <v>-0.21669986836331731</v>
      </c>
    </row>
    <row r="392" spans="1:7">
      <c r="A392" s="3">
        <v>2012</v>
      </c>
      <c r="B392" s="3" t="s">
        <v>651</v>
      </c>
      <c r="C392" s="3">
        <v>2.3E-2</v>
      </c>
      <c r="D392" s="3">
        <v>3.6753538667151364E-3</v>
      </c>
      <c r="E392" s="3">
        <v>-1.9324646133284863E-2</v>
      </c>
      <c r="F392" s="3">
        <v>-4.1039671682626455E-2</v>
      </c>
      <c r="G392" s="3">
        <v>-6.4039671682626448E-2</v>
      </c>
    </row>
    <row r="393" spans="1:7">
      <c r="A393" s="3">
        <v>2012</v>
      </c>
      <c r="B393" s="3" t="s">
        <v>652</v>
      </c>
      <c r="C393" s="3">
        <v>2.3E-2</v>
      </c>
      <c r="D393" s="3">
        <v>0.14960025137031718</v>
      </c>
      <c r="E393" s="3">
        <v>0.12660025137031719</v>
      </c>
      <c r="F393" s="3">
        <v>0.22541690626797006</v>
      </c>
      <c r="G393" s="3">
        <v>0.20241690626797007</v>
      </c>
    </row>
    <row r="394" spans="1:7">
      <c r="A394" s="3">
        <v>2012</v>
      </c>
      <c r="B394" s="3" t="s">
        <v>653</v>
      </c>
      <c r="C394" s="3">
        <v>2.3E-2</v>
      </c>
      <c r="D394" s="3">
        <v>0.15347276750660299</v>
      </c>
      <c r="E394" s="3">
        <v>0.130472767506603</v>
      </c>
      <c r="F394" s="3">
        <v>0.37507866582756444</v>
      </c>
      <c r="G394" s="3">
        <v>0.35207866582756442</v>
      </c>
    </row>
    <row r="395" spans="1:7">
      <c r="A395" s="3">
        <v>2012</v>
      </c>
      <c r="B395" s="3" t="s">
        <v>654</v>
      </c>
      <c r="C395" s="3">
        <v>2.8999999999999998E-2</v>
      </c>
      <c r="D395" s="3">
        <v>0.11799185349538033</v>
      </c>
      <c r="E395" s="3">
        <v>8.899185349538033E-2</v>
      </c>
      <c r="F395" s="3">
        <v>0.31455142231947475</v>
      </c>
      <c r="G395" s="3">
        <v>0.28555142231947472</v>
      </c>
    </row>
    <row r="396" spans="1:7">
      <c r="A396" s="3">
        <v>2012</v>
      </c>
      <c r="B396" s="3" t="s">
        <v>655</v>
      </c>
      <c r="C396" s="3">
        <v>2.7999999999999997E-2</v>
      </c>
      <c r="D396" s="3">
        <v>0.11896133257971209</v>
      </c>
      <c r="E396" s="3">
        <v>9.096133257971209E-2</v>
      </c>
      <c r="F396" s="3">
        <v>0.34823923979877036</v>
      </c>
      <c r="G396" s="3">
        <v>0.32023923979877034</v>
      </c>
    </row>
    <row r="397" spans="1:7">
      <c r="A397" s="3">
        <v>2012</v>
      </c>
      <c r="B397" s="3" t="s">
        <v>656</v>
      </c>
      <c r="C397" s="3">
        <v>2.8999999999999998E-2</v>
      </c>
      <c r="D397" s="3">
        <v>0.1256440618299357</v>
      </c>
      <c r="E397" s="3">
        <v>9.6644061829935707E-2</v>
      </c>
      <c r="F397" s="3">
        <v>0.33638814016172502</v>
      </c>
      <c r="G397" s="3">
        <v>0.307388140161725</v>
      </c>
    </row>
    <row r="398" spans="1:7">
      <c r="A398" s="3">
        <v>2013</v>
      </c>
      <c r="B398" s="3" t="s">
        <v>645</v>
      </c>
      <c r="C398" s="3">
        <v>0.03</v>
      </c>
      <c r="D398" s="3">
        <v>8.9541261912787773E-2</v>
      </c>
      <c r="E398" s="3">
        <v>5.9541261912787774E-2</v>
      </c>
      <c r="F398" s="3">
        <v>0.60652173913043494</v>
      </c>
      <c r="G398" s="3">
        <v>0.57652173913043492</v>
      </c>
    </row>
    <row r="399" spans="1:7">
      <c r="A399" s="3">
        <v>2013</v>
      </c>
      <c r="B399" s="3" t="s">
        <v>646</v>
      </c>
      <c r="C399" s="3">
        <v>0.03</v>
      </c>
      <c r="D399" s="3">
        <v>3.6236083574805455E-2</v>
      </c>
      <c r="E399" s="3">
        <v>6.2360835748054566E-3</v>
      </c>
      <c r="F399" s="3">
        <v>0.42293131422390484</v>
      </c>
      <c r="G399" s="3">
        <v>0.39293131422390482</v>
      </c>
    </row>
    <row r="400" spans="1:7">
      <c r="A400" s="3">
        <v>2013</v>
      </c>
      <c r="B400" s="3" t="s">
        <v>647</v>
      </c>
      <c r="C400" s="3">
        <v>2.8999999999999998E-2</v>
      </c>
      <c r="D400" s="3">
        <v>7.6010015146363408E-2</v>
      </c>
      <c r="E400" s="3">
        <v>4.701001514636341E-2</v>
      </c>
      <c r="F400" s="3">
        <v>0.52830188679245271</v>
      </c>
      <c r="G400" s="3">
        <v>0.49930188679245269</v>
      </c>
    </row>
    <row r="401" spans="1:7">
      <c r="A401" s="3">
        <v>2013</v>
      </c>
      <c r="B401" s="3" t="s">
        <v>648</v>
      </c>
      <c r="C401" s="3">
        <v>2.6000000000000002E-2</v>
      </c>
      <c r="D401" s="3">
        <v>0.18827047682339271</v>
      </c>
      <c r="E401" s="3">
        <v>0.16227047682339271</v>
      </c>
      <c r="F401" s="3">
        <v>0.53675612602100342</v>
      </c>
      <c r="G401" s="3">
        <v>0.5107561260210034</v>
      </c>
    </row>
    <row r="402" spans="1:7">
      <c r="A402" s="3">
        <v>2013</v>
      </c>
      <c r="B402" s="3" t="s">
        <v>649</v>
      </c>
      <c r="C402" s="3">
        <v>2.7999999999999997E-2</v>
      </c>
      <c r="D402" s="3">
        <v>0.28054410261831775</v>
      </c>
      <c r="E402" s="3">
        <v>0.25254410261831772</v>
      </c>
      <c r="F402" s="3">
        <v>0.69144981412639406</v>
      </c>
      <c r="G402" s="3">
        <v>0.66344981412639403</v>
      </c>
    </row>
    <row r="403" spans="1:7">
      <c r="A403" s="3">
        <v>2013</v>
      </c>
      <c r="B403" s="3" t="s">
        <v>650</v>
      </c>
      <c r="C403" s="3">
        <v>2.8999999999999998E-2</v>
      </c>
      <c r="D403" s="3">
        <v>0.12131072858026082</v>
      </c>
      <c r="E403" s="3">
        <v>9.231072858026082E-2</v>
      </c>
      <c r="F403" s="3">
        <v>0.43207855973813425</v>
      </c>
      <c r="G403" s="3">
        <v>0.40307855973813422</v>
      </c>
    </row>
    <row r="404" spans="1:7">
      <c r="A404" s="3">
        <v>2013</v>
      </c>
      <c r="B404" s="3" t="s">
        <v>651</v>
      </c>
      <c r="C404" s="3">
        <v>3.1E-2</v>
      </c>
      <c r="D404" s="3">
        <v>0.12380837091063146</v>
      </c>
      <c r="E404" s="3">
        <v>9.280837091063146E-2</v>
      </c>
      <c r="F404" s="3">
        <v>0.47693770803613877</v>
      </c>
      <c r="G404" s="3">
        <v>0.44593770803613875</v>
      </c>
    </row>
    <row r="405" spans="1:7">
      <c r="A405" s="3">
        <v>2013</v>
      </c>
      <c r="B405" s="3" t="s">
        <v>652</v>
      </c>
      <c r="C405" s="3">
        <v>2.7999999999999997E-2</v>
      </c>
      <c r="D405" s="3">
        <v>0.10219266277939765</v>
      </c>
      <c r="E405" s="3">
        <v>7.419266277939765E-2</v>
      </c>
      <c r="F405" s="3">
        <v>0.39652745190051641</v>
      </c>
      <c r="G405" s="3">
        <v>0.36852745190051639</v>
      </c>
    </row>
    <row r="406" spans="1:7">
      <c r="A406" s="3">
        <v>2013</v>
      </c>
      <c r="B406" s="3" t="s">
        <v>653</v>
      </c>
      <c r="C406" s="3">
        <v>2.4E-2</v>
      </c>
      <c r="D406" s="3">
        <v>0.16353115910638016</v>
      </c>
      <c r="E406" s="3">
        <v>0.13953115910638017</v>
      </c>
      <c r="F406" s="3">
        <v>0.42288329519450785</v>
      </c>
      <c r="G406" s="3">
        <v>0.39888329519450783</v>
      </c>
    </row>
    <row r="407" spans="1:7">
      <c r="A407" s="3">
        <v>2013</v>
      </c>
      <c r="B407" s="3" t="s">
        <v>654</v>
      </c>
      <c r="C407" s="3">
        <v>1.6E-2</v>
      </c>
      <c r="D407" s="3">
        <v>0.15876777251184815</v>
      </c>
      <c r="E407" s="3">
        <v>0.14276777251184813</v>
      </c>
      <c r="F407" s="3">
        <v>0.41364960466084044</v>
      </c>
      <c r="G407" s="3">
        <v>0.39764960466084043</v>
      </c>
    </row>
    <row r="408" spans="1:7">
      <c r="A408" s="3">
        <v>2013</v>
      </c>
      <c r="B408" s="3" t="s">
        <v>655</v>
      </c>
      <c r="C408" s="3">
        <v>1.4999999999999999E-2</v>
      </c>
      <c r="D408" s="3">
        <v>0.17827960184222258</v>
      </c>
      <c r="E408" s="3">
        <v>0.16327960184222257</v>
      </c>
      <c r="F408" s="3">
        <v>0.43159203980099492</v>
      </c>
      <c r="G408" s="3">
        <v>0.41659203980099491</v>
      </c>
    </row>
    <row r="409" spans="1:7">
      <c r="A409" s="3">
        <v>2013</v>
      </c>
      <c r="B409" s="3" t="s">
        <v>656</v>
      </c>
      <c r="C409" s="3">
        <v>1.7000000000000001E-2</v>
      </c>
      <c r="D409" s="3">
        <v>0.14283683507235656</v>
      </c>
      <c r="E409" s="3">
        <v>0.12583683507235655</v>
      </c>
      <c r="F409" s="3">
        <v>0.42315449778136349</v>
      </c>
      <c r="G409" s="3">
        <v>0.40615449778136348</v>
      </c>
    </row>
    <row r="410" spans="1:7">
      <c r="A410" s="3">
        <v>2014</v>
      </c>
      <c r="B410" s="3" t="s">
        <v>645</v>
      </c>
      <c r="C410" s="3">
        <v>1.3999999999999999E-2</v>
      </c>
      <c r="D410" s="3">
        <v>8.8032625509773643E-2</v>
      </c>
      <c r="E410" s="3">
        <v>7.4032625509773645E-2</v>
      </c>
      <c r="F410" s="3">
        <v>0.13328822733423551</v>
      </c>
      <c r="G410" s="3">
        <v>0.11928822733423551</v>
      </c>
    </row>
    <row r="411" spans="1:7">
      <c r="A411" s="3">
        <v>2014</v>
      </c>
      <c r="B411" s="3" t="s">
        <v>646</v>
      </c>
      <c r="C411" s="3">
        <v>1.1000000000000001E-2</v>
      </c>
      <c r="D411" s="3">
        <v>0.17310805639772764</v>
      </c>
      <c r="E411" s="3">
        <v>0.16210805639772763</v>
      </c>
      <c r="F411" s="3">
        <v>0.27898137590269867</v>
      </c>
      <c r="G411" s="3">
        <v>0.26798137590269866</v>
      </c>
    </row>
    <row r="412" spans="1:7">
      <c r="A412" s="3">
        <v>2014</v>
      </c>
      <c r="B412" s="3" t="s">
        <v>647</v>
      </c>
      <c r="C412" s="3">
        <v>8.0000000000000002E-3</v>
      </c>
      <c r="D412" s="3">
        <v>0.17052571100258529</v>
      </c>
      <c r="E412" s="3">
        <v>0.16252571100258528</v>
      </c>
      <c r="F412" s="3">
        <v>0.23420479302832264</v>
      </c>
      <c r="G412" s="3">
        <v>0.22620479302832264</v>
      </c>
    </row>
    <row r="413" spans="1:7">
      <c r="A413" s="3">
        <v>2014</v>
      </c>
      <c r="B413" s="3" t="s">
        <v>648</v>
      </c>
      <c r="C413" s="3">
        <v>1.2E-2</v>
      </c>
      <c r="D413" s="3" t="s">
        <v>10</v>
      </c>
      <c r="E413" s="3" t="s">
        <v>10</v>
      </c>
      <c r="F413" s="3">
        <v>0.16704631738800302</v>
      </c>
      <c r="G413" s="3">
        <v>0.15504631738800301</v>
      </c>
    </row>
    <row r="414" spans="1:7">
      <c r="A414" s="3">
        <v>2014</v>
      </c>
      <c r="B414" s="3" t="s">
        <v>649</v>
      </c>
      <c r="C414" s="3">
        <v>8.0000000000000002E-3</v>
      </c>
      <c r="D414" s="3" t="s">
        <v>10</v>
      </c>
      <c r="E414" s="3" t="s">
        <v>10</v>
      </c>
      <c r="F414" s="3" t="s">
        <v>10</v>
      </c>
      <c r="G414" s="3" t="s">
        <v>976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Blatt1</vt:lpstr>
      <vt:lpstr>aex</vt:lpstr>
      <vt:lpstr>philips</vt:lpstr>
      <vt:lpstr>inflation</vt:lpstr>
      <vt:lpstr>csv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Tilman Drerup</dc:creator>
  <cp:lastModifiedBy>Tilman Drerup</cp:lastModifiedBy>
  <dcterms:created xsi:type="dcterms:W3CDTF">2014-07-15T16:11:42Z</dcterms:created>
  <dcterms:modified xsi:type="dcterms:W3CDTF">2015-06-09T07:18:34Z</dcterms:modified>
</cp:coreProperties>
</file>